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2022\004 - Licitação\TP 0xx - 2022 - Aduelas - Municipais\001 - Licitação\001 - Fase Interna\"/>
    </mc:Choice>
  </mc:AlternateContent>
  <xr:revisionPtr revIDLastSave="0" documentId="13_ncr:1_{DE6FCE37-6207-4C67-BE97-5AD6EF59559F}" xr6:coauthVersionLast="47" xr6:coauthVersionMax="47" xr10:uidLastSave="{00000000-0000-0000-0000-000000000000}"/>
  <bookViews>
    <workbookView xWindow="23880" yWindow="-120" windowWidth="29040" windowHeight="15840" tabRatio="908" activeTab="2" xr2:uid="{00000000-000D-0000-FFFF-FFFF00000000}"/>
  </bookViews>
  <sheets>
    <sheet name="RESUMO" sheetId="145" r:id="rId1"/>
    <sheet name="PREENCHER" sheetId="134" state="hidden" r:id="rId2"/>
    <sheet name="CRONOGRAMA" sheetId="149" r:id="rId3"/>
    <sheet name="META 01" sheetId="135" r:id="rId4"/>
    <sheet name="MEM. CALC. META 001" sheetId="150" r:id="rId5"/>
    <sheet name="META 02" sheetId="153" r:id="rId6"/>
    <sheet name="MEM. CALC. META 002" sheetId="152" r:id="rId7"/>
    <sheet name="META 04" sheetId="156" r:id="rId8"/>
    <sheet name="MEM. CALC. META 04" sheetId="157" r:id="rId9"/>
    <sheet name="META 05" sheetId="158" r:id="rId10"/>
    <sheet name="MEM. CALC. META 005" sheetId="159" r:id="rId11"/>
    <sheet name="META 06" sheetId="160" r:id="rId12"/>
    <sheet name="MEM. CALC. META 006" sheetId="161" r:id="rId13"/>
    <sheet name="META 07" sheetId="163" r:id="rId14"/>
    <sheet name="MEM. CALC. META 007" sheetId="164" r:id="rId15"/>
    <sheet name="META 08" sheetId="165" r:id="rId16"/>
    <sheet name="MEM. CALC. META 008" sheetId="166" r:id="rId17"/>
    <sheet name="META 09" sheetId="154" r:id="rId18"/>
    <sheet name="MEM. CALC. META 009" sheetId="155" r:id="rId19"/>
    <sheet name="META 010" sheetId="167" r:id="rId20"/>
    <sheet name="MEM. CALC. META 010" sheetId="168" r:id="rId21"/>
    <sheet name="COMP. ANAL. SEM DES." sheetId="151" r:id="rId22"/>
    <sheet name="BDI" sheetId="141" r:id="rId23"/>
    <sheet name="CUSTOS DE PONTES" sheetId="6" state="hidden" r:id="rId24"/>
    <sheet name="Transp DRE (CARROC)" sheetId="137" state="hidden" r:id="rId25"/>
    <sheet name="Bueiro " sheetId="138" state="hidden" r:id="rId26"/>
    <sheet name="CPU Prin" sheetId="139" state="hidden" r:id="rId27"/>
    <sheet name="CPU Aux" sheetId="140" state="hidden" r:id="rId28"/>
    <sheet name="QUANT E DIST" sheetId="116" state="hidden" r:id="rId29"/>
    <sheet name="Resumo SD" sheetId="70" state="hidden" r:id="rId30"/>
    <sheet name="Transp DRE (BASC)" sheetId="136" state="hidden" r:id="rId31"/>
    <sheet name="QNT PONT10" sheetId="127" state="hidden" r:id="rId32"/>
    <sheet name="Transporte OAE10" sheetId="108" state="hidden" r:id="rId33"/>
    <sheet name="QNT PONT12" sheetId="128" state="hidden" r:id="rId34"/>
    <sheet name="Transporte OAE12" sheetId="129" state="hidden" r:id="rId35"/>
    <sheet name="QNT PONT15" sheetId="130" state="hidden" r:id="rId36"/>
    <sheet name="Transporte OAE15" sheetId="131" state="hidden" r:id="rId37"/>
    <sheet name="QNT PONT18" sheetId="132" state="hidden" r:id="rId38"/>
    <sheet name="Transporte OAE18" sheetId="133" state="hidden" r:id="rId39"/>
    <sheet name="Mob Ponte" sheetId="117" state="hidden" r:id="rId40"/>
    <sheet name="Canteiro Ponte" sheetId="118" state="hidden" r:id="rId41"/>
    <sheet name="Resumo Adm Local Ponte" sheetId="120" state="hidden" r:id="rId42"/>
    <sheet name="Parcelas fixas Ponte" sheetId="121" state="hidden" r:id="rId43"/>
    <sheet name="Vinculada Ponte" sheetId="122" state="hidden" r:id="rId44"/>
    <sheet name="Mem Lab Ponte" sheetId="123" state="hidden" r:id="rId45"/>
    <sheet name="Eq Lab Ponte" sheetId="125" state="hidden" r:id="rId46"/>
  </sheets>
  <externalReferences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</externalReferences>
  <definedNames>
    <definedName name="\1" localSheetId="31">[1]PLMUSEU!#REF!</definedName>
    <definedName name="\1" localSheetId="33">[1]PLMUSEU!#REF!</definedName>
    <definedName name="\1" localSheetId="35">[1]PLMUSEU!#REF!</definedName>
    <definedName name="\1" localSheetId="37">[1]PLMUSEU!#REF!</definedName>
    <definedName name="\1">[1]PLMUSEU!#REF!</definedName>
    <definedName name="\c" localSheetId="2">[1]PLMUSEU!#REF!</definedName>
    <definedName name="\c" localSheetId="3">[1]PLMUSEU!#REF!</definedName>
    <definedName name="\c" localSheetId="19">[1]PLMUSEU!#REF!</definedName>
    <definedName name="\c" localSheetId="5">[1]PLMUSEU!#REF!</definedName>
    <definedName name="\c" localSheetId="7">[1]PLMUSEU!#REF!</definedName>
    <definedName name="\c" localSheetId="9">[1]PLMUSEU!#REF!</definedName>
    <definedName name="\c" localSheetId="11">[1]PLMUSEU!#REF!</definedName>
    <definedName name="\c" localSheetId="13">[1]PLMUSEU!#REF!</definedName>
    <definedName name="\c" localSheetId="15">[1]PLMUSEU!#REF!</definedName>
    <definedName name="\c" localSheetId="17">[1]PLMUSEU!#REF!</definedName>
    <definedName name="\c" localSheetId="31">[1]PLMUSEU!#REF!</definedName>
    <definedName name="\c" localSheetId="33">[1]PLMUSEU!#REF!</definedName>
    <definedName name="\c" localSheetId="35">[1]PLMUSEU!#REF!</definedName>
    <definedName name="\c" localSheetId="37">[1]PLMUSEU!#REF!</definedName>
    <definedName name="\c" localSheetId="0">[1]PLMUSEU!#REF!</definedName>
    <definedName name="\c" localSheetId="24">[1]PLMUSEU!#REF!</definedName>
    <definedName name="\c">[1]PLMUSEU!#REF!</definedName>
    <definedName name="\I" localSheetId="2">#REF!</definedName>
    <definedName name="\I" localSheetId="3">#REF!</definedName>
    <definedName name="\I" localSheetId="19">#REF!</definedName>
    <definedName name="\I" localSheetId="5">#REF!</definedName>
    <definedName name="\I" localSheetId="7">#REF!</definedName>
    <definedName name="\I" localSheetId="9">#REF!</definedName>
    <definedName name="\I" localSheetId="11">#REF!</definedName>
    <definedName name="\I" localSheetId="13">#REF!</definedName>
    <definedName name="\I" localSheetId="15">#REF!</definedName>
    <definedName name="\I" localSheetId="17">#REF!</definedName>
    <definedName name="\I" localSheetId="31">#REF!</definedName>
    <definedName name="\I" localSheetId="33">#REF!</definedName>
    <definedName name="\I" localSheetId="35">#REF!</definedName>
    <definedName name="\I" localSheetId="37">#REF!</definedName>
    <definedName name="\I" localSheetId="0">#REF!</definedName>
    <definedName name="\I" localSheetId="24">#REF!</definedName>
    <definedName name="\I">#REF!</definedName>
    <definedName name="\S" localSheetId="2">[2]COMPOS1!#REF!</definedName>
    <definedName name="\S" localSheetId="3">[2]COMPOS1!#REF!</definedName>
    <definedName name="\S" localSheetId="19">[2]COMPOS1!#REF!</definedName>
    <definedName name="\S" localSheetId="5">[2]COMPOS1!#REF!</definedName>
    <definedName name="\S" localSheetId="7">[2]COMPOS1!#REF!</definedName>
    <definedName name="\S" localSheetId="9">[2]COMPOS1!#REF!</definedName>
    <definedName name="\S" localSheetId="11">[2]COMPOS1!#REF!</definedName>
    <definedName name="\S" localSheetId="13">[2]COMPOS1!#REF!</definedName>
    <definedName name="\S" localSheetId="15">[2]COMPOS1!#REF!</definedName>
    <definedName name="\S" localSheetId="17">[2]COMPOS1!#REF!</definedName>
    <definedName name="\S" localSheetId="31">[2]COMPOS1!#REF!</definedName>
    <definedName name="\S" localSheetId="33">[2]COMPOS1!#REF!</definedName>
    <definedName name="\S" localSheetId="35">[2]COMPOS1!#REF!</definedName>
    <definedName name="\S" localSheetId="37">[2]COMPOS1!#REF!</definedName>
    <definedName name="\S" localSheetId="0">[2]COMPOS1!#REF!</definedName>
    <definedName name="\S" localSheetId="24">[2]COMPOS1!#REF!</definedName>
    <definedName name="\S">[2]COMPOS1!#REF!</definedName>
    <definedName name="\x" localSheetId="2">[1]PLMUSEU!#REF!</definedName>
    <definedName name="\x" localSheetId="3">[1]PLMUSEU!#REF!</definedName>
    <definedName name="\x" localSheetId="19">[1]PLMUSEU!#REF!</definedName>
    <definedName name="\x" localSheetId="5">[1]PLMUSEU!#REF!</definedName>
    <definedName name="\x" localSheetId="7">[1]PLMUSEU!#REF!</definedName>
    <definedName name="\x" localSheetId="9">[1]PLMUSEU!#REF!</definedName>
    <definedName name="\x" localSheetId="11">[1]PLMUSEU!#REF!</definedName>
    <definedName name="\x" localSheetId="13">[1]PLMUSEU!#REF!</definedName>
    <definedName name="\x" localSheetId="15">[1]PLMUSEU!#REF!</definedName>
    <definedName name="\x" localSheetId="17">[1]PLMUSEU!#REF!</definedName>
    <definedName name="\x" localSheetId="31">[1]PLMUSEU!#REF!</definedName>
    <definedName name="\x" localSheetId="33">[1]PLMUSEU!#REF!</definedName>
    <definedName name="\x" localSheetId="35">[1]PLMUSEU!#REF!</definedName>
    <definedName name="\x" localSheetId="37">[1]PLMUSEU!#REF!</definedName>
    <definedName name="\x" localSheetId="0">[1]PLMUSEU!#REF!</definedName>
    <definedName name="\x" localSheetId="24">[1]PLMUSEU!#REF!</definedName>
    <definedName name="\x">[1]PLMUSEU!#REF!</definedName>
    <definedName name="\z" localSheetId="2">[1]PLMUSEU!#REF!</definedName>
    <definedName name="\z" localSheetId="3">[1]PLMUSEU!#REF!</definedName>
    <definedName name="\z" localSheetId="19">[1]PLMUSEU!#REF!</definedName>
    <definedName name="\z" localSheetId="5">[1]PLMUSEU!#REF!</definedName>
    <definedName name="\z" localSheetId="7">[1]PLMUSEU!#REF!</definedName>
    <definedName name="\z" localSheetId="9">[1]PLMUSEU!#REF!</definedName>
    <definedName name="\z" localSheetId="11">[1]PLMUSEU!#REF!</definedName>
    <definedName name="\z" localSheetId="13">[1]PLMUSEU!#REF!</definedName>
    <definedName name="\z" localSheetId="15">[1]PLMUSEU!#REF!</definedName>
    <definedName name="\z" localSheetId="17">[1]PLMUSEU!#REF!</definedName>
    <definedName name="\z" localSheetId="31">[1]PLMUSEU!#REF!</definedName>
    <definedName name="\z" localSheetId="33">[1]PLMUSEU!#REF!</definedName>
    <definedName name="\z" localSheetId="35">[1]PLMUSEU!#REF!</definedName>
    <definedName name="\z" localSheetId="37">[1]PLMUSEU!#REF!</definedName>
    <definedName name="\z" localSheetId="0">[1]PLMUSEU!#REF!</definedName>
    <definedName name="\z" localSheetId="24">[1]PLMUSEU!#REF!</definedName>
    <definedName name="\z">[1]PLMUSEU!#REF!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localSheetId="2">#REF!</definedName>
    <definedName name="_______________OUT98" localSheetId="3">#REF!</definedName>
    <definedName name="_______________OUT98" localSheetId="19">#REF!</definedName>
    <definedName name="_______________OUT98" localSheetId="5">#REF!</definedName>
    <definedName name="_______________OUT98" localSheetId="7">#REF!</definedName>
    <definedName name="_______________OUT98" localSheetId="9">#REF!</definedName>
    <definedName name="_______________OUT98" localSheetId="11">#REF!</definedName>
    <definedName name="_______________OUT98" localSheetId="13">#REF!</definedName>
    <definedName name="_______________OUT98" localSheetId="15">#REF!</definedName>
    <definedName name="_______________OUT98" localSheetId="17">#REF!</definedName>
    <definedName name="_______________OUT98" localSheetId="31">#REF!</definedName>
    <definedName name="_______________OUT98" localSheetId="33">#REF!</definedName>
    <definedName name="_______________OUT98" localSheetId="35">#REF!</definedName>
    <definedName name="_______________OUT98" localSheetId="37">#REF!</definedName>
    <definedName name="_______________OUT98" localSheetId="0">#REF!</definedName>
    <definedName name="_______________OUT98" localSheetId="24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2">#REF!</definedName>
    <definedName name="______________OUT98" localSheetId="3">#REF!</definedName>
    <definedName name="______________OUT98" localSheetId="19">#REF!</definedName>
    <definedName name="______________OUT98" localSheetId="5">#REF!</definedName>
    <definedName name="______________OUT98" localSheetId="7">#REF!</definedName>
    <definedName name="______________OUT98" localSheetId="9">#REF!</definedName>
    <definedName name="______________OUT98" localSheetId="11">#REF!</definedName>
    <definedName name="______________OUT98" localSheetId="13">#REF!</definedName>
    <definedName name="______________OUT98" localSheetId="15">#REF!</definedName>
    <definedName name="______________OUT98" localSheetId="17">#REF!</definedName>
    <definedName name="______________OUT98" localSheetId="31">#REF!</definedName>
    <definedName name="______________OUT98" localSheetId="33">#REF!</definedName>
    <definedName name="______________OUT98" localSheetId="35">#REF!</definedName>
    <definedName name="______________OUT98" localSheetId="37">#REF!</definedName>
    <definedName name="______________OUT98" localSheetId="0">#REF!</definedName>
    <definedName name="______________OUT98" localSheetId="24">#REF!</definedName>
    <definedName name="______________OUT98">#REF!</definedName>
    <definedName name="______________Rbv1">'[3]Página 16'!$C$3:$C$7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hidden="1">{#N/A,#N/A,TRUE,"Serviços"}</definedName>
    <definedName name="____________Rbv1">'[3]Página 16'!$C$3:$C$7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hidden="1">{#N/A,#N/A,TRUE,"Serviços"}</definedName>
    <definedName name="__________r" localSheetId="31">#REF!</definedName>
    <definedName name="__________r" localSheetId="33">#REF!</definedName>
    <definedName name="__________r" localSheetId="35">#REF!</definedName>
    <definedName name="__________r" localSheetId="37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hidden="1">{#N/A,#N/A,TRUE,"Serviços"}</definedName>
    <definedName name="_________PL1" localSheetId="31">#REF!</definedName>
    <definedName name="_________PL1" localSheetId="33">#REF!</definedName>
    <definedName name="_________PL1" localSheetId="35">#REF!</definedName>
    <definedName name="_________PL1" localSheetId="37">#REF!</definedName>
    <definedName name="_________PL1">#REF!</definedName>
    <definedName name="_________r" localSheetId="31">#REF!</definedName>
    <definedName name="_________r" localSheetId="33">#REF!</definedName>
    <definedName name="_________r" localSheetId="35">#REF!</definedName>
    <definedName name="_________r" localSheetId="37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hidden="1">{#N/A,#N/A,FALSE,"MO (2)"}</definedName>
    <definedName name="________Ext2" localSheetId="2">'[10]P A T O 99 B'!#REF!</definedName>
    <definedName name="________Ext2" localSheetId="3">'[10]P A T O 99 B'!#REF!</definedName>
    <definedName name="________Ext2" localSheetId="19">'[10]P A T O 99 B'!#REF!</definedName>
    <definedName name="________Ext2" localSheetId="5">'[10]P A T O 99 B'!#REF!</definedName>
    <definedName name="________Ext2" localSheetId="7">'[10]P A T O 99 B'!#REF!</definedName>
    <definedName name="________Ext2" localSheetId="9">'[10]P A T O 99 B'!#REF!</definedName>
    <definedName name="________Ext2" localSheetId="11">'[10]P A T O 99 B'!#REF!</definedName>
    <definedName name="________Ext2" localSheetId="13">'[10]P A T O 99 B'!#REF!</definedName>
    <definedName name="________Ext2" localSheetId="15">'[10]P A T O 99 B'!#REF!</definedName>
    <definedName name="________Ext2" localSheetId="17">'[10]P A T O 99 B'!#REF!</definedName>
    <definedName name="________Ext2" localSheetId="31">'[10]P A T O 99 B'!#REF!</definedName>
    <definedName name="________Ext2" localSheetId="33">'[10]P A T O 99 B'!#REF!</definedName>
    <definedName name="________Ext2" localSheetId="35">'[10]P A T O 99 B'!#REF!</definedName>
    <definedName name="________Ext2" localSheetId="37">'[10]P A T O 99 B'!#REF!</definedName>
    <definedName name="________Ext2" localSheetId="0">'[10]P A T O 99 B'!#REF!</definedName>
    <definedName name="________Ext2" localSheetId="24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hidden="1">{#N/A,#N/A,TRUE,"Serviços"}</definedName>
    <definedName name="________PL1" localSheetId="2">#REF!</definedName>
    <definedName name="________PL1" localSheetId="3">#REF!</definedName>
    <definedName name="________PL1" localSheetId="19">#REF!</definedName>
    <definedName name="________PL1" localSheetId="5">#REF!</definedName>
    <definedName name="________PL1" localSheetId="7">#REF!</definedName>
    <definedName name="________PL1" localSheetId="9">#REF!</definedName>
    <definedName name="________PL1" localSheetId="11">#REF!</definedName>
    <definedName name="________PL1" localSheetId="13">#REF!</definedName>
    <definedName name="________PL1" localSheetId="15">#REF!</definedName>
    <definedName name="________PL1" localSheetId="17">#REF!</definedName>
    <definedName name="________PL1" localSheetId="31">#REF!</definedName>
    <definedName name="________PL1" localSheetId="33">#REF!</definedName>
    <definedName name="________PL1" localSheetId="35">#REF!</definedName>
    <definedName name="________PL1" localSheetId="37">#REF!</definedName>
    <definedName name="________PL1" localSheetId="0">#REF!</definedName>
    <definedName name="________PL1" localSheetId="24">#REF!</definedName>
    <definedName name="________PL1">#REF!</definedName>
    <definedName name="________r" localSheetId="31">#REF!</definedName>
    <definedName name="________r" localSheetId="33">#REF!</definedName>
    <definedName name="________r" localSheetId="35">#REF!</definedName>
    <definedName name="________r" localSheetId="37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2">'[12]Relatório-1ª med.'!#REF!</definedName>
    <definedName name="________TT102" localSheetId="3">'[12]Relatório-1ª med.'!#REF!</definedName>
    <definedName name="________TT102" localSheetId="19">'[12]Relatório-1ª med.'!#REF!</definedName>
    <definedName name="________TT102" localSheetId="5">'[12]Relatório-1ª med.'!#REF!</definedName>
    <definedName name="________TT102" localSheetId="7">'[12]Relatório-1ª med.'!#REF!</definedName>
    <definedName name="________TT102" localSheetId="9">'[12]Relatório-1ª med.'!#REF!</definedName>
    <definedName name="________TT102" localSheetId="11">'[12]Relatório-1ª med.'!#REF!</definedName>
    <definedName name="________TT102" localSheetId="13">'[12]Relatório-1ª med.'!#REF!</definedName>
    <definedName name="________TT102" localSheetId="15">'[12]Relatório-1ª med.'!#REF!</definedName>
    <definedName name="________TT102" localSheetId="17">'[12]Relatório-1ª med.'!#REF!</definedName>
    <definedName name="________TT102" localSheetId="31">'[12]Relatório-1ª med.'!#REF!</definedName>
    <definedName name="________TT102" localSheetId="33">'[12]Relatório-1ª med.'!#REF!</definedName>
    <definedName name="________TT102" localSheetId="35">'[12]Relatório-1ª med.'!#REF!</definedName>
    <definedName name="________TT102" localSheetId="37">'[12]Relatório-1ª med.'!#REF!</definedName>
    <definedName name="________TT102" localSheetId="0">'[12]Relatório-1ª med.'!#REF!</definedName>
    <definedName name="________TT102" localSheetId="24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2">'[12]Relatório-1ª med.'!#REF!</definedName>
    <definedName name="________TT107" localSheetId="3">'[12]Relatório-1ª med.'!#REF!</definedName>
    <definedName name="________TT107" localSheetId="19">'[12]Relatório-1ª med.'!#REF!</definedName>
    <definedName name="________TT107" localSheetId="5">'[12]Relatório-1ª med.'!#REF!</definedName>
    <definedName name="________TT107" localSheetId="7">'[12]Relatório-1ª med.'!#REF!</definedName>
    <definedName name="________TT107" localSheetId="9">'[12]Relatório-1ª med.'!#REF!</definedName>
    <definedName name="________TT107" localSheetId="11">'[12]Relatório-1ª med.'!#REF!</definedName>
    <definedName name="________TT107" localSheetId="13">'[12]Relatório-1ª med.'!#REF!</definedName>
    <definedName name="________TT107" localSheetId="15">'[12]Relatório-1ª med.'!#REF!</definedName>
    <definedName name="________TT107" localSheetId="17">'[12]Relatório-1ª med.'!#REF!</definedName>
    <definedName name="________TT107" localSheetId="31">'[12]Relatório-1ª med.'!#REF!</definedName>
    <definedName name="________TT107" localSheetId="33">'[12]Relatório-1ª med.'!#REF!</definedName>
    <definedName name="________TT107" localSheetId="35">'[12]Relatório-1ª med.'!#REF!</definedName>
    <definedName name="________TT107" localSheetId="37">'[12]Relatório-1ª med.'!#REF!</definedName>
    <definedName name="________TT107" localSheetId="0">'[12]Relatório-1ª med.'!#REF!</definedName>
    <definedName name="________TT107" localSheetId="24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2">'[12]Relatório-1ª med.'!#REF!</definedName>
    <definedName name="________TT121" localSheetId="3">'[12]Relatório-1ª med.'!#REF!</definedName>
    <definedName name="________TT121" localSheetId="19">'[12]Relatório-1ª med.'!#REF!</definedName>
    <definedName name="________TT121" localSheetId="5">'[12]Relatório-1ª med.'!#REF!</definedName>
    <definedName name="________TT121" localSheetId="7">'[12]Relatório-1ª med.'!#REF!</definedName>
    <definedName name="________TT121" localSheetId="9">'[12]Relatório-1ª med.'!#REF!</definedName>
    <definedName name="________TT121" localSheetId="11">'[12]Relatório-1ª med.'!#REF!</definedName>
    <definedName name="________TT121" localSheetId="13">'[12]Relatório-1ª med.'!#REF!</definedName>
    <definedName name="________TT121" localSheetId="15">'[12]Relatório-1ª med.'!#REF!</definedName>
    <definedName name="________TT121" localSheetId="17">'[12]Relatório-1ª med.'!#REF!</definedName>
    <definedName name="________TT121" localSheetId="31">'[12]Relatório-1ª med.'!#REF!</definedName>
    <definedName name="________TT121" localSheetId="33">'[12]Relatório-1ª med.'!#REF!</definedName>
    <definedName name="________TT121" localSheetId="35">'[12]Relatório-1ª med.'!#REF!</definedName>
    <definedName name="________TT121" localSheetId="37">'[12]Relatório-1ª med.'!#REF!</definedName>
    <definedName name="________TT121" localSheetId="0">'[12]Relatório-1ª med.'!#REF!</definedName>
    <definedName name="________TT121" localSheetId="24">'[12]Relatório-1ª med.'!#REF!</definedName>
    <definedName name="________TT121">'[12]Relatório-1ª med.'!#REF!</definedName>
    <definedName name="________TT122">[9]RELATÓRIO!$D$641</definedName>
    <definedName name="________TT123" localSheetId="2">'[12]Relatório-1ª med.'!#REF!</definedName>
    <definedName name="________TT123" localSheetId="3">'[12]Relatório-1ª med.'!#REF!</definedName>
    <definedName name="________TT123" localSheetId="19">'[12]Relatório-1ª med.'!#REF!</definedName>
    <definedName name="________TT123" localSheetId="5">'[12]Relatório-1ª med.'!#REF!</definedName>
    <definedName name="________TT123" localSheetId="7">'[12]Relatório-1ª med.'!#REF!</definedName>
    <definedName name="________TT123" localSheetId="9">'[12]Relatório-1ª med.'!#REF!</definedName>
    <definedName name="________TT123" localSheetId="11">'[12]Relatório-1ª med.'!#REF!</definedName>
    <definedName name="________TT123" localSheetId="13">'[12]Relatório-1ª med.'!#REF!</definedName>
    <definedName name="________TT123" localSheetId="15">'[12]Relatório-1ª med.'!#REF!</definedName>
    <definedName name="________TT123" localSheetId="17">'[12]Relatório-1ª med.'!#REF!</definedName>
    <definedName name="________TT123" localSheetId="31">'[12]Relatório-1ª med.'!#REF!</definedName>
    <definedName name="________TT123" localSheetId="33">'[12]Relatório-1ª med.'!#REF!</definedName>
    <definedName name="________TT123" localSheetId="35">'[12]Relatório-1ª med.'!#REF!</definedName>
    <definedName name="________TT123" localSheetId="37">'[12]Relatório-1ª med.'!#REF!</definedName>
    <definedName name="________TT123" localSheetId="0">'[12]Relatório-1ª med.'!#REF!</definedName>
    <definedName name="________TT123" localSheetId="24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2">'[12]Relatório-1ª med.'!#REF!</definedName>
    <definedName name="________TT19" localSheetId="3">'[12]Relatório-1ª med.'!#REF!</definedName>
    <definedName name="________TT19" localSheetId="19">'[12]Relatório-1ª med.'!#REF!</definedName>
    <definedName name="________TT19" localSheetId="5">'[12]Relatório-1ª med.'!#REF!</definedName>
    <definedName name="________TT19" localSheetId="7">'[12]Relatório-1ª med.'!#REF!</definedName>
    <definedName name="________TT19" localSheetId="9">'[12]Relatório-1ª med.'!#REF!</definedName>
    <definedName name="________TT19" localSheetId="11">'[12]Relatório-1ª med.'!#REF!</definedName>
    <definedName name="________TT19" localSheetId="13">'[12]Relatório-1ª med.'!#REF!</definedName>
    <definedName name="________TT19" localSheetId="15">'[12]Relatório-1ª med.'!#REF!</definedName>
    <definedName name="________TT19" localSheetId="17">'[12]Relatório-1ª med.'!#REF!</definedName>
    <definedName name="________TT19" localSheetId="31">'[12]Relatório-1ª med.'!#REF!</definedName>
    <definedName name="________TT19" localSheetId="33">'[12]Relatório-1ª med.'!#REF!</definedName>
    <definedName name="________TT19" localSheetId="35">'[12]Relatório-1ª med.'!#REF!</definedName>
    <definedName name="________TT19" localSheetId="37">'[12]Relatório-1ª med.'!#REF!</definedName>
    <definedName name="________TT19" localSheetId="0">'[12]Relatório-1ª med.'!#REF!</definedName>
    <definedName name="________TT19" localSheetId="24">'[12]Relatório-1ª med.'!#REF!</definedName>
    <definedName name="________TT19">'[12]Relatório-1ª med.'!#REF!</definedName>
    <definedName name="________TT20" localSheetId="2">'[12]Relatório-1ª med.'!#REF!</definedName>
    <definedName name="________TT20" localSheetId="3">'[12]Relatório-1ª med.'!#REF!</definedName>
    <definedName name="________TT20" localSheetId="19">'[12]Relatório-1ª med.'!#REF!</definedName>
    <definedName name="________TT20" localSheetId="5">'[12]Relatório-1ª med.'!#REF!</definedName>
    <definedName name="________TT20" localSheetId="7">'[12]Relatório-1ª med.'!#REF!</definedName>
    <definedName name="________TT20" localSheetId="9">'[12]Relatório-1ª med.'!#REF!</definedName>
    <definedName name="________TT20" localSheetId="11">'[12]Relatório-1ª med.'!#REF!</definedName>
    <definedName name="________TT20" localSheetId="13">'[12]Relatório-1ª med.'!#REF!</definedName>
    <definedName name="________TT20" localSheetId="15">'[12]Relatório-1ª med.'!#REF!</definedName>
    <definedName name="________TT20" localSheetId="17">'[12]Relatório-1ª med.'!#REF!</definedName>
    <definedName name="________TT20" localSheetId="31">'[12]Relatório-1ª med.'!#REF!</definedName>
    <definedName name="________TT20" localSheetId="33">'[12]Relatório-1ª med.'!#REF!</definedName>
    <definedName name="________TT20" localSheetId="35">'[12]Relatório-1ª med.'!#REF!</definedName>
    <definedName name="________TT20" localSheetId="37">'[12]Relatório-1ª med.'!#REF!</definedName>
    <definedName name="________TT20" localSheetId="0">'[12]Relatório-1ª med.'!#REF!</definedName>
    <definedName name="________TT20" localSheetId="24">'[12]Relatório-1ª med.'!#REF!</definedName>
    <definedName name="________TT20">'[12]Relatório-1ª med.'!#REF!</definedName>
    <definedName name="________TT21" localSheetId="2">'[12]Relatório-1ª med.'!#REF!</definedName>
    <definedName name="________TT21" localSheetId="3">'[12]Relatório-1ª med.'!#REF!</definedName>
    <definedName name="________TT21" localSheetId="19">'[12]Relatório-1ª med.'!#REF!</definedName>
    <definedName name="________TT21" localSheetId="5">'[12]Relatório-1ª med.'!#REF!</definedName>
    <definedName name="________TT21" localSheetId="7">'[12]Relatório-1ª med.'!#REF!</definedName>
    <definedName name="________TT21" localSheetId="9">'[12]Relatório-1ª med.'!#REF!</definedName>
    <definedName name="________TT21" localSheetId="11">'[12]Relatório-1ª med.'!#REF!</definedName>
    <definedName name="________TT21" localSheetId="13">'[12]Relatório-1ª med.'!#REF!</definedName>
    <definedName name="________TT21" localSheetId="15">'[12]Relatório-1ª med.'!#REF!</definedName>
    <definedName name="________TT21" localSheetId="17">'[12]Relatório-1ª med.'!#REF!</definedName>
    <definedName name="________TT21" localSheetId="31">'[12]Relatório-1ª med.'!#REF!</definedName>
    <definedName name="________TT21" localSheetId="33">'[12]Relatório-1ª med.'!#REF!</definedName>
    <definedName name="________TT21" localSheetId="35">'[12]Relatório-1ª med.'!#REF!</definedName>
    <definedName name="________TT21" localSheetId="37">'[12]Relatório-1ª med.'!#REF!</definedName>
    <definedName name="________TT21" localSheetId="0">'[12]Relatório-1ª med.'!#REF!</definedName>
    <definedName name="________TT21" localSheetId="24">'[12]Relatório-1ª med.'!#REF!</definedName>
    <definedName name="________TT21">'[12]Relatório-1ª med.'!#REF!</definedName>
    <definedName name="________TT22" localSheetId="2">'[12]Relatório-1ª med.'!#REF!</definedName>
    <definedName name="________TT22" localSheetId="3">'[12]Relatório-1ª med.'!#REF!</definedName>
    <definedName name="________TT22" localSheetId="19">'[12]Relatório-1ª med.'!#REF!</definedName>
    <definedName name="________TT22" localSheetId="5">'[12]Relatório-1ª med.'!#REF!</definedName>
    <definedName name="________TT22" localSheetId="7">'[12]Relatório-1ª med.'!#REF!</definedName>
    <definedName name="________TT22" localSheetId="9">'[12]Relatório-1ª med.'!#REF!</definedName>
    <definedName name="________TT22" localSheetId="11">'[12]Relatório-1ª med.'!#REF!</definedName>
    <definedName name="________TT22" localSheetId="13">'[12]Relatório-1ª med.'!#REF!</definedName>
    <definedName name="________TT22" localSheetId="15">'[12]Relatório-1ª med.'!#REF!</definedName>
    <definedName name="________TT22" localSheetId="17">'[12]Relatório-1ª med.'!#REF!</definedName>
    <definedName name="________TT22" localSheetId="31">'[12]Relatório-1ª med.'!#REF!</definedName>
    <definedName name="________TT22" localSheetId="33">'[12]Relatório-1ª med.'!#REF!</definedName>
    <definedName name="________TT22" localSheetId="35">'[12]Relatório-1ª med.'!#REF!</definedName>
    <definedName name="________TT22" localSheetId="37">'[12]Relatório-1ª med.'!#REF!</definedName>
    <definedName name="________TT22" localSheetId="0">'[12]Relatório-1ª med.'!#REF!</definedName>
    <definedName name="________TT22" localSheetId="24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2">'[12]Relatório-1ª med.'!#REF!</definedName>
    <definedName name="________TT26" localSheetId="3">'[12]Relatório-1ª med.'!#REF!</definedName>
    <definedName name="________TT26" localSheetId="19">'[12]Relatório-1ª med.'!#REF!</definedName>
    <definedName name="________TT26" localSheetId="5">'[12]Relatório-1ª med.'!#REF!</definedName>
    <definedName name="________TT26" localSheetId="7">'[12]Relatório-1ª med.'!#REF!</definedName>
    <definedName name="________TT26" localSheetId="9">'[12]Relatório-1ª med.'!#REF!</definedName>
    <definedName name="________TT26" localSheetId="11">'[12]Relatório-1ª med.'!#REF!</definedName>
    <definedName name="________TT26" localSheetId="13">'[12]Relatório-1ª med.'!#REF!</definedName>
    <definedName name="________TT26" localSheetId="15">'[12]Relatório-1ª med.'!#REF!</definedName>
    <definedName name="________TT26" localSheetId="17">'[12]Relatório-1ª med.'!#REF!</definedName>
    <definedName name="________TT26" localSheetId="31">'[12]Relatório-1ª med.'!#REF!</definedName>
    <definedName name="________TT26" localSheetId="33">'[12]Relatório-1ª med.'!#REF!</definedName>
    <definedName name="________TT26" localSheetId="35">'[12]Relatório-1ª med.'!#REF!</definedName>
    <definedName name="________TT26" localSheetId="37">'[12]Relatório-1ª med.'!#REF!</definedName>
    <definedName name="________TT26" localSheetId="0">'[12]Relatório-1ª med.'!#REF!</definedName>
    <definedName name="________TT26" localSheetId="24">'[12]Relatório-1ª med.'!#REF!</definedName>
    <definedName name="________TT26">'[12]Relatório-1ª med.'!#REF!</definedName>
    <definedName name="________TT27" localSheetId="2">'[12]Relatório-1ª med.'!#REF!</definedName>
    <definedName name="________TT27" localSheetId="3">'[12]Relatório-1ª med.'!#REF!</definedName>
    <definedName name="________TT27" localSheetId="19">'[12]Relatório-1ª med.'!#REF!</definedName>
    <definedName name="________TT27" localSheetId="5">'[12]Relatório-1ª med.'!#REF!</definedName>
    <definedName name="________TT27" localSheetId="7">'[12]Relatório-1ª med.'!#REF!</definedName>
    <definedName name="________TT27" localSheetId="9">'[12]Relatório-1ª med.'!#REF!</definedName>
    <definedName name="________TT27" localSheetId="11">'[12]Relatório-1ª med.'!#REF!</definedName>
    <definedName name="________TT27" localSheetId="13">'[12]Relatório-1ª med.'!#REF!</definedName>
    <definedName name="________TT27" localSheetId="15">'[12]Relatório-1ª med.'!#REF!</definedName>
    <definedName name="________TT27" localSheetId="17">'[12]Relatório-1ª med.'!#REF!</definedName>
    <definedName name="________TT27" localSheetId="31">'[12]Relatório-1ª med.'!#REF!</definedName>
    <definedName name="________TT27" localSheetId="33">'[12]Relatório-1ª med.'!#REF!</definedName>
    <definedName name="________TT27" localSheetId="35">'[12]Relatório-1ª med.'!#REF!</definedName>
    <definedName name="________TT27" localSheetId="37">'[12]Relatório-1ª med.'!#REF!</definedName>
    <definedName name="________TT27" localSheetId="0">'[12]Relatório-1ª med.'!#REF!</definedName>
    <definedName name="________TT27" localSheetId="24">'[12]Relatório-1ª med.'!#REF!</definedName>
    <definedName name="________TT27">'[12]Relatório-1ª med.'!#REF!</definedName>
    <definedName name="________TT28" localSheetId="2">'[12]Relatório-1ª med.'!#REF!</definedName>
    <definedName name="________TT28" localSheetId="3">'[12]Relatório-1ª med.'!#REF!</definedName>
    <definedName name="________TT28" localSheetId="19">'[12]Relatório-1ª med.'!#REF!</definedName>
    <definedName name="________TT28" localSheetId="5">'[12]Relatório-1ª med.'!#REF!</definedName>
    <definedName name="________TT28" localSheetId="7">'[12]Relatório-1ª med.'!#REF!</definedName>
    <definedName name="________TT28" localSheetId="9">'[12]Relatório-1ª med.'!#REF!</definedName>
    <definedName name="________TT28" localSheetId="11">'[12]Relatório-1ª med.'!#REF!</definedName>
    <definedName name="________TT28" localSheetId="13">'[12]Relatório-1ª med.'!#REF!</definedName>
    <definedName name="________TT28" localSheetId="15">'[12]Relatório-1ª med.'!#REF!</definedName>
    <definedName name="________TT28" localSheetId="17">'[12]Relatório-1ª med.'!#REF!</definedName>
    <definedName name="________TT28" localSheetId="31">'[12]Relatório-1ª med.'!#REF!</definedName>
    <definedName name="________TT28" localSheetId="33">'[12]Relatório-1ª med.'!#REF!</definedName>
    <definedName name="________TT28" localSheetId="35">'[12]Relatório-1ª med.'!#REF!</definedName>
    <definedName name="________TT28" localSheetId="37">'[12]Relatório-1ª med.'!#REF!</definedName>
    <definedName name="________TT28" localSheetId="0">'[12]Relatório-1ª med.'!#REF!</definedName>
    <definedName name="________TT28" localSheetId="24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2">'[12]Relatório-1ª med.'!#REF!</definedName>
    <definedName name="________TT30" localSheetId="3">'[12]Relatório-1ª med.'!#REF!</definedName>
    <definedName name="________TT30" localSheetId="19">'[12]Relatório-1ª med.'!#REF!</definedName>
    <definedName name="________TT30" localSheetId="5">'[12]Relatório-1ª med.'!#REF!</definedName>
    <definedName name="________TT30" localSheetId="7">'[12]Relatório-1ª med.'!#REF!</definedName>
    <definedName name="________TT30" localSheetId="9">'[12]Relatório-1ª med.'!#REF!</definedName>
    <definedName name="________TT30" localSheetId="11">'[12]Relatório-1ª med.'!#REF!</definedName>
    <definedName name="________TT30" localSheetId="13">'[12]Relatório-1ª med.'!#REF!</definedName>
    <definedName name="________TT30" localSheetId="15">'[12]Relatório-1ª med.'!#REF!</definedName>
    <definedName name="________TT30" localSheetId="17">'[12]Relatório-1ª med.'!#REF!</definedName>
    <definedName name="________TT30" localSheetId="31">'[12]Relatório-1ª med.'!#REF!</definedName>
    <definedName name="________TT30" localSheetId="33">'[12]Relatório-1ª med.'!#REF!</definedName>
    <definedName name="________TT30" localSheetId="35">'[12]Relatório-1ª med.'!#REF!</definedName>
    <definedName name="________TT30" localSheetId="37">'[12]Relatório-1ª med.'!#REF!</definedName>
    <definedName name="________TT30" localSheetId="0">'[12]Relatório-1ª med.'!#REF!</definedName>
    <definedName name="________TT30" localSheetId="24">'[12]Relatório-1ª med.'!#REF!</definedName>
    <definedName name="________TT30">'[12]Relatório-1ª med.'!#REF!</definedName>
    <definedName name="________tt300">[9]RELATÓRIO!$D$174</definedName>
    <definedName name="________TT31" localSheetId="2">'[12]Relatório-1ª med.'!#REF!</definedName>
    <definedName name="________TT31" localSheetId="3">'[12]Relatório-1ª med.'!#REF!</definedName>
    <definedName name="________TT31" localSheetId="19">'[12]Relatório-1ª med.'!#REF!</definedName>
    <definedName name="________TT31" localSheetId="5">'[12]Relatório-1ª med.'!#REF!</definedName>
    <definedName name="________TT31" localSheetId="7">'[12]Relatório-1ª med.'!#REF!</definedName>
    <definedName name="________TT31" localSheetId="9">'[12]Relatório-1ª med.'!#REF!</definedName>
    <definedName name="________TT31" localSheetId="11">'[12]Relatório-1ª med.'!#REF!</definedName>
    <definedName name="________TT31" localSheetId="13">'[12]Relatório-1ª med.'!#REF!</definedName>
    <definedName name="________TT31" localSheetId="15">'[12]Relatório-1ª med.'!#REF!</definedName>
    <definedName name="________TT31" localSheetId="17">'[12]Relatório-1ª med.'!#REF!</definedName>
    <definedName name="________TT31" localSheetId="31">'[12]Relatório-1ª med.'!#REF!</definedName>
    <definedName name="________TT31" localSheetId="33">'[12]Relatório-1ª med.'!#REF!</definedName>
    <definedName name="________TT31" localSheetId="35">'[12]Relatório-1ª med.'!#REF!</definedName>
    <definedName name="________TT31" localSheetId="37">'[12]Relatório-1ª med.'!#REF!</definedName>
    <definedName name="________TT31" localSheetId="0">'[12]Relatório-1ª med.'!#REF!</definedName>
    <definedName name="________TT31" localSheetId="24">'[12]Relatório-1ª med.'!#REF!</definedName>
    <definedName name="________TT31">'[12]Relatório-1ª med.'!#REF!</definedName>
    <definedName name="________TT32" localSheetId="2">'[12]Relatório-1ª med.'!#REF!</definedName>
    <definedName name="________TT32" localSheetId="3">'[12]Relatório-1ª med.'!#REF!</definedName>
    <definedName name="________TT32" localSheetId="19">'[12]Relatório-1ª med.'!#REF!</definedName>
    <definedName name="________TT32" localSheetId="5">'[12]Relatório-1ª med.'!#REF!</definedName>
    <definedName name="________TT32" localSheetId="7">'[12]Relatório-1ª med.'!#REF!</definedName>
    <definedName name="________TT32" localSheetId="9">'[12]Relatório-1ª med.'!#REF!</definedName>
    <definedName name="________TT32" localSheetId="11">'[12]Relatório-1ª med.'!#REF!</definedName>
    <definedName name="________TT32" localSheetId="13">'[12]Relatório-1ª med.'!#REF!</definedName>
    <definedName name="________TT32" localSheetId="15">'[12]Relatório-1ª med.'!#REF!</definedName>
    <definedName name="________TT32" localSheetId="17">'[12]Relatório-1ª med.'!#REF!</definedName>
    <definedName name="________TT32" localSheetId="31">'[12]Relatório-1ª med.'!#REF!</definedName>
    <definedName name="________TT32" localSheetId="33">'[12]Relatório-1ª med.'!#REF!</definedName>
    <definedName name="________TT32" localSheetId="35">'[12]Relatório-1ª med.'!#REF!</definedName>
    <definedName name="________TT32" localSheetId="37">'[12]Relatório-1ª med.'!#REF!</definedName>
    <definedName name="________TT32" localSheetId="0">'[12]Relatório-1ª med.'!#REF!</definedName>
    <definedName name="________TT32" localSheetId="24">'[12]Relatório-1ª med.'!#REF!</definedName>
    <definedName name="________TT32">'[12]Relatório-1ª med.'!#REF!</definedName>
    <definedName name="________tt322">[9]RELATÓRIO!$D$189</definedName>
    <definedName name="________TT33" localSheetId="2">'[12]Relatório-1ª med.'!#REF!</definedName>
    <definedName name="________TT33" localSheetId="3">'[12]Relatório-1ª med.'!#REF!</definedName>
    <definedName name="________TT33" localSheetId="19">'[12]Relatório-1ª med.'!#REF!</definedName>
    <definedName name="________TT33" localSheetId="5">'[12]Relatório-1ª med.'!#REF!</definedName>
    <definedName name="________TT33" localSheetId="7">'[12]Relatório-1ª med.'!#REF!</definedName>
    <definedName name="________TT33" localSheetId="9">'[12]Relatório-1ª med.'!#REF!</definedName>
    <definedName name="________TT33" localSheetId="11">'[12]Relatório-1ª med.'!#REF!</definedName>
    <definedName name="________TT33" localSheetId="13">'[12]Relatório-1ª med.'!#REF!</definedName>
    <definedName name="________TT33" localSheetId="15">'[12]Relatório-1ª med.'!#REF!</definedName>
    <definedName name="________TT33" localSheetId="17">'[12]Relatório-1ª med.'!#REF!</definedName>
    <definedName name="________TT33" localSheetId="31">'[12]Relatório-1ª med.'!#REF!</definedName>
    <definedName name="________TT33" localSheetId="33">'[12]Relatório-1ª med.'!#REF!</definedName>
    <definedName name="________TT33" localSheetId="35">'[12]Relatório-1ª med.'!#REF!</definedName>
    <definedName name="________TT33" localSheetId="37">'[12]Relatório-1ª med.'!#REF!</definedName>
    <definedName name="________TT33" localSheetId="0">'[12]Relatório-1ª med.'!#REF!</definedName>
    <definedName name="________TT33" localSheetId="24">'[12]Relatório-1ª med.'!#REF!</definedName>
    <definedName name="________TT33">'[12]Relatório-1ª med.'!#REF!</definedName>
    <definedName name="________TT34" localSheetId="2">'[12]Relatório-1ª med.'!#REF!</definedName>
    <definedName name="________TT34" localSheetId="3">'[12]Relatório-1ª med.'!#REF!</definedName>
    <definedName name="________TT34" localSheetId="19">'[12]Relatório-1ª med.'!#REF!</definedName>
    <definedName name="________TT34" localSheetId="5">'[12]Relatório-1ª med.'!#REF!</definedName>
    <definedName name="________TT34" localSheetId="7">'[12]Relatório-1ª med.'!#REF!</definedName>
    <definedName name="________TT34" localSheetId="9">'[12]Relatório-1ª med.'!#REF!</definedName>
    <definedName name="________TT34" localSheetId="11">'[12]Relatório-1ª med.'!#REF!</definedName>
    <definedName name="________TT34" localSheetId="13">'[12]Relatório-1ª med.'!#REF!</definedName>
    <definedName name="________TT34" localSheetId="15">'[12]Relatório-1ª med.'!#REF!</definedName>
    <definedName name="________TT34" localSheetId="17">'[12]Relatório-1ª med.'!#REF!</definedName>
    <definedName name="________TT34" localSheetId="31">'[12]Relatório-1ª med.'!#REF!</definedName>
    <definedName name="________TT34" localSheetId="33">'[12]Relatório-1ª med.'!#REF!</definedName>
    <definedName name="________TT34" localSheetId="35">'[12]Relatório-1ª med.'!#REF!</definedName>
    <definedName name="________TT34" localSheetId="37">'[12]Relatório-1ª med.'!#REF!</definedName>
    <definedName name="________TT34" localSheetId="0">'[12]Relatório-1ª med.'!#REF!</definedName>
    <definedName name="________TT34" localSheetId="24">'[12]Relatório-1ª med.'!#REF!</definedName>
    <definedName name="________TT34">'[12]Relatório-1ª med.'!#REF!</definedName>
    <definedName name="________TT35">[9]RELATÓRIO!$D$205</definedName>
    <definedName name="________TT36" localSheetId="2">'[12]Relatório-1ª med.'!#REF!</definedName>
    <definedName name="________TT36" localSheetId="3">'[12]Relatório-1ª med.'!#REF!</definedName>
    <definedName name="________TT36" localSheetId="19">'[12]Relatório-1ª med.'!#REF!</definedName>
    <definedName name="________TT36" localSheetId="5">'[12]Relatório-1ª med.'!#REF!</definedName>
    <definedName name="________TT36" localSheetId="7">'[12]Relatório-1ª med.'!#REF!</definedName>
    <definedName name="________TT36" localSheetId="9">'[12]Relatório-1ª med.'!#REF!</definedName>
    <definedName name="________TT36" localSheetId="11">'[12]Relatório-1ª med.'!#REF!</definedName>
    <definedName name="________TT36" localSheetId="13">'[12]Relatório-1ª med.'!#REF!</definedName>
    <definedName name="________TT36" localSheetId="15">'[12]Relatório-1ª med.'!#REF!</definedName>
    <definedName name="________TT36" localSheetId="17">'[12]Relatório-1ª med.'!#REF!</definedName>
    <definedName name="________TT36" localSheetId="31">'[12]Relatório-1ª med.'!#REF!</definedName>
    <definedName name="________TT36" localSheetId="33">'[12]Relatório-1ª med.'!#REF!</definedName>
    <definedName name="________TT36" localSheetId="35">'[12]Relatório-1ª med.'!#REF!</definedName>
    <definedName name="________TT36" localSheetId="37">'[12]Relatório-1ª med.'!#REF!</definedName>
    <definedName name="________TT36" localSheetId="0">'[12]Relatório-1ª med.'!#REF!</definedName>
    <definedName name="________TT36" localSheetId="24">'[12]Relatório-1ª med.'!#REF!</definedName>
    <definedName name="________TT36">'[12]Relatório-1ª med.'!#REF!</definedName>
    <definedName name="________TT37" localSheetId="2">'[12]Relatório-1ª med.'!#REF!</definedName>
    <definedName name="________TT37" localSheetId="3">'[12]Relatório-1ª med.'!#REF!</definedName>
    <definedName name="________TT37" localSheetId="19">'[12]Relatório-1ª med.'!#REF!</definedName>
    <definedName name="________TT37" localSheetId="5">'[12]Relatório-1ª med.'!#REF!</definedName>
    <definedName name="________TT37" localSheetId="7">'[12]Relatório-1ª med.'!#REF!</definedName>
    <definedName name="________TT37" localSheetId="9">'[12]Relatório-1ª med.'!#REF!</definedName>
    <definedName name="________TT37" localSheetId="11">'[12]Relatório-1ª med.'!#REF!</definedName>
    <definedName name="________TT37" localSheetId="13">'[12]Relatório-1ª med.'!#REF!</definedName>
    <definedName name="________TT37" localSheetId="15">'[12]Relatório-1ª med.'!#REF!</definedName>
    <definedName name="________TT37" localSheetId="17">'[12]Relatório-1ª med.'!#REF!</definedName>
    <definedName name="________TT37" localSheetId="31">'[12]Relatório-1ª med.'!#REF!</definedName>
    <definedName name="________TT37" localSheetId="33">'[12]Relatório-1ª med.'!#REF!</definedName>
    <definedName name="________TT37" localSheetId="35">'[12]Relatório-1ª med.'!#REF!</definedName>
    <definedName name="________TT37" localSheetId="37">'[12]Relatório-1ª med.'!#REF!</definedName>
    <definedName name="________TT37" localSheetId="0">'[12]Relatório-1ª med.'!#REF!</definedName>
    <definedName name="________TT37" localSheetId="24">'[12]Relatório-1ª med.'!#REF!</definedName>
    <definedName name="________TT37">'[12]Relatório-1ª med.'!#REF!</definedName>
    <definedName name="________TT38" localSheetId="2">'[12]Relatório-1ª med.'!#REF!</definedName>
    <definedName name="________TT38" localSheetId="3">'[12]Relatório-1ª med.'!#REF!</definedName>
    <definedName name="________TT38" localSheetId="19">'[12]Relatório-1ª med.'!#REF!</definedName>
    <definedName name="________TT38" localSheetId="5">'[12]Relatório-1ª med.'!#REF!</definedName>
    <definedName name="________TT38" localSheetId="7">'[12]Relatório-1ª med.'!#REF!</definedName>
    <definedName name="________TT38" localSheetId="9">'[12]Relatório-1ª med.'!#REF!</definedName>
    <definedName name="________TT38" localSheetId="11">'[12]Relatório-1ª med.'!#REF!</definedName>
    <definedName name="________TT38" localSheetId="13">'[12]Relatório-1ª med.'!#REF!</definedName>
    <definedName name="________TT38" localSheetId="15">'[12]Relatório-1ª med.'!#REF!</definedName>
    <definedName name="________TT38" localSheetId="17">'[12]Relatório-1ª med.'!#REF!</definedName>
    <definedName name="________TT38" localSheetId="31">'[12]Relatório-1ª med.'!#REF!</definedName>
    <definedName name="________TT38" localSheetId="33">'[12]Relatório-1ª med.'!#REF!</definedName>
    <definedName name="________TT38" localSheetId="35">'[12]Relatório-1ª med.'!#REF!</definedName>
    <definedName name="________TT38" localSheetId="37">'[12]Relatório-1ª med.'!#REF!</definedName>
    <definedName name="________TT38" localSheetId="0">'[12]Relatório-1ª med.'!#REF!</definedName>
    <definedName name="________TT38" localSheetId="24">'[12]Relatório-1ª med.'!#REF!</definedName>
    <definedName name="________TT38">'[12]Relatório-1ª med.'!#REF!</definedName>
    <definedName name="________TT39" localSheetId="2">'[12]Relatório-1ª med.'!#REF!</definedName>
    <definedName name="________TT39" localSheetId="3">'[12]Relatório-1ª med.'!#REF!</definedName>
    <definedName name="________TT39" localSheetId="19">'[12]Relatório-1ª med.'!#REF!</definedName>
    <definedName name="________TT39" localSheetId="5">'[12]Relatório-1ª med.'!#REF!</definedName>
    <definedName name="________TT39" localSheetId="7">'[12]Relatório-1ª med.'!#REF!</definedName>
    <definedName name="________TT39" localSheetId="9">'[12]Relatório-1ª med.'!#REF!</definedName>
    <definedName name="________TT39" localSheetId="11">'[12]Relatório-1ª med.'!#REF!</definedName>
    <definedName name="________TT39" localSheetId="13">'[12]Relatório-1ª med.'!#REF!</definedName>
    <definedName name="________TT39" localSheetId="15">'[12]Relatório-1ª med.'!#REF!</definedName>
    <definedName name="________TT39" localSheetId="17">'[12]Relatório-1ª med.'!#REF!</definedName>
    <definedName name="________TT39" localSheetId="31">'[12]Relatório-1ª med.'!#REF!</definedName>
    <definedName name="________TT39" localSheetId="33">'[12]Relatório-1ª med.'!#REF!</definedName>
    <definedName name="________TT39" localSheetId="35">'[12]Relatório-1ª med.'!#REF!</definedName>
    <definedName name="________TT39" localSheetId="37">'[12]Relatório-1ª med.'!#REF!</definedName>
    <definedName name="________TT39" localSheetId="0">'[12]Relatório-1ª med.'!#REF!</definedName>
    <definedName name="________TT39" localSheetId="24">'[12]Relatório-1ª med.'!#REF!</definedName>
    <definedName name="________TT39">'[12]Relatório-1ª med.'!#REF!</definedName>
    <definedName name="________TT40" localSheetId="2">'[12]Relatório-1ª med.'!#REF!</definedName>
    <definedName name="________TT40" localSheetId="3">'[12]Relatório-1ª med.'!#REF!</definedName>
    <definedName name="________TT40" localSheetId="19">'[12]Relatório-1ª med.'!#REF!</definedName>
    <definedName name="________TT40" localSheetId="5">'[12]Relatório-1ª med.'!#REF!</definedName>
    <definedName name="________TT40" localSheetId="7">'[12]Relatório-1ª med.'!#REF!</definedName>
    <definedName name="________TT40" localSheetId="9">'[12]Relatório-1ª med.'!#REF!</definedName>
    <definedName name="________TT40" localSheetId="11">'[12]Relatório-1ª med.'!#REF!</definedName>
    <definedName name="________TT40" localSheetId="13">'[12]Relatório-1ª med.'!#REF!</definedName>
    <definedName name="________TT40" localSheetId="15">'[12]Relatório-1ª med.'!#REF!</definedName>
    <definedName name="________TT40" localSheetId="17">'[12]Relatório-1ª med.'!#REF!</definedName>
    <definedName name="________TT40" localSheetId="31">'[12]Relatório-1ª med.'!#REF!</definedName>
    <definedName name="________TT40" localSheetId="33">'[12]Relatório-1ª med.'!#REF!</definedName>
    <definedName name="________TT40" localSheetId="35">'[12]Relatório-1ª med.'!#REF!</definedName>
    <definedName name="________TT40" localSheetId="37">'[12]Relatório-1ª med.'!#REF!</definedName>
    <definedName name="________TT40" localSheetId="0">'[12]Relatório-1ª med.'!#REF!</definedName>
    <definedName name="________TT40" localSheetId="24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2">'[12]Relatório-1ª med.'!#REF!</definedName>
    <definedName name="________TT5" localSheetId="3">'[12]Relatório-1ª med.'!#REF!</definedName>
    <definedName name="________TT5" localSheetId="19">'[12]Relatório-1ª med.'!#REF!</definedName>
    <definedName name="________TT5" localSheetId="5">'[12]Relatório-1ª med.'!#REF!</definedName>
    <definedName name="________TT5" localSheetId="7">'[12]Relatório-1ª med.'!#REF!</definedName>
    <definedName name="________TT5" localSheetId="9">'[12]Relatório-1ª med.'!#REF!</definedName>
    <definedName name="________TT5" localSheetId="11">'[12]Relatório-1ª med.'!#REF!</definedName>
    <definedName name="________TT5" localSheetId="13">'[12]Relatório-1ª med.'!#REF!</definedName>
    <definedName name="________TT5" localSheetId="15">'[12]Relatório-1ª med.'!#REF!</definedName>
    <definedName name="________TT5" localSheetId="17">'[12]Relatório-1ª med.'!#REF!</definedName>
    <definedName name="________TT5" localSheetId="31">'[12]Relatório-1ª med.'!#REF!</definedName>
    <definedName name="________TT5" localSheetId="33">'[12]Relatório-1ª med.'!#REF!</definedName>
    <definedName name="________TT5" localSheetId="35">'[12]Relatório-1ª med.'!#REF!</definedName>
    <definedName name="________TT5" localSheetId="37">'[12]Relatório-1ª med.'!#REF!</definedName>
    <definedName name="________TT5" localSheetId="0">'[12]Relatório-1ª med.'!#REF!</definedName>
    <definedName name="________TT5" localSheetId="24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2">'[12]Relatório-1ª med.'!#REF!</definedName>
    <definedName name="________TT52" localSheetId="3">'[12]Relatório-1ª med.'!#REF!</definedName>
    <definedName name="________TT52" localSheetId="19">'[12]Relatório-1ª med.'!#REF!</definedName>
    <definedName name="________TT52" localSheetId="5">'[12]Relatório-1ª med.'!#REF!</definedName>
    <definedName name="________TT52" localSheetId="7">'[12]Relatório-1ª med.'!#REF!</definedName>
    <definedName name="________TT52" localSheetId="9">'[12]Relatório-1ª med.'!#REF!</definedName>
    <definedName name="________TT52" localSheetId="11">'[12]Relatório-1ª med.'!#REF!</definedName>
    <definedName name="________TT52" localSheetId="13">'[12]Relatório-1ª med.'!#REF!</definedName>
    <definedName name="________TT52" localSheetId="15">'[12]Relatório-1ª med.'!#REF!</definedName>
    <definedName name="________TT52" localSheetId="17">'[12]Relatório-1ª med.'!#REF!</definedName>
    <definedName name="________TT52" localSheetId="31">'[12]Relatório-1ª med.'!#REF!</definedName>
    <definedName name="________TT52" localSheetId="33">'[12]Relatório-1ª med.'!#REF!</definedName>
    <definedName name="________TT52" localSheetId="35">'[12]Relatório-1ª med.'!#REF!</definedName>
    <definedName name="________TT52" localSheetId="37">'[12]Relatório-1ª med.'!#REF!</definedName>
    <definedName name="________TT52" localSheetId="0">'[12]Relatório-1ª med.'!#REF!</definedName>
    <definedName name="________TT52" localSheetId="24">'[12]Relatório-1ª med.'!#REF!</definedName>
    <definedName name="________TT52">'[12]Relatório-1ª med.'!#REF!</definedName>
    <definedName name="________TT53" localSheetId="2">'[12]Relatório-1ª med.'!#REF!</definedName>
    <definedName name="________TT53" localSheetId="3">'[12]Relatório-1ª med.'!#REF!</definedName>
    <definedName name="________TT53" localSheetId="19">'[12]Relatório-1ª med.'!#REF!</definedName>
    <definedName name="________TT53" localSheetId="5">'[12]Relatório-1ª med.'!#REF!</definedName>
    <definedName name="________TT53" localSheetId="7">'[12]Relatório-1ª med.'!#REF!</definedName>
    <definedName name="________TT53" localSheetId="9">'[12]Relatório-1ª med.'!#REF!</definedName>
    <definedName name="________TT53" localSheetId="11">'[12]Relatório-1ª med.'!#REF!</definedName>
    <definedName name="________TT53" localSheetId="13">'[12]Relatório-1ª med.'!#REF!</definedName>
    <definedName name="________TT53" localSheetId="15">'[12]Relatório-1ª med.'!#REF!</definedName>
    <definedName name="________TT53" localSheetId="17">'[12]Relatório-1ª med.'!#REF!</definedName>
    <definedName name="________TT53" localSheetId="31">'[12]Relatório-1ª med.'!#REF!</definedName>
    <definedName name="________TT53" localSheetId="33">'[12]Relatório-1ª med.'!#REF!</definedName>
    <definedName name="________TT53" localSheetId="35">'[12]Relatório-1ª med.'!#REF!</definedName>
    <definedName name="________TT53" localSheetId="37">'[12]Relatório-1ª med.'!#REF!</definedName>
    <definedName name="________TT53" localSheetId="0">'[12]Relatório-1ª med.'!#REF!</definedName>
    <definedName name="________TT53" localSheetId="24">'[12]Relatório-1ª med.'!#REF!</definedName>
    <definedName name="________TT53">'[12]Relatório-1ª med.'!#REF!</definedName>
    <definedName name="________TT54" localSheetId="2">'[12]Relatório-1ª med.'!#REF!</definedName>
    <definedName name="________TT54" localSheetId="3">'[12]Relatório-1ª med.'!#REF!</definedName>
    <definedName name="________TT54" localSheetId="19">'[12]Relatório-1ª med.'!#REF!</definedName>
    <definedName name="________TT54" localSheetId="5">'[12]Relatório-1ª med.'!#REF!</definedName>
    <definedName name="________TT54" localSheetId="7">'[12]Relatório-1ª med.'!#REF!</definedName>
    <definedName name="________TT54" localSheetId="9">'[12]Relatório-1ª med.'!#REF!</definedName>
    <definedName name="________TT54" localSheetId="11">'[12]Relatório-1ª med.'!#REF!</definedName>
    <definedName name="________TT54" localSheetId="13">'[12]Relatório-1ª med.'!#REF!</definedName>
    <definedName name="________TT54" localSheetId="15">'[12]Relatório-1ª med.'!#REF!</definedName>
    <definedName name="________TT54" localSheetId="17">'[12]Relatório-1ª med.'!#REF!</definedName>
    <definedName name="________TT54" localSheetId="31">'[12]Relatório-1ª med.'!#REF!</definedName>
    <definedName name="________TT54" localSheetId="33">'[12]Relatório-1ª med.'!#REF!</definedName>
    <definedName name="________TT54" localSheetId="35">'[12]Relatório-1ª med.'!#REF!</definedName>
    <definedName name="________TT54" localSheetId="37">'[12]Relatório-1ª med.'!#REF!</definedName>
    <definedName name="________TT54" localSheetId="0">'[12]Relatório-1ª med.'!#REF!</definedName>
    <definedName name="________TT54" localSheetId="24">'[12]Relatório-1ª med.'!#REF!</definedName>
    <definedName name="________TT54">'[12]Relatório-1ª med.'!#REF!</definedName>
    <definedName name="________TT55" localSheetId="2">'[12]Relatório-1ª med.'!#REF!</definedName>
    <definedName name="________TT55" localSheetId="3">'[12]Relatório-1ª med.'!#REF!</definedName>
    <definedName name="________TT55" localSheetId="19">'[12]Relatório-1ª med.'!#REF!</definedName>
    <definedName name="________TT55" localSheetId="5">'[12]Relatório-1ª med.'!#REF!</definedName>
    <definedName name="________TT55" localSheetId="7">'[12]Relatório-1ª med.'!#REF!</definedName>
    <definedName name="________TT55" localSheetId="9">'[12]Relatório-1ª med.'!#REF!</definedName>
    <definedName name="________TT55" localSheetId="11">'[12]Relatório-1ª med.'!#REF!</definedName>
    <definedName name="________TT55" localSheetId="13">'[12]Relatório-1ª med.'!#REF!</definedName>
    <definedName name="________TT55" localSheetId="15">'[12]Relatório-1ª med.'!#REF!</definedName>
    <definedName name="________TT55" localSheetId="17">'[12]Relatório-1ª med.'!#REF!</definedName>
    <definedName name="________TT55" localSheetId="31">'[12]Relatório-1ª med.'!#REF!</definedName>
    <definedName name="________TT55" localSheetId="33">'[12]Relatório-1ª med.'!#REF!</definedName>
    <definedName name="________TT55" localSheetId="35">'[12]Relatório-1ª med.'!#REF!</definedName>
    <definedName name="________TT55" localSheetId="37">'[12]Relatório-1ª med.'!#REF!</definedName>
    <definedName name="________TT55" localSheetId="0">'[12]Relatório-1ª med.'!#REF!</definedName>
    <definedName name="________TT55" localSheetId="24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2">'[12]Relatório-1ª med.'!#REF!</definedName>
    <definedName name="________TT6" localSheetId="3">'[12]Relatório-1ª med.'!#REF!</definedName>
    <definedName name="________TT6" localSheetId="19">'[12]Relatório-1ª med.'!#REF!</definedName>
    <definedName name="________TT6" localSheetId="5">'[12]Relatório-1ª med.'!#REF!</definedName>
    <definedName name="________TT6" localSheetId="7">'[12]Relatório-1ª med.'!#REF!</definedName>
    <definedName name="________TT6" localSheetId="9">'[12]Relatório-1ª med.'!#REF!</definedName>
    <definedName name="________TT6" localSheetId="11">'[12]Relatório-1ª med.'!#REF!</definedName>
    <definedName name="________TT6" localSheetId="13">'[12]Relatório-1ª med.'!#REF!</definedName>
    <definedName name="________TT6" localSheetId="15">'[12]Relatório-1ª med.'!#REF!</definedName>
    <definedName name="________TT6" localSheetId="17">'[12]Relatório-1ª med.'!#REF!</definedName>
    <definedName name="________TT6" localSheetId="31">'[12]Relatório-1ª med.'!#REF!</definedName>
    <definedName name="________TT6" localSheetId="33">'[12]Relatório-1ª med.'!#REF!</definedName>
    <definedName name="________TT6" localSheetId="35">'[12]Relatório-1ª med.'!#REF!</definedName>
    <definedName name="________TT6" localSheetId="37">'[12]Relatório-1ª med.'!#REF!</definedName>
    <definedName name="________TT6" localSheetId="0">'[12]Relatório-1ª med.'!#REF!</definedName>
    <definedName name="________TT6" localSheetId="24">'[12]Relatório-1ª med.'!#REF!</definedName>
    <definedName name="________TT6">'[12]Relatório-1ª med.'!#REF!</definedName>
    <definedName name="________TT60" localSheetId="2">'[12]Relatório-1ª med.'!#REF!</definedName>
    <definedName name="________TT60" localSheetId="3">'[12]Relatório-1ª med.'!#REF!</definedName>
    <definedName name="________TT60" localSheetId="19">'[12]Relatório-1ª med.'!#REF!</definedName>
    <definedName name="________TT60" localSheetId="5">'[12]Relatório-1ª med.'!#REF!</definedName>
    <definedName name="________TT60" localSheetId="7">'[12]Relatório-1ª med.'!#REF!</definedName>
    <definedName name="________TT60" localSheetId="9">'[12]Relatório-1ª med.'!#REF!</definedName>
    <definedName name="________TT60" localSheetId="11">'[12]Relatório-1ª med.'!#REF!</definedName>
    <definedName name="________TT60" localSheetId="13">'[12]Relatório-1ª med.'!#REF!</definedName>
    <definedName name="________TT60" localSheetId="15">'[12]Relatório-1ª med.'!#REF!</definedName>
    <definedName name="________TT60" localSheetId="17">'[12]Relatório-1ª med.'!#REF!</definedName>
    <definedName name="________TT60" localSheetId="31">'[12]Relatório-1ª med.'!#REF!</definedName>
    <definedName name="________TT60" localSheetId="33">'[12]Relatório-1ª med.'!#REF!</definedName>
    <definedName name="________TT60" localSheetId="35">'[12]Relatório-1ª med.'!#REF!</definedName>
    <definedName name="________TT60" localSheetId="37">'[12]Relatório-1ª med.'!#REF!</definedName>
    <definedName name="________TT60" localSheetId="0">'[12]Relatório-1ª med.'!#REF!</definedName>
    <definedName name="________TT60" localSheetId="24">'[12]Relatório-1ª med.'!#REF!</definedName>
    <definedName name="________TT60">'[12]Relatório-1ª med.'!#REF!</definedName>
    <definedName name="________TT61" localSheetId="2">'[12]Relatório-1ª med.'!#REF!</definedName>
    <definedName name="________TT61" localSheetId="3">'[12]Relatório-1ª med.'!#REF!</definedName>
    <definedName name="________TT61" localSheetId="19">'[12]Relatório-1ª med.'!#REF!</definedName>
    <definedName name="________TT61" localSheetId="5">'[12]Relatório-1ª med.'!#REF!</definedName>
    <definedName name="________TT61" localSheetId="7">'[12]Relatório-1ª med.'!#REF!</definedName>
    <definedName name="________TT61" localSheetId="9">'[12]Relatório-1ª med.'!#REF!</definedName>
    <definedName name="________TT61" localSheetId="11">'[12]Relatório-1ª med.'!#REF!</definedName>
    <definedName name="________TT61" localSheetId="13">'[12]Relatório-1ª med.'!#REF!</definedName>
    <definedName name="________TT61" localSheetId="15">'[12]Relatório-1ª med.'!#REF!</definedName>
    <definedName name="________TT61" localSheetId="17">'[12]Relatório-1ª med.'!#REF!</definedName>
    <definedName name="________TT61" localSheetId="31">'[12]Relatório-1ª med.'!#REF!</definedName>
    <definedName name="________TT61" localSheetId="33">'[12]Relatório-1ª med.'!#REF!</definedName>
    <definedName name="________TT61" localSheetId="35">'[12]Relatório-1ª med.'!#REF!</definedName>
    <definedName name="________TT61" localSheetId="37">'[12]Relatório-1ª med.'!#REF!</definedName>
    <definedName name="________TT61" localSheetId="0">'[12]Relatório-1ª med.'!#REF!</definedName>
    <definedName name="________TT61" localSheetId="24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2">'[12]Relatório-1ª med.'!#REF!</definedName>
    <definedName name="________TT69" localSheetId="3">'[12]Relatório-1ª med.'!#REF!</definedName>
    <definedName name="________TT69" localSheetId="19">'[12]Relatório-1ª med.'!#REF!</definedName>
    <definedName name="________TT69" localSheetId="5">'[12]Relatório-1ª med.'!#REF!</definedName>
    <definedName name="________TT69" localSheetId="7">'[12]Relatório-1ª med.'!#REF!</definedName>
    <definedName name="________TT69" localSheetId="9">'[12]Relatório-1ª med.'!#REF!</definedName>
    <definedName name="________TT69" localSheetId="11">'[12]Relatório-1ª med.'!#REF!</definedName>
    <definedName name="________TT69" localSheetId="13">'[12]Relatório-1ª med.'!#REF!</definedName>
    <definedName name="________TT69" localSheetId="15">'[12]Relatório-1ª med.'!#REF!</definedName>
    <definedName name="________TT69" localSheetId="17">'[12]Relatório-1ª med.'!#REF!</definedName>
    <definedName name="________TT69" localSheetId="31">'[12]Relatório-1ª med.'!#REF!</definedName>
    <definedName name="________TT69" localSheetId="33">'[12]Relatório-1ª med.'!#REF!</definedName>
    <definedName name="________TT69" localSheetId="35">'[12]Relatório-1ª med.'!#REF!</definedName>
    <definedName name="________TT69" localSheetId="37">'[12]Relatório-1ª med.'!#REF!</definedName>
    <definedName name="________TT69" localSheetId="0">'[12]Relatório-1ª med.'!#REF!</definedName>
    <definedName name="________TT69" localSheetId="24">'[12]Relatório-1ª med.'!#REF!</definedName>
    <definedName name="________TT69">'[12]Relatório-1ª med.'!#REF!</definedName>
    <definedName name="________TT7" localSheetId="2">'[12]Relatório-1ª med.'!#REF!</definedName>
    <definedName name="________TT7" localSheetId="3">'[12]Relatório-1ª med.'!#REF!</definedName>
    <definedName name="________TT7" localSheetId="19">'[12]Relatório-1ª med.'!#REF!</definedName>
    <definedName name="________TT7" localSheetId="5">'[12]Relatório-1ª med.'!#REF!</definedName>
    <definedName name="________TT7" localSheetId="7">'[12]Relatório-1ª med.'!#REF!</definedName>
    <definedName name="________TT7" localSheetId="9">'[12]Relatório-1ª med.'!#REF!</definedName>
    <definedName name="________TT7" localSheetId="11">'[12]Relatório-1ª med.'!#REF!</definedName>
    <definedName name="________TT7" localSheetId="13">'[12]Relatório-1ª med.'!#REF!</definedName>
    <definedName name="________TT7" localSheetId="15">'[12]Relatório-1ª med.'!#REF!</definedName>
    <definedName name="________TT7" localSheetId="17">'[12]Relatório-1ª med.'!#REF!</definedName>
    <definedName name="________TT7" localSheetId="31">'[12]Relatório-1ª med.'!#REF!</definedName>
    <definedName name="________TT7" localSheetId="33">'[12]Relatório-1ª med.'!#REF!</definedName>
    <definedName name="________TT7" localSheetId="35">'[12]Relatório-1ª med.'!#REF!</definedName>
    <definedName name="________TT7" localSheetId="37">'[12]Relatório-1ª med.'!#REF!</definedName>
    <definedName name="________TT7" localSheetId="0">'[12]Relatório-1ª med.'!#REF!</definedName>
    <definedName name="________TT7" localSheetId="24">'[12]Relatório-1ª med.'!#REF!</definedName>
    <definedName name="________TT7">'[12]Relatório-1ª med.'!#REF!</definedName>
    <definedName name="________TT70" localSheetId="2">'[12]Relatório-1ª med.'!#REF!</definedName>
    <definedName name="________TT70" localSheetId="3">'[12]Relatório-1ª med.'!#REF!</definedName>
    <definedName name="________TT70" localSheetId="19">'[12]Relatório-1ª med.'!#REF!</definedName>
    <definedName name="________TT70" localSheetId="5">'[12]Relatório-1ª med.'!#REF!</definedName>
    <definedName name="________TT70" localSheetId="7">'[12]Relatório-1ª med.'!#REF!</definedName>
    <definedName name="________TT70" localSheetId="9">'[12]Relatório-1ª med.'!#REF!</definedName>
    <definedName name="________TT70" localSheetId="11">'[12]Relatório-1ª med.'!#REF!</definedName>
    <definedName name="________TT70" localSheetId="13">'[12]Relatório-1ª med.'!#REF!</definedName>
    <definedName name="________TT70" localSheetId="15">'[12]Relatório-1ª med.'!#REF!</definedName>
    <definedName name="________TT70" localSheetId="17">'[12]Relatório-1ª med.'!#REF!</definedName>
    <definedName name="________TT70" localSheetId="31">'[12]Relatório-1ª med.'!#REF!</definedName>
    <definedName name="________TT70" localSheetId="33">'[12]Relatório-1ª med.'!#REF!</definedName>
    <definedName name="________TT70" localSheetId="35">'[12]Relatório-1ª med.'!#REF!</definedName>
    <definedName name="________TT70" localSheetId="37">'[12]Relatório-1ª med.'!#REF!</definedName>
    <definedName name="________TT70" localSheetId="0">'[12]Relatório-1ª med.'!#REF!</definedName>
    <definedName name="________TT70" localSheetId="24">'[12]Relatório-1ª med.'!#REF!</definedName>
    <definedName name="________TT70">'[12]Relatório-1ª med.'!#REF!</definedName>
    <definedName name="________TT71" localSheetId="2">'[12]Relatório-1ª med.'!#REF!</definedName>
    <definedName name="________TT71" localSheetId="3">'[12]Relatório-1ª med.'!#REF!</definedName>
    <definedName name="________TT71" localSheetId="19">'[12]Relatório-1ª med.'!#REF!</definedName>
    <definedName name="________TT71" localSheetId="5">'[12]Relatório-1ª med.'!#REF!</definedName>
    <definedName name="________TT71" localSheetId="7">'[12]Relatório-1ª med.'!#REF!</definedName>
    <definedName name="________TT71" localSheetId="9">'[12]Relatório-1ª med.'!#REF!</definedName>
    <definedName name="________TT71" localSheetId="11">'[12]Relatório-1ª med.'!#REF!</definedName>
    <definedName name="________TT71" localSheetId="13">'[12]Relatório-1ª med.'!#REF!</definedName>
    <definedName name="________TT71" localSheetId="15">'[12]Relatório-1ª med.'!#REF!</definedName>
    <definedName name="________TT71" localSheetId="17">'[12]Relatório-1ª med.'!#REF!</definedName>
    <definedName name="________TT71" localSheetId="31">'[12]Relatório-1ª med.'!#REF!</definedName>
    <definedName name="________TT71" localSheetId="33">'[12]Relatório-1ª med.'!#REF!</definedName>
    <definedName name="________TT71" localSheetId="35">'[12]Relatório-1ª med.'!#REF!</definedName>
    <definedName name="________TT71" localSheetId="37">'[12]Relatório-1ª med.'!#REF!</definedName>
    <definedName name="________TT71" localSheetId="0">'[12]Relatório-1ª med.'!#REF!</definedName>
    <definedName name="________TT71" localSheetId="24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2">'[12]Relatório-1ª med.'!#REF!</definedName>
    <definedName name="________TT74" localSheetId="3">'[12]Relatório-1ª med.'!#REF!</definedName>
    <definedName name="________TT74" localSheetId="19">'[12]Relatório-1ª med.'!#REF!</definedName>
    <definedName name="________TT74" localSheetId="5">'[12]Relatório-1ª med.'!#REF!</definedName>
    <definedName name="________TT74" localSheetId="7">'[12]Relatório-1ª med.'!#REF!</definedName>
    <definedName name="________TT74" localSheetId="9">'[12]Relatório-1ª med.'!#REF!</definedName>
    <definedName name="________TT74" localSheetId="11">'[12]Relatório-1ª med.'!#REF!</definedName>
    <definedName name="________TT74" localSheetId="13">'[12]Relatório-1ª med.'!#REF!</definedName>
    <definedName name="________TT74" localSheetId="15">'[12]Relatório-1ª med.'!#REF!</definedName>
    <definedName name="________TT74" localSheetId="17">'[12]Relatório-1ª med.'!#REF!</definedName>
    <definedName name="________TT74" localSheetId="31">'[12]Relatório-1ª med.'!#REF!</definedName>
    <definedName name="________TT74" localSheetId="33">'[12]Relatório-1ª med.'!#REF!</definedName>
    <definedName name="________TT74" localSheetId="35">'[12]Relatório-1ª med.'!#REF!</definedName>
    <definedName name="________TT74" localSheetId="37">'[12]Relatório-1ª med.'!#REF!</definedName>
    <definedName name="________TT74" localSheetId="0">'[12]Relatório-1ª med.'!#REF!</definedName>
    <definedName name="________TT74" localSheetId="24">'[12]Relatório-1ª med.'!#REF!</definedName>
    <definedName name="________TT74">'[12]Relatório-1ª med.'!#REF!</definedName>
    <definedName name="________TT75" localSheetId="2">'[12]Relatório-1ª med.'!#REF!</definedName>
    <definedName name="________TT75" localSheetId="3">'[12]Relatório-1ª med.'!#REF!</definedName>
    <definedName name="________TT75" localSheetId="19">'[12]Relatório-1ª med.'!#REF!</definedName>
    <definedName name="________TT75" localSheetId="5">'[12]Relatório-1ª med.'!#REF!</definedName>
    <definedName name="________TT75" localSheetId="7">'[12]Relatório-1ª med.'!#REF!</definedName>
    <definedName name="________TT75" localSheetId="9">'[12]Relatório-1ª med.'!#REF!</definedName>
    <definedName name="________TT75" localSheetId="11">'[12]Relatório-1ª med.'!#REF!</definedName>
    <definedName name="________TT75" localSheetId="13">'[12]Relatório-1ª med.'!#REF!</definedName>
    <definedName name="________TT75" localSheetId="15">'[12]Relatório-1ª med.'!#REF!</definedName>
    <definedName name="________TT75" localSheetId="17">'[12]Relatório-1ª med.'!#REF!</definedName>
    <definedName name="________TT75" localSheetId="31">'[12]Relatório-1ª med.'!#REF!</definedName>
    <definedName name="________TT75" localSheetId="33">'[12]Relatório-1ª med.'!#REF!</definedName>
    <definedName name="________TT75" localSheetId="35">'[12]Relatório-1ª med.'!#REF!</definedName>
    <definedName name="________TT75" localSheetId="37">'[12]Relatório-1ª med.'!#REF!</definedName>
    <definedName name="________TT75" localSheetId="0">'[12]Relatório-1ª med.'!#REF!</definedName>
    <definedName name="________TT75" localSheetId="24">'[12]Relatório-1ª med.'!#REF!</definedName>
    <definedName name="________TT75">'[12]Relatório-1ª med.'!#REF!</definedName>
    <definedName name="________TT76" localSheetId="2">'[12]Relatório-1ª med.'!#REF!</definedName>
    <definedName name="________TT76" localSheetId="3">'[12]Relatório-1ª med.'!#REF!</definedName>
    <definedName name="________TT76" localSheetId="19">'[12]Relatório-1ª med.'!#REF!</definedName>
    <definedName name="________TT76" localSheetId="5">'[12]Relatório-1ª med.'!#REF!</definedName>
    <definedName name="________TT76" localSheetId="7">'[12]Relatório-1ª med.'!#REF!</definedName>
    <definedName name="________TT76" localSheetId="9">'[12]Relatório-1ª med.'!#REF!</definedName>
    <definedName name="________TT76" localSheetId="11">'[12]Relatório-1ª med.'!#REF!</definedName>
    <definedName name="________TT76" localSheetId="13">'[12]Relatório-1ª med.'!#REF!</definedName>
    <definedName name="________TT76" localSheetId="15">'[12]Relatório-1ª med.'!#REF!</definedName>
    <definedName name="________TT76" localSheetId="17">'[12]Relatório-1ª med.'!#REF!</definedName>
    <definedName name="________TT76" localSheetId="31">'[12]Relatório-1ª med.'!#REF!</definedName>
    <definedName name="________TT76" localSheetId="33">'[12]Relatório-1ª med.'!#REF!</definedName>
    <definedName name="________TT76" localSheetId="35">'[12]Relatório-1ª med.'!#REF!</definedName>
    <definedName name="________TT76" localSheetId="37">'[12]Relatório-1ª med.'!#REF!</definedName>
    <definedName name="________TT76" localSheetId="0">'[12]Relatório-1ª med.'!#REF!</definedName>
    <definedName name="________TT76" localSheetId="24">'[12]Relatório-1ª med.'!#REF!</definedName>
    <definedName name="________TT76">'[12]Relatório-1ª med.'!#REF!</definedName>
    <definedName name="________TT77" localSheetId="2">'[12]Relatório-1ª med.'!#REF!</definedName>
    <definedName name="________TT77" localSheetId="3">'[12]Relatório-1ª med.'!#REF!</definedName>
    <definedName name="________TT77" localSheetId="19">'[12]Relatório-1ª med.'!#REF!</definedName>
    <definedName name="________TT77" localSheetId="5">'[12]Relatório-1ª med.'!#REF!</definedName>
    <definedName name="________TT77" localSheetId="7">'[12]Relatório-1ª med.'!#REF!</definedName>
    <definedName name="________TT77" localSheetId="9">'[12]Relatório-1ª med.'!#REF!</definedName>
    <definedName name="________TT77" localSheetId="11">'[12]Relatório-1ª med.'!#REF!</definedName>
    <definedName name="________TT77" localSheetId="13">'[12]Relatório-1ª med.'!#REF!</definedName>
    <definedName name="________TT77" localSheetId="15">'[12]Relatório-1ª med.'!#REF!</definedName>
    <definedName name="________TT77" localSheetId="17">'[12]Relatório-1ª med.'!#REF!</definedName>
    <definedName name="________TT77" localSheetId="31">'[12]Relatório-1ª med.'!#REF!</definedName>
    <definedName name="________TT77" localSheetId="33">'[12]Relatório-1ª med.'!#REF!</definedName>
    <definedName name="________TT77" localSheetId="35">'[12]Relatório-1ª med.'!#REF!</definedName>
    <definedName name="________TT77" localSheetId="37">'[12]Relatório-1ª med.'!#REF!</definedName>
    <definedName name="________TT77" localSheetId="0">'[12]Relatório-1ª med.'!#REF!</definedName>
    <definedName name="________TT77" localSheetId="24">'[12]Relatório-1ª med.'!#REF!</definedName>
    <definedName name="________TT77">'[12]Relatório-1ª med.'!#REF!</definedName>
    <definedName name="________TT78" localSheetId="2">'[12]Relatório-1ª med.'!#REF!</definedName>
    <definedName name="________TT78" localSheetId="3">'[12]Relatório-1ª med.'!#REF!</definedName>
    <definedName name="________TT78" localSheetId="19">'[12]Relatório-1ª med.'!#REF!</definedName>
    <definedName name="________TT78" localSheetId="5">'[12]Relatório-1ª med.'!#REF!</definedName>
    <definedName name="________TT78" localSheetId="7">'[12]Relatório-1ª med.'!#REF!</definedName>
    <definedName name="________TT78" localSheetId="9">'[12]Relatório-1ª med.'!#REF!</definedName>
    <definedName name="________TT78" localSheetId="11">'[12]Relatório-1ª med.'!#REF!</definedName>
    <definedName name="________TT78" localSheetId="13">'[12]Relatório-1ª med.'!#REF!</definedName>
    <definedName name="________TT78" localSheetId="15">'[12]Relatório-1ª med.'!#REF!</definedName>
    <definedName name="________TT78" localSheetId="17">'[12]Relatório-1ª med.'!#REF!</definedName>
    <definedName name="________TT78" localSheetId="31">'[12]Relatório-1ª med.'!#REF!</definedName>
    <definedName name="________TT78" localSheetId="33">'[12]Relatório-1ª med.'!#REF!</definedName>
    <definedName name="________TT78" localSheetId="35">'[12]Relatório-1ª med.'!#REF!</definedName>
    <definedName name="________TT78" localSheetId="37">'[12]Relatório-1ª med.'!#REF!</definedName>
    <definedName name="________TT78" localSheetId="0">'[12]Relatório-1ª med.'!#REF!</definedName>
    <definedName name="________TT78" localSheetId="24">'[12]Relatório-1ª med.'!#REF!</definedName>
    <definedName name="________TT78">'[12]Relatório-1ª med.'!#REF!</definedName>
    <definedName name="________TT79" localSheetId="2">'[12]Relatório-1ª med.'!#REF!</definedName>
    <definedName name="________TT79" localSheetId="3">'[12]Relatório-1ª med.'!#REF!</definedName>
    <definedName name="________TT79" localSheetId="19">'[12]Relatório-1ª med.'!#REF!</definedName>
    <definedName name="________TT79" localSheetId="5">'[12]Relatório-1ª med.'!#REF!</definedName>
    <definedName name="________TT79" localSheetId="7">'[12]Relatório-1ª med.'!#REF!</definedName>
    <definedName name="________TT79" localSheetId="9">'[12]Relatório-1ª med.'!#REF!</definedName>
    <definedName name="________TT79" localSheetId="11">'[12]Relatório-1ª med.'!#REF!</definedName>
    <definedName name="________TT79" localSheetId="13">'[12]Relatório-1ª med.'!#REF!</definedName>
    <definedName name="________TT79" localSheetId="15">'[12]Relatório-1ª med.'!#REF!</definedName>
    <definedName name="________TT79" localSheetId="17">'[12]Relatório-1ª med.'!#REF!</definedName>
    <definedName name="________TT79" localSheetId="31">'[12]Relatório-1ª med.'!#REF!</definedName>
    <definedName name="________TT79" localSheetId="33">'[12]Relatório-1ª med.'!#REF!</definedName>
    <definedName name="________TT79" localSheetId="35">'[12]Relatório-1ª med.'!#REF!</definedName>
    <definedName name="________TT79" localSheetId="37">'[12]Relatório-1ª med.'!#REF!</definedName>
    <definedName name="________TT79" localSheetId="0">'[12]Relatório-1ª med.'!#REF!</definedName>
    <definedName name="________TT79" localSheetId="24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2">'[12]Relatório-1ª med.'!#REF!</definedName>
    <definedName name="________TT94" localSheetId="3">'[12]Relatório-1ª med.'!#REF!</definedName>
    <definedName name="________TT94" localSheetId="19">'[12]Relatório-1ª med.'!#REF!</definedName>
    <definedName name="________TT94" localSheetId="5">'[12]Relatório-1ª med.'!#REF!</definedName>
    <definedName name="________TT94" localSheetId="7">'[12]Relatório-1ª med.'!#REF!</definedName>
    <definedName name="________TT94" localSheetId="9">'[12]Relatório-1ª med.'!#REF!</definedName>
    <definedName name="________TT94" localSheetId="11">'[12]Relatório-1ª med.'!#REF!</definedName>
    <definedName name="________TT94" localSheetId="13">'[12]Relatório-1ª med.'!#REF!</definedName>
    <definedName name="________TT94" localSheetId="15">'[12]Relatório-1ª med.'!#REF!</definedName>
    <definedName name="________TT94" localSheetId="17">'[12]Relatório-1ª med.'!#REF!</definedName>
    <definedName name="________TT94" localSheetId="31">'[12]Relatório-1ª med.'!#REF!</definedName>
    <definedName name="________TT94" localSheetId="33">'[12]Relatório-1ª med.'!#REF!</definedName>
    <definedName name="________TT94" localSheetId="35">'[12]Relatório-1ª med.'!#REF!</definedName>
    <definedName name="________TT94" localSheetId="37">'[12]Relatório-1ª med.'!#REF!</definedName>
    <definedName name="________TT94" localSheetId="0">'[12]Relatório-1ª med.'!#REF!</definedName>
    <definedName name="________TT94" localSheetId="24">'[12]Relatório-1ª med.'!#REF!</definedName>
    <definedName name="________TT94">'[12]Relatório-1ª med.'!#REF!</definedName>
    <definedName name="________TT95" localSheetId="2">'[12]Relatório-1ª med.'!#REF!</definedName>
    <definedName name="________TT95" localSheetId="3">'[12]Relatório-1ª med.'!#REF!</definedName>
    <definedName name="________TT95" localSheetId="19">'[12]Relatório-1ª med.'!#REF!</definedName>
    <definedName name="________TT95" localSheetId="5">'[12]Relatório-1ª med.'!#REF!</definedName>
    <definedName name="________TT95" localSheetId="7">'[12]Relatório-1ª med.'!#REF!</definedName>
    <definedName name="________TT95" localSheetId="9">'[12]Relatório-1ª med.'!#REF!</definedName>
    <definedName name="________TT95" localSheetId="11">'[12]Relatório-1ª med.'!#REF!</definedName>
    <definedName name="________TT95" localSheetId="13">'[12]Relatório-1ª med.'!#REF!</definedName>
    <definedName name="________TT95" localSheetId="15">'[12]Relatório-1ª med.'!#REF!</definedName>
    <definedName name="________TT95" localSheetId="17">'[12]Relatório-1ª med.'!#REF!</definedName>
    <definedName name="________TT95" localSheetId="31">'[12]Relatório-1ª med.'!#REF!</definedName>
    <definedName name="________TT95" localSheetId="33">'[12]Relatório-1ª med.'!#REF!</definedName>
    <definedName name="________TT95" localSheetId="35">'[12]Relatório-1ª med.'!#REF!</definedName>
    <definedName name="________TT95" localSheetId="37">'[12]Relatório-1ª med.'!#REF!</definedName>
    <definedName name="________TT95" localSheetId="0">'[12]Relatório-1ª med.'!#REF!</definedName>
    <definedName name="________TT95" localSheetId="24">'[12]Relatório-1ª med.'!#REF!</definedName>
    <definedName name="________TT95">'[12]Relatório-1ª med.'!#REF!</definedName>
    <definedName name="________TT97" localSheetId="2">'[12]Relatório-1ª med.'!#REF!</definedName>
    <definedName name="________TT97" localSheetId="3">'[12]Relatório-1ª med.'!#REF!</definedName>
    <definedName name="________TT97" localSheetId="19">'[12]Relatório-1ª med.'!#REF!</definedName>
    <definedName name="________TT97" localSheetId="5">'[12]Relatório-1ª med.'!#REF!</definedName>
    <definedName name="________TT97" localSheetId="7">'[12]Relatório-1ª med.'!#REF!</definedName>
    <definedName name="________TT97" localSheetId="9">'[12]Relatório-1ª med.'!#REF!</definedName>
    <definedName name="________TT97" localSheetId="11">'[12]Relatório-1ª med.'!#REF!</definedName>
    <definedName name="________TT97" localSheetId="13">'[12]Relatório-1ª med.'!#REF!</definedName>
    <definedName name="________TT97" localSheetId="15">'[12]Relatório-1ª med.'!#REF!</definedName>
    <definedName name="________TT97" localSheetId="17">'[12]Relatório-1ª med.'!#REF!</definedName>
    <definedName name="________TT97" localSheetId="31">'[12]Relatório-1ª med.'!#REF!</definedName>
    <definedName name="________TT97" localSheetId="33">'[12]Relatório-1ª med.'!#REF!</definedName>
    <definedName name="________TT97" localSheetId="35">'[12]Relatório-1ª med.'!#REF!</definedName>
    <definedName name="________TT97" localSheetId="37">'[12]Relatório-1ª med.'!#REF!</definedName>
    <definedName name="________TT97" localSheetId="0">'[12]Relatório-1ª med.'!#REF!</definedName>
    <definedName name="________TT97" localSheetId="24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2">#REF!</definedName>
    <definedName name="_______cab1" localSheetId="3">#REF!</definedName>
    <definedName name="_______cab1" localSheetId="19">#REF!</definedName>
    <definedName name="_______cab1" localSheetId="5">#REF!</definedName>
    <definedName name="_______cab1" localSheetId="7">#REF!</definedName>
    <definedName name="_______cab1" localSheetId="9">#REF!</definedName>
    <definedName name="_______cab1" localSheetId="11">#REF!</definedName>
    <definedName name="_______cab1" localSheetId="13">#REF!</definedName>
    <definedName name="_______cab1" localSheetId="15">#REF!</definedName>
    <definedName name="_______cab1" localSheetId="17">#REF!</definedName>
    <definedName name="_______cab1" localSheetId="31">#REF!</definedName>
    <definedName name="_______cab1" localSheetId="33">#REF!</definedName>
    <definedName name="_______cab1" localSheetId="35">#REF!</definedName>
    <definedName name="_______cab1" localSheetId="37">#REF!</definedName>
    <definedName name="_______cab1" localSheetId="0">#REF!</definedName>
    <definedName name="_______cab1" localSheetId="24">#REF!</definedName>
    <definedName name="_______cab1">#REF!</definedName>
    <definedName name="_______emp2" localSheetId="31">#REF!</definedName>
    <definedName name="_______emp2" localSheetId="33">#REF!</definedName>
    <definedName name="_______emp2" localSheetId="35">#REF!</definedName>
    <definedName name="_______emp2" localSheetId="37">#REF!</definedName>
    <definedName name="_______emp2">#REF!</definedName>
    <definedName name="_______ind100" localSheetId="31">#REF!</definedName>
    <definedName name="_______ind100" localSheetId="33">#REF!</definedName>
    <definedName name="_______ind100" localSheetId="35">#REF!</definedName>
    <definedName name="_______ind100" localSheetId="37">#REF!</definedName>
    <definedName name="_______ind100">#REF!</definedName>
    <definedName name="_______JAZ1" localSheetId="2">#REF!</definedName>
    <definedName name="_______JAZ1" localSheetId="3">#REF!</definedName>
    <definedName name="_______JAZ1" localSheetId="19">#REF!</definedName>
    <definedName name="_______JAZ1" localSheetId="5">#REF!</definedName>
    <definedName name="_______JAZ1" localSheetId="7">#REF!</definedName>
    <definedName name="_______JAZ1" localSheetId="9">#REF!</definedName>
    <definedName name="_______JAZ1" localSheetId="11">#REF!</definedName>
    <definedName name="_______JAZ1" localSheetId="13">#REF!</definedName>
    <definedName name="_______JAZ1" localSheetId="15">#REF!</definedName>
    <definedName name="_______JAZ1" localSheetId="17">#REF!</definedName>
    <definedName name="_______JAZ1" localSheetId="31">#REF!</definedName>
    <definedName name="_______JAZ1" localSheetId="33">#REF!</definedName>
    <definedName name="_______JAZ1" localSheetId="35">#REF!</definedName>
    <definedName name="_______JAZ1" localSheetId="37">#REF!</definedName>
    <definedName name="_______JAZ1" localSheetId="0">#REF!</definedName>
    <definedName name="_______JAZ1" localSheetId="24">#REF!</definedName>
    <definedName name="_______JAZ1">#REF!</definedName>
    <definedName name="_______JAZ11" localSheetId="2">#REF!</definedName>
    <definedName name="_______JAZ11" localSheetId="3">#REF!</definedName>
    <definedName name="_______JAZ11" localSheetId="19">#REF!</definedName>
    <definedName name="_______JAZ11" localSheetId="5">#REF!</definedName>
    <definedName name="_______JAZ11" localSheetId="7">#REF!</definedName>
    <definedName name="_______JAZ11" localSheetId="9">#REF!</definedName>
    <definedName name="_______JAZ11" localSheetId="11">#REF!</definedName>
    <definedName name="_______JAZ11" localSheetId="13">#REF!</definedName>
    <definedName name="_______JAZ11" localSheetId="15">#REF!</definedName>
    <definedName name="_______JAZ11" localSheetId="17">#REF!</definedName>
    <definedName name="_______JAZ11" localSheetId="31">#REF!</definedName>
    <definedName name="_______JAZ11" localSheetId="33">#REF!</definedName>
    <definedName name="_______JAZ11" localSheetId="35">#REF!</definedName>
    <definedName name="_______JAZ11" localSheetId="37">#REF!</definedName>
    <definedName name="_______JAZ11" localSheetId="0">#REF!</definedName>
    <definedName name="_______JAZ11" localSheetId="24">#REF!</definedName>
    <definedName name="_______JAZ11">#REF!</definedName>
    <definedName name="_______JAZ2" localSheetId="2">#REF!</definedName>
    <definedName name="_______JAZ2" localSheetId="3">#REF!</definedName>
    <definedName name="_______JAZ2" localSheetId="19">#REF!</definedName>
    <definedName name="_______JAZ2" localSheetId="5">#REF!</definedName>
    <definedName name="_______JAZ2" localSheetId="7">#REF!</definedName>
    <definedName name="_______JAZ2" localSheetId="9">#REF!</definedName>
    <definedName name="_______JAZ2" localSheetId="11">#REF!</definedName>
    <definedName name="_______JAZ2" localSheetId="13">#REF!</definedName>
    <definedName name="_______JAZ2" localSheetId="15">#REF!</definedName>
    <definedName name="_______JAZ2" localSheetId="17">#REF!</definedName>
    <definedName name="_______JAZ2" localSheetId="31">#REF!</definedName>
    <definedName name="_______JAZ2" localSheetId="33">#REF!</definedName>
    <definedName name="_______JAZ2" localSheetId="35">#REF!</definedName>
    <definedName name="_______JAZ2" localSheetId="37">#REF!</definedName>
    <definedName name="_______JAZ2" localSheetId="0">#REF!</definedName>
    <definedName name="_______JAZ2" localSheetId="24">#REF!</definedName>
    <definedName name="_______JAZ2">#REF!</definedName>
    <definedName name="_______JAZ22" localSheetId="2">#REF!</definedName>
    <definedName name="_______JAZ22" localSheetId="3">#REF!</definedName>
    <definedName name="_______JAZ22" localSheetId="19">#REF!</definedName>
    <definedName name="_______JAZ22" localSheetId="5">#REF!</definedName>
    <definedName name="_______JAZ22" localSheetId="7">#REF!</definedName>
    <definedName name="_______JAZ22" localSheetId="9">#REF!</definedName>
    <definedName name="_______JAZ22" localSheetId="11">#REF!</definedName>
    <definedName name="_______JAZ22" localSheetId="13">#REF!</definedName>
    <definedName name="_______JAZ22" localSheetId="15">#REF!</definedName>
    <definedName name="_______JAZ22" localSheetId="17">#REF!</definedName>
    <definedName name="_______JAZ22" localSheetId="31">#REF!</definedName>
    <definedName name="_______JAZ22" localSheetId="33">#REF!</definedName>
    <definedName name="_______JAZ22" localSheetId="35">#REF!</definedName>
    <definedName name="_______JAZ22" localSheetId="37">#REF!</definedName>
    <definedName name="_______JAZ22" localSheetId="0">#REF!</definedName>
    <definedName name="_______JAZ22" localSheetId="24">#REF!</definedName>
    <definedName name="_______JAZ22">#REF!</definedName>
    <definedName name="_______JAZ3" localSheetId="2">#REF!</definedName>
    <definedName name="_______JAZ3" localSheetId="3">#REF!</definedName>
    <definedName name="_______JAZ3" localSheetId="19">#REF!</definedName>
    <definedName name="_______JAZ3" localSheetId="5">#REF!</definedName>
    <definedName name="_______JAZ3" localSheetId="7">#REF!</definedName>
    <definedName name="_______JAZ3" localSheetId="9">#REF!</definedName>
    <definedName name="_______JAZ3" localSheetId="11">#REF!</definedName>
    <definedName name="_______JAZ3" localSheetId="13">#REF!</definedName>
    <definedName name="_______JAZ3" localSheetId="15">#REF!</definedName>
    <definedName name="_______JAZ3" localSheetId="17">#REF!</definedName>
    <definedName name="_______JAZ3" localSheetId="31">#REF!</definedName>
    <definedName name="_______JAZ3" localSheetId="33">#REF!</definedName>
    <definedName name="_______JAZ3" localSheetId="35">#REF!</definedName>
    <definedName name="_______JAZ3" localSheetId="37">#REF!</definedName>
    <definedName name="_______JAZ3" localSheetId="0">#REF!</definedName>
    <definedName name="_______JAZ3" localSheetId="24">#REF!</definedName>
    <definedName name="_______JAZ3">#REF!</definedName>
    <definedName name="_______JAZ33" localSheetId="2">#REF!</definedName>
    <definedName name="_______JAZ33" localSheetId="3">#REF!</definedName>
    <definedName name="_______JAZ33" localSheetId="19">#REF!</definedName>
    <definedName name="_______JAZ33" localSheetId="5">#REF!</definedName>
    <definedName name="_______JAZ33" localSheetId="7">#REF!</definedName>
    <definedName name="_______JAZ33" localSheetId="9">#REF!</definedName>
    <definedName name="_______JAZ33" localSheetId="11">#REF!</definedName>
    <definedName name="_______JAZ33" localSheetId="13">#REF!</definedName>
    <definedName name="_______JAZ33" localSheetId="15">#REF!</definedName>
    <definedName name="_______JAZ33" localSheetId="17">#REF!</definedName>
    <definedName name="_______JAZ33" localSheetId="31">#REF!</definedName>
    <definedName name="_______JAZ33" localSheetId="33">#REF!</definedName>
    <definedName name="_______JAZ33" localSheetId="35">#REF!</definedName>
    <definedName name="_______JAZ33" localSheetId="37">#REF!</definedName>
    <definedName name="_______JAZ33" localSheetId="0">#REF!</definedName>
    <definedName name="_______JAZ33" localSheetId="24">#REF!</definedName>
    <definedName name="_______JAZ33">#REF!</definedName>
    <definedName name="_______KM406407" localSheetId="31">#REF!</definedName>
    <definedName name="_______KM406407" localSheetId="33">#REF!</definedName>
    <definedName name="_______KM406407" localSheetId="35">#REF!</definedName>
    <definedName name="_______KM406407" localSheetId="37">#REF!</definedName>
    <definedName name="_______KM406407">#REF!</definedName>
    <definedName name="_______mem2" localSheetId="31">#REF!</definedName>
    <definedName name="_______mem2" localSheetId="33">#REF!</definedName>
    <definedName name="_______mem2" localSheetId="35">#REF!</definedName>
    <definedName name="_______mem2" localSheetId="37">#REF!</definedName>
    <definedName name="_______mem2">#REF!</definedName>
    <definedName name="_______oac2" localSheetId="31">#REF!</definedName>
    <definedName name="_______oac2" localSheetId="33">#REF!</definedName>
    <definedName name="_______oac2" localSheetId="35">#REF!</definedName>
    <definedName name="_______oac2" localSheetId="37">#REF!</definedName>
    <definedName name="_______oac2">#REF!</definedName>
    <definedName name="_______OUT98" hidden="1">{#N/A,#N/A,TRUE,"Serviços"}</definedName>
    <definedName name="_______PL1" localSheetId="2">#REF!</definedName>
    <definedName name="_______PL1" localSheetId="3">#REF!</definedName>
    <definedName name="_______PL1" localSheetId="19">#REF!</definedName>
    <definedName name="_______PL1" localSheetId="5">#REF!</definedName>
    <definedName name="_______PL1" localSheetId="7">#REF!</definedName>
    <definedName name="_______PL1" localSheetId="9">#REF!</definedName>
    <definedName name="_______PL1" localSheetId="11">#REF!</definedName>
    <definedName name="_______PL1" localSheetId="13">#REF!</definedName>
    <definedName name="_______PL1" localSheetId="15">#REF!</definedName>
    <definedName name="_______PL1" localSheetId="17">#REF!</definedName>
    <definedName name="_______PL1" localSheetId="31">#REF!</definedName>
    <definedName name="_______PL1" localSheetId="33">#REF!</definedName>
    <definedName name="_______PL1" localSheetId="35">#REF!</definedName>
    <definedName name="_______PL1" localSheetId="37">#REF!</definedName>
    <definedName name="_______PL1" localSheetId="0">#REF!</definedName>
    <definedName name="_______PL1" localSheetId="24">#REF!</definedName>
    <definedName name="_______PL1">#REF!</definedName>
    <definedName name="_______r" localSheetId="31">#REF!</definedName>
    <definedName name="_______r" localSheetId="33">#REF!</definedName>
    <definedName name="_______r" localSheetId="35">#REF!</definedName>
    <definedName name="_______r" localSheetId="37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2">#REF!</definedName>
    <definedName name="_______RET1" localSheetId="3">#REF!</definedName>
    <definedName name="_______RET1" localSheetId="19">#REF!</definedName>
    <definedName name="_______RET1" localSheetId="5">#REF!</definedName>
    <definedName name="_______RET1" localSheetId="7">#REF!</definedName>
    <definedName name="_______RET1" localSheetId="9">#REF!</definedName>
    <definedName name="_______RET1" localSheetId="11">#REF!</definedName>
    <definedName name="_______RET1" localSheetId="13">#REF!</definedName>
    <definedName name="_______RET1" localSheetId="15">#REF!</definedName>
    <definedName name="_______RET1" localSheetId="17">#REF!</definedName>
    <definedName name="_______RET1" localSheetId="31">#REF!</definedName>
    <definedName name="_______RET1" localSheetId="33">#REF!</definedName>
    <definedName name="_______RET1" localSheetId="35">#REF!</definedName>
    <definedName name="_______RET1" localSheetId="37">#REF!</definedName>
    <definedName name="_______RET1" localSheetId="0">#REF!</definedName>
    <definedName name="_______RET1" localSheetId="24">#REF!</definedName>
    <definedName name="_______RET1">#REF!</definedName>
    <definedName name="_______tsd4" localSheetId="31">#REF!</definedName>
    <definedName name="_______tsd4" localSheetId="33">#REF!</definedName>
    <definedName name="_______tsd4" localSheetId="35">#REF!</definedName>
    <definedName name="_______tsd4" localSheetId="37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2">'[12]Relatório-1ª med.'!#REF!</definedName>
    <definedName name="_______TT102" localSheetId="3">'[12]Relatório-1ª med.'!#REF!</definedName>
    <definedName name="_______TT102" localSheetId="19">'[12]Relatório-1ª med.'!#REF!</definedName>
    <definedName name="_______TT102" localSheetId="5">'[12]Relatório-1ª med.'!#REF!</definedName>
    <definedName name="_______TT102" localSheetId="7">'[12]Relatório-1ª med.'!#REF!</definedName>
    <definedName name="_______TT102" localSheetId="9">'[12]Relatório-1ª med.'!#REF!</definedName>
    <definedName name="_______TT102" localSheetId="11">'[12]Relatório-1ª med.'!#REF!</definedName>
    <definedName name="_______TT102" localSheetId="13">'[12]Relatório-1ª med.'!#REF!</definedName>
    <definedName name="_______TT102" localSheetId="15">'[12]Relatório-1ª med.'!#REF!</definedName>
    <definedName name="_______TT102" localSheetId="17">'[12]Relatório-1ª med.'!#REF!</definedName>
    <definedName name="_______TT102" localSheetId="31">'[12]Relatório-1ª med.'!#REF!</definedName>
    <definedName name="_______TT102" localSheetId="33">'[12]Relatório-1ª med.'!#REF!</definedName>
    <definedName name="_______TT102" localSheetId="35">'[12]Relatório-1ª med.'!#REF!</definedName>
    <definedName name="_______TT102" localSheetId="37">'[12]Relatório-1ª med.'!#REF!</definedName>
    <definedName name="_______TT102" localSheetId="0">'[12]Relatório-1ª med.'!#REF!</definedName>
    <definedName name="_______TT102" localSheetId="24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2">'[12]Relatório-1ª med.'!#REF!</definedName>
    <definedName name="_______TT107" localSheetId="3">'[12]Relatório-1ª med.'!#REF!</definedName>
    <definedName name="_______TT107" localSheetId="19">'[12]Relatório-1ª med.'!#REF!</definedName>
    <definedName name="_______TT107" localSheetId="5">'[12]Relatório-1ª med.'!#REF!</definedName>
    <definedName name="_______TT107" localSheetId="7">'[12]Relatório-1ª med.'!#REF!</definedName>
    <definedName name="_______TT107" localSheetId="9">'[12]Relatório-1ª med.'!#REF!</definedName>
    <definedName name="_______TT107" localSheetId="11">'[12]Relatório-1ª med.'!#REF!</definedName>
    <definedName name="_______TT107" localSheetId="13">'[12]Relatório-1ª med.'!#REF!</definedName>
    <definedName name="_______TT107" localSheetId="15">'[12]Relatório-1ª med.'!#REF!</definedName>
    <definedName name="_______TT107" localSheetId="17">'[12]Relatório-1ª med.'!#REF!</definedName>
    <definedName name="_______TT107" localSheetId="31">'[12]Relatório-1ª med.'!#REF!</definedName>
    <definedName name="_______TT107" localSheetId="33">'[12]Relatório-1ª med.'!#REF!</definedName>
    <definedName name="_______TT107" localSheetId="35">'[12]Relatório-1ª med.'!#REF!</definedName>
    <definedName name="_______TT107" localSheetId="37">'[12]Relatório-1ª med.'!#REF!</definedName>
    <definedName name="_______TT107" localSheetId="0">'[12]Relatório-1ª med.'!#REF!</definedName>
    <definedName name="_______TT107" localSheetId="24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2">'[12]Relatório-1ª med.'!#REF!</definedName>
    <definedName name="_______TT121" localSheetId="3">'[12]Relatório-1ª med.'!#REF!</definedName>
    <definedName name="_______TT121" localSheetId="19">'[12]Relatório-1ª med.'!#REF!</definedName>
    <definedName name="_______TT121" localSheetId="5">'[12]Relatório-1ª med.'!#REF!</definedName>
    <definedName name="_______TT121" localSheetId="7">'[12]Relatório-1ª med.'!#REF!</definedName>
    <definedName name="_______TT121" localSheetId="9">'[12]Relatório-1ª med.'!#REF!</definedName>
    <definedName name="_______TT121" localSheetId="11">'[12]Relatório-1ª med.'!#REF!</definedName>
    <definedName name="_______TT121" localSheetId="13">'[12]Relatório-1ª med.'!#REF!</definedName>
    <definedName name="_______TT121" localSheetId="15">'[12]Relatório-1ª med.'!#REF!</definedName>
    <definedName name="_______TT121" localSheetId="17">'[12]Relatório-1ª med.'!#REF!</definedName>
    <definedName name="_______TT121" localSheetId="31">'[12]Relatório-1ª med.'!#REF!</definedName>
    <definedName name="_______TT121" localSheetId="33">'[12]Relatório-1ª med.'!#REF!</definedName>
    <definedName name="_______TT121" localSheetId="35">'[12]Relatório-1ª med.'!#REF!</definedName>
    <definedName name="_______TT121" localSheetId="37">'[12]Relatório-1ª med.'!#REF!</definedName>
    <definedName name="_______TT121" localSheetId="0">'[12]Relatório-1ª med.'!#REF!</definedName>
    <definedName name="_______TT121" localSheetId="24">'[12]Relatório-1ª med.'!#REF!</definedName>
    <definedName name="_______TT121">'[12]Relatório-1ª med.'!#REF!</definedName>
    <definedName name="_______TT122">[13]RELATÓRIO!$D$641</definedName>
    <definedName name="_______TT123" localSheetId="2">'[12]Relatório-1ª med.'!#REF!</definedName>
    <definedName name="_______TT123" localSheetId="3">'[12]Relatório-1ª med.'!#REF!</definedName>
    <definedName name="_______TT123" localSheetId="19">'[12]Relatório-1ª med.'!#REF!</definedName>
    <definedName name="_______TT123" localSheetId="5">'[12]Relatório-1ª med.'!#REF!</definedName>
    <definedName name="_______TT123" localSheetId="7">'[12]Relatório-1ª med.'!#REF!</definedName>
    <definedName name="_______TT123" localSheetId="9">'[12]Relatório-1ª med.'!#REF!</definedName>
    <definedName name="_______TT123" localSheetId="11">'[12]Relatório-1ª med.'!#REF!</definedName>
    <definedName name="_______TT123" localSheetId="13">'[12]Relatório-1ª med.'!#REF!</definedName>
    <definedName name="_______TT123" localSheetId="15">'[12]Relatório-1ª med.'!#REF!</definedName>
    <definedName name="_______TT123" localSheetId="17">'[12]Relatório-1ª med.'!#REF!</definedName>
    <definedName name="_______TT123" localSheetId="31">'[12]Relatório-1ª med.'!#REF!</definedName>
    <definedName name="_______TT123" localSheetId="33">'[12]Relatório-1ª med.'!#REF!</definedName>
    <definedName name="_______TT123" localSheetId="35">'[12]Relatório-1ª med.'!#REF!</definedName>
    <definedName name="_______TT123" localSheetId="37">'[12]Relatório-1ª med.'!#REF!</definedName>
    <definedName name="_______TT123" localSheetId="0">'[12]Relatório-1ª med.'!#REF!</definedName>
    <definedName name="_______TT123" localSheetId="24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2">'[12]Relatório-1ª med.'!#REF!</definedName>
    <definedName name="_______TT19" localSheetId="3">'[12]Relatório-1ª med.'!#REF!</definedName>
    <definedName name="_______TT19" localSheetId="19">'[12]Relatório-1ª med.'!#REF!</definedName>
    <definedName name="_______TT19" localSheetId="5">'[12]Relatório-1ª med.'!#REF!</definedName>
    <definedName name="_______TT19" localSheetId="7">'[12]Relatório-1ª med.'!#REF!</definedName>
    <definedName name="_______TT19" localSheetId="9">'[12]Relatório-1ª med.'!#REF!</definedName>
    <definedName name="_______TT19" localSheetId="11">'[12]Relatório-1ª med.'!#REF!</definedName>
    <definedName name="_______TT19" localSheetId="13">'[12]Relatório-1ª med.'!#REF!</definedName>
    <definedName name="_______TT19" localSheetId="15">'[12]Relatório-1ª med.'!#REF!</definedName>
    <definedName name="_______TT19" localSheetId="17">'[12]Relatório-1ª med.'!#REF!</definedName>
    <definedName name="_______TT19" localSheetId="31">'[12]Relatório-1ª med.'!#REF!</definedName>
    <definedName name="_______TT19" localSheetId="33">'[12]Relatório-1ª med.'!#REF!</definedName>
    <definedName name="_______TT19" localSheetId="35">'[12]Relatório-1ª med.'!#REF!</definedName>
    <definedName name="_______TT19" localSheetId="37">'[12]Relatório-1ª med.'!#REF!</definedName>
    <definedName name="_______TT19" localSheetId="0">'[12]Relatório-1ª med.'!#REF!</definedName>
    <definedName name="_______TT19" localSheetId="24">'[12]Relatório-1ª med.'!#REF!</definedName>
    <definedName name="_______TT19">'[12]Relatório-1ª med.'!#REF!</definedName>
    <definedName name="_______TT2">[13]RELATÓRIO!$D$23</definedName>
    <definedName name="_______TT20" localSheetId="2">'[12]Relatório-1ª med.'!#REF!</definedName>
    <definedName name="_______TT20" localSheetId="3">'[12]Relatório-1ª med.'!#REF!</definedName>
    <definedName name="_______TT20" localSheetId="19">'[12]Relatório-1ª med.'!#REF!</definedName>
    <definedName name="_______TT20" localSheetId="5">'[12]Relatório-1ª med.'!#REF!</definedName>
    <definedName name="_______TT20" localSheetId="7">'[12]Relatório-1ª med.'!#REF!</definedName>
    <definedName name="_______TT20" localSheetId="9">'[12]Relatório-1ª med.'!#REF!</definedName>
    <definedName name="_______TT20" localSheetId="11">'[12]Relatório-1ª med.'!#REF!</definedName>
    <definedName name="_______TT20" localSheetId="13">'[12]Relatório-1ª med.'!#REF!</definedName>
    <definedName name="_______TT20" localSheetId="15">'[12]Relatório-1ª med.'!#REF!</definedName>
    <definedName name="_______TT20" localSheetId="17">'[12]Relatório-1ª med.'!#REF!</definedName>
    <definedName name="_______TT20" localSheetId="31">'[12]Relatório-1ª med.'!#REF!</definedName>
    <definedName name="_______TT20" localSheetId="33">'[12]Relatório-1ª med.'!#REF!</definedName>
    <definedName name="_______TT20" localSheetId="35">'[12]Relatório-1ª med.'!#REF!</definedName>
    <definedName name="_______TT20" localSheetId="37">'[12]Relatório-1ª med.'!#REF!</definedName>
    <definedName name="_______TT20" localSheetId="0">'[12]Relatório-1ª med.'!#REF!</definedName>
    <definedName name="_______TT20" localSheetId="24">'[12]Relatório-1ª med.'!#REF!</definedName>
    <definedName name="_______TT20">'[12]Relatório-1ª med.'!#REF!</definedName>
    <definedName name="_______TT21" localSheetId="2">'[12]Relatório-1ª med.'!#REF!</definedName>
    <definedName name="_______TT21" localSheetId="3">'[12]Relatório-1ª med.'!#REF!</definedName>
    <definedName name="_______TT21" localSheetId="19">'[12]Relatório-1ª med.'!#REF!</definedName>
    <definedName name="_______TT21" localSheetId="5">'[12]Relatório-1ª med.'!#REF!</definedName>
    <definedName name="_______TT21" localSheetId="7">'[12]Relatório-1ª med.'!#REF!</definedName>
    <definedName name="_______TT21" localSheetId="9">'[12]Relatório-1ª med.'!#REF!</definedName>
    <definedName name="_______TT21" localSheetId="11">'[12]Relatório-1ª med.'!#REF!</definedName>
    <definedName name="_______TT21" localSheetId="13">'[12]Relatório-1ª med.'!#REF!</definedName>
    <definedName name="_______TT21" localSheetId="15">'[12]Relatório-1ª med.'!#REF!</definedName>
    <definedName name="_______TT21" localSheetId="17">'[12]Relatório-1ª med.'!#REF!</definedName>
    <definedName name="_______TT21" localSheetId="31">'[12]Relatório-1ª med.'!#REF!</definedName>
    <definedName name="_______TT21" localSheetId="33">'[12]Relatório-1ª med.'!#REF!</definedName>
    <definedName name="_______TT21" localSheetId="35">'[12]Relatório-1ª med.'!#REF!</definedName>
    <definedName name="_______TT21" localSheetId="37">'[12]Relatório-1ª med.'!#REF!</definedName>
    <definedName name="_______TT21" localSheetId="0">'[12]Relatório-1ª med.'!#REF!</definedName>
    <definedName name="_______TT21" localSheetId="24">'[12]Relatório-1ª med.'!#REF!</definedName>
    <definedName name="_______TT21">'[12]Relatório-1ª med.'!#REF!</definedName>
    <definedName name="_______TT22" localSheetId="2">'[12]Relatório-1ª med.'!#REF!</definedName>
    <definedName name="_______TT22" localSheetId="3">'[12]Relatório-1ª med.'!#REF!</definedName>
    <definedName name="_______TT22" localSheetId="19">'[12]Relatório-1ª med.'!#REF!</definedName>
    <definedName name="_______TT22" localSheetId="5">'[12]Relatório-1ª med.'!#REF!</definedName>
    <definedName name="_______TT22" localSheetId="7">'[12]Relatório-1ª med.'!#REF!</definedName>
    <definedName name="_______TT22" localSheetId="9">'[12]Relatório-1ª med.'!#REF!</definedName>
    <definedName name="_______TT22" localSheetId="11">'[12]Relatório-1ª med.'!#REF!</definedName>
    <definedName name="_______TT22" localSheetId="13">'[12]Relatório-1ª med.'!#REF!</definedName>
    <definedName name="_______TT22" localSheetId="15">'[12]Relatório-1ª med.'!#REF!</definedName>
    <definedName name="_______TT22" localSheetId="17">'[12]Relatório-1ª med.'!#REF!</definedName>
    <definedName name="_______TT22" localSheetId="31">'[12]Relatório-1ª med.'!#REF!</definedName>
    <definedName name="_______TT22" localSheetId="33">'[12]Relatório-1ª med.'!#REF!</definedName>
    <definedName name="_______TT22" localSheetId="35">'[12]Relatório-1ª med.'!#REF!</definedName>
    <definedName name="_______TT22" localSheetId="37">'[12]Relatório-1ª med.'!#REF!</definedName>
    <definedName name="_______TT22" localSheetId="0">'[12]Relatório-1ª med.'!#REF!</definedName>
    <definedName name="_______TT22" localSheetId="24">'[12]Relatório-1ª med.'!#REF!</definedName>
    <definedName name="_______TT22">'[12]Relatório-1ª med.'!#REF!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2">'[12]Relatório-1ª med.'!#REF!</definedName>
    <definedName name="_______TT26" localSheetId="3">'[12]Relatório-1ª med.'!#REF!</definedName>
    <definedName name="_______TT26" localSheetId="19">'[12]Relatório-1ª med.'!#REF!</definedName>
    <definedName name="_______TT26" localSheetId="5">'[12]Relatório-1ª med.'!#REF!</definedName>
    <definedName name="_______TT26" localSheetId="7">'[12]Relatório-1ª med.'!#REF!</definedName>
    <definedName name="_______TT26" localSheetId="9">'[12]Relatório-1ª med.'!#REF!</definedName>
    <definedName name="_______TT26" localSheetId="11">'[12]Relatório-1ª med.'!#REF!</definedName>
    <definedName name="_______TT26" localSheetId="13">'[12]Relatório-1ª med.'!#REF!</definedName>
    <definedName name="_______TT26" localSheetId="15">'[12]Relatório-1ª med.'!#REF!</definedName>
    <definedName name="_______TT26" localSheetId="17">'[12]Relatório-1ª med.'!#REF!</definedName>
    <definedName name="_______TT26" localSheetId="31">'[12]Relatório-1ª med.'!#REF!</definedName>
    <definedName name="_______TT26" localSheetId="33">'[12]Relatório-1ª med.'!#REF!</definedName>
    <definedName name="_______TT26" localSheetId="35">'[12]Relatório-1ª med.'!#REF!</definedName>
    <definedName name="_______TT26" localSheetId="37">'[12]Relatório-1ª med.'!#REF!</definedName>
    <definedName name="_______TT26" localSheetId="0">'[12]Relatório-1ª med.'!#REF!</definedName>
    <definedName name="_______TT26" localSheetId="24">'[12]Relatório-1ª med.'!#REF!</definedName>
    <definedName name="_______TT26">'[12]Relatório-1ª med.'!#REF!</definedName>
    <definedName name="_______TT27" localSheetId="2">'[12]Relatório-1ª med.'!#REF!</definedName>
    <definedName name="_______TT27" localSheetId="3">'[12]Relatório-1ª med.'!#REF!</definedName>
    <definedName name="_______TT27" localSheetId="19">'[12]Relatório-1ª med.'!#REF!</definedName>
    <definedName name="_______TT27" localSheetId="5">'[12]Relatório-1ª med.'!#REF!</definedName>
    <definedName name="_______TT27" localSheetId="7">'[12]Relatório-1ª med.'!#REF!</definedName>
    <definedName name="_______TT27" localSheetId="9">'[12]Relatório-1ª med.'!#REF!</definedName>
    <definedName name="_______TT27" localSheetId="11">'[12]Relatório-1ª med.'!#REF!</definedName>
    <definedName name="_______TT27" localSheetId="13">'[12]Relatório-1ª med.'!#REF!</definedName>
    <definedName name="_______TT27" localSheetId="15">'[12]Relatório-1ª med.'!#REF!</definedName>
    <definedName name="_______TT27" localSheetId="17">'[12]Relatório-1ª med.'!#REF!</definedName>
    <definedName name="_______TT27" localSheetId="31">'[12]Relatório-1ª med.'!#REF!</definedName>
    <definedName name="_______TT27" localSheetId="33">'[12]Relatório-1ª med.'!#REF!</definedName>
    <definedName name="_______TT27" localSheetId="35">'[12]Relatório-1ª med.'!#REF!</definedName>
    <definedName name="_______TT27" localSheetId="37">'[12]Relatório-1ª med.'!#REF!</definedName>
    <definedName name="_______TT27" localSheetId="0">'[12]Relatório-1ª med.'!#REF!</definedName>
    <definedName name="_______TT27" localSheetId="24">'[12]Relatório-1ª med.'!#REF!</definedName>
    <definedName name="_______TT27">'[12]Relatório-1ª med.'!#REF!</definedName>
    <definedName name="_______TT28" localSheetId="2">'[12]Relatório-1ª med.'!#REF!</definedName>
    <definedName name="_______TT28" localSheetId="3">'[12]Relatório-1ª med.'!#REF!</definedName>
    <definedName name="_______TT28" localSheetId="19">'[12]Relatório-1ª med.'!#REF!</definedName>
    <definedName name="_______TT28" localSheetId="5">'[12]Relatório-1ª med.'!#REF!</definedName>
    <definedName name="_______TT28" localSheetId="7">'[12]Relatório-1ª med.'!#REF!</definedName>
    <definedName name="_______TT28" localSheetId="9">'[12]Relatório-1ª med.'!#REF!</definedName>
    <definedName name="_______TT28" localSheetId="11">'[12]Relatório-1ª med.'!#REF!</definedName>
    <definedName name="_______TT28" localSheetId="13">'[12]Relatório-1ª med.'!#REF!</definedName>
    <definedName name="_______TT28" localSheetId="15">'[12]Relatório-1ª med.'!#REF!</definedName>
    <definedName name="_______TT28" localSheetId="17">'[12]Relatório-1ª med.'!#REF!</definedName>
    <definedName name="_______TT28" localSheetId="31">'[12]Relatório-1ª med.'!#REF!</definedName>
    <definedName name="_______TT28" localSheetId="33">'[12]Relatório-1ª med.'!#REF!</definedName>
    <definedName name="_______TT28" localSheetId="35">'[12]Relatório-1ª med.'!#REF!</definedName>
    <definedName name="_______TT28" localSheetId="37">'[12]Relatório-1ª med.'!#REF!</definedName>
    <definedName name="_______TT28" localSheetId="0">'[12]Relatório-1ª med.'!#REF!</definedName>
    <definedName name="_______TT28" localSheetId="24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2">'[12]Relatório-1ª med.'!#REF!</definedName>
    <definedName name="_______TT30" localSheetId="3">'[12]Relatório-1ª med.'!#REF!</definedName>
    <definedName name="_______TT30" localSheetId="19">'[12]Relatório-1ª med.'!#REF!</definedName>
    <definedName name="_______TT30" localSheetId="5">'[12]Relatório-1ª med.'!#REF!</definedName>
    <definedName name="_______TT30" localSheetId="7">'[12]Relatório-1ª med.'!#REF!</definedName>
    <definedName name="_______TT30" localSheetId="9">'[12]Relatório-1ª med.'!#REF!</definedName>
    <definedName name="_______TT30" localSheetId="11">'[12]Relatório-1ª med.'!#REF!</definedName>
    <definedName name="_______TT30" localSheetId="13">'[12]Relatório-1ª med.'!#REF!</definedName>
    <definedName name="_______TT30" localSheetId="15">'[12]Relatório-1ª med.'!#REF!</definedName>
    <definedName name="_______TT30" localSheetId="17">'[12]Relatório-1ª med.'!#REF!</definedName>
    <definedName name="_______TT30" localSheetId="31">'[12]Relatório-1ª med.'!#REF!</definedName>
    <definedName name="_______TT30" localSheetId="33">'[12]Relatório-1ª med.'!#REF!</definedName>
    <definedName name="_______TT30" localSheetId="35">'[12]Relatório-1ª med.'!#REF!</definedName>
    <definedName name="_______TT30" localSheetId="37">'[12]Relatório-1ª med.'!#REF!</definedName>
    <definedName name="_______TT30" localSheetId="0">'[12]Relatório-1ª med.'!#REF!</definedName>
    <definedName name="_______TT30" localSheetId="24">'[12]Relatório-1ª med.'!#REF!</definedName>
    <definedName name="_______TT30">'[12]Relatório-1ª med.'!#REF!</definedName>
    <definedName name="_______tt300">[13]RELATÓRIO!$D$174</definedName>
    <definedName name="_______TT31" localSheetId="2">'[12]Relatório-1ª med.'!#REF!</definedName>
    <definedName name="_______TT31" localSheetId="3">'[12]Relatório-1ª med.'!#REF!</definedName>
    <definedName name="_______TT31" localSheetId="19">'[12]Relatório-1ª med.'!#REF!</definedName>
    <definedName name="_______TT31" localSheetId="5">'[12]Relatório-1ª med.'!#REF!</definedName>
    <definedName name="_______TT31" localSheetId="7">'[12]Relatório-1ª med.'!#REF!</definedName>
    <definedName name="_______TT31" localSheetId="9">'[12]Relatório-1ª med.'!#REF!</definedName>
    <definedName name="_______TT31" localSheetId="11">'[12]Relatório-1ª med.'!#REF!</definedName>
    <definedName name="_______TT31" localSheetId="13">'[12]Relatório-1ª med.'!#REF!</definedName>
    <definedName name="_______TT31" localSheetId="15">'[12]Relatório-1ª med.'!#REF!</definedName>
    <definedName name="_______TT31" localSheetId="17">'[12]Relatório-1ª med.'!#REF!</definedName>
    <definedName name="_______TT31" localSheetId="31">'[12]Relatório-1ª med.'!#REF!</definedName>
    <definedName name="_______TT31" localSheetId="33">'[12]Relatório-1ª med.'!#REF!</definedName>
    <definedName name="_______TT31" localSheetId="35">'[12]Relatório-1ª med.'!#REF!</definedName>
    <definedName name="_______TT31" localSheetId="37">'[12]Relatório-1ª med.'!#REF!</definedName>
    <definedName name="_______TT31" localSheetId="0">'[12]Relatório-1ª med.'!#REF!</definedName>
    <definedName name="_______TT31" localSheetId="24">'[12]Relatório-1ª med.'!#REF!</definedName>
    <definedName name="_______TT31">'[12]Relatório-1ª med.'!#REF!</definedName>
    <definedName name="_______TT32" localSheetId="2">'[12]Relatório-1ª med.'!#REF!</definedName>
    <definedName name="_______TT32" localSheetId="3">'[12]Relatório-1ª med.'!#REF!</definedName>
    <definedName name="_______TT32" localSheetId="19">'[12]Relatório-1ª med.'!#REF!</definedName>
    <definedName name="_______TT32" localSheetId="5">'[12]Relatório-1ª med.'!#REF!</definedName>
    <definedName name="_______TT32" localSheetId="7">'[12]Relatório-1ª med.'!#REF!</definedName>
    <definedName name="_______TT32" localSheetId="9">'[12]Relatório-1ª med.'!#REF!</definedName>
    <definedName name="_______TT32" localSheetId="11">'[12]Relatório-1ª med.'!#REF!</definedName>
    <definedName name="_______TT32" localSheetId="13">'[12]Relatório-1ª med.'!#REF!</definedName>
    <definedName name="_______TT32" localSheetId="15">'[12]Relatório-1ª med.'!#REF!</definedName>
    <definedName name="_______TT32" localSheetId="17">'[12]Relatório-1ª med.'!#REF!</definedName>
    <definedName name="_______TT32" localSheetId="31">'[12]Relatório-1ª med.'!#REF!</definedName>
    <definedName name="_______TT32" localSheetId="33">'[12]Relatório-1ª med.'!#REF!</definedName>
    <definedName name="_______TT32" localSheetId="35">'[12]Relatório-1ª med.'!#REF!</definedName>
    <definedName name="_______TT32" localSheetId="37">'[12]Relatório-1ª med.'!#REF!</definedName>
    <definedName name="_______TT32" localSheetId="0">'[12]Relatório-1ª med.'!#REF!</definedName>
    <definedName name="_______TT32" localSheetId="24">'[12]Relatório-1ª med.'!#REF!</definedName>
    <definedName name="_______TT32">'[12]Relatório-1ª med.'!#REF!</definedName>
    <definedName name="_______tt322">[13]RELATÓRIO!$D$189</definedName>
    <definedName name="_______TT33" localSheetId="2">'[12]Relatório-1ª med.'!#REF!</definedName>
    <definedName name="_______TT33" localSheetId="3">'[12]Relatório-1ª med.'!#REF!</definedName>
    <definedName name="_______TT33" localSheetId="19">'[12]Relatório-1ª med.'!#REF!</definedName>
    <definedName name="_______TT33" localSheetId="5">'[12]Relatório-1ª med.'!#REF!</definedName>
    <definedName name="_______TT33" localSheetId="7">'[12]Relatório-1ª med.'!#REF!</definedName>
    <definedName name="_______TT33" localSheetId="9">'[12]Relatório-1ª med.'!#REF!</definedName>
    <definedName name="_______TT33" localSheetId="11">'[12]Relatório-1ª med.'!#REF!</definedName>
    <definedName name="_______TT33" localSheetId="13">'[12]Relatório-1ª med.'!#REF!</definedName>
    <definedName name="_______TT33" localSheetId="15">'[12]Relatório-1ª med.'!#REF!</definedName>
    <definedName name="_______TT33" localSheetId="17">'[12]Relatório-1ª med.'!#REF!</definedName>
    <definedName name="_______TT33" localSheetId="31">'[12]Relatório-1ª med.'!#REF!</definedName>
    <definedName name="_______TT33" localSheetId="33">'[12]Relatório-1ª med.'!#REF!</definedName>
    <definedName name="_______TT33" localSheetId="35">'[12]Relatório-1ª med.'!#REF!</definedName>
    <definedName name="_______TT33" localSheetId="37">'[12]Relatório-1ª med.'!#REF!</definedName>
    <definedName name="_______TT33" localSheetId="0">'[12]Relatório-1ª med.'!#REF!</definedName>
    <definedName name="_______TT33" localSheetId="24">'[12]Relatório-1ª med.'!#REF!</definedName>
    <definedName name="_______TT33">'[12]Relatório-1ª med.'!#REF!</definedName>
    <definedName name="_______TT34" localSheetId="2">'[12]Relatório-1ª med.'!#REF!</definedName>
    <definedName name="_______TT34" localSheetId="3">'[12]Relatório-1ª med.'!#REF!</definedName>
    <definedName name="_______TT34" localSheetId="19">'[12]Relatório-1ª med.'!#REF!</definedName>
    <definedName name="_______TT34" localSheetId="5">'[12]Relatório-1ª med.'!#REF!</definedName>
    <definedName name="_______TT34" localSheetId="7">'[12]Relatório-1ª med.'!#REF!</definedName>
    <definedName name="_______TT34" localSheetId="9">'[12]Relatório-1ª med.'!#REF!</definedName>
    <definedName name="_______TT34" localSheetId="11">'[12]Relatório-1ª med.'!#REF!</definedName>
    <definedName name="_______TT34" localSheetId="13">'[12]Relatório-1ª med.'!#REF!</definedName>
    <definedName name="_______TT34" localSheetId="15">'[12]Relatório-1ª med.'!#REF!</definedName>
    <definedName name="_______TT34" localSheetId="17">'[12]Relatório-1ª med.'!#REF!</definedName>
    <definedName name="_______TT34" localSheetId="31">'[12]Relatório-1ª med.'!#REF!</definedName>
    <definedName name="_______TT34" localSheetId="33">'[12]Relatório-1ª med.'!#REF!</definedName>
    <definedName name="_______TT34" localSheetId="35">'[12]Relatório-1ª med.'!#REF!</definedName>
    <definedName name="_______TT34" localSheetId="37">'[12]Relatório-1ª med.'!#REF!</definedName>
    <definedName name="_______TT34" localSheetId="0">'[12]Relatório-1ª med.'!#REF!</definedName>
    <definedName name="_______TT34" localSheetId="24">'[12]Relatório-1ª med.'!#REF!</definedName>
    <definedName name="_______TT34">'[12]Relatório-1ª med.'!#REF!</definedName>
    <definedName name="_______TT35">[13]RELATÓRIO!$D$205</definedName>
    <definedName name="_______TT36" localSheetId="2">'[12]Relatório-1ª med.'!#REF!</definedName>
    <definedName name="_______TT36" localSheetId="3">'[12]Relatório-1ª med.'!#REF!</definedName>
    <definedName name="_______TT36" localSheetId="19">'[12]Relatório-1ª med.'!#REF!</definedName>
    <definedName name="_______TT36" localSheetId="5">'[12]Relatório-1ª med.'!#REF!</definedName>
    <definedName name="_______TT36" localSheetId="7">'[12]Relatório-1ª med.'!#REF!</definedName>
    <definedName name="_______TT36" localSheetId="9">'[12]Relatório-1ª med.'!#REF!</definedName>
    <definedName name="_______TT36" localSheetId="11">'[12]Relatório-1ª med.'!#REF!</definedName>
    <definedName name="_______TT36" localSheetId="13">'[12]Relatório-1ª med.'!#REF!</definedName>
    <definedName name="_______TT36" localSheetId="15">'[12]Relatório-1ª med.'!#REF!</definedName>
    <definedName name="_______TT36" localSheetId="17">'[12]Relatório-1ª med.'!#REF!</definedName>
    <definedName name="_______TT36" localSheetId="31">'[12]Relatório-1ª med.'!#REF!</definedName>
    <definedName name="_______TT36" localSheetId="33">'[12]Relatório-1ª med.'!#REF!</definedName>
    <definedName name="_______TT36" localSheetId="35">'[12]Relatório-1ª med.'!#REF!</definedName>
    <definedName name="_______TT36" localSheetId="37">'[12]Relatório-1ª med.'!#REF!</definedName>
    <definedName name="_______TT36" localSheetId="0">'[12]Relatório-1ª med.'!#REF!</definedName>
    <definedName name="_______TT36" localSheetId="24">'[12]Relatório-1ª med.'!#REF!</definedName>
    <definedName name="_______TT36">'[12]Relatório-1ª med.'!#REF!</definedName>
    <definedName name="_______TT37" localSheetId="2">'[12]Relatório-1ª med.'!#REF!</definedName>
    <definedName name="_______TT37" localSheetId="3">'[12]Relatório-1ª med.'!#REF!</definedName>
    <definedName name="_______TT37" localSheetId="19">'[12]Relatório-1ª med.'!#REF!</definedName>
    <definedName name="_______TT37" localSheetId="5">'[12]Relatório-1ª med.'!#REF!</definedName>
    <definedName name="_______TT37" localSheetId="7">'[12]Relatório-1ª med.'!#REF!</definedName>
    <definedName name="_______TT37" localSheetId="9">'[12]Relatório-1ª med.'!#REF!</definedName>
    <definedName name="_______TT37" localSheetId="11">'[12]Relatório-1ª med.'!#REF!</definedName>
    <definedName name="_______TT37" localSheetId="13">'[12]Relatório-1ª med.'!#REF!</definedName>
    <definedName name="_______TT37" localSheetId="15">'[12]Relatório-1ª med.'!#REF!</definedName>
    <definedName name="_______TT37" localSheetId="17">'[12]Relatório-1ª med.'!#REF!</definedName>
    <definedName name="_______TT37" localSheetId="31">'[12]Relatório-1ª med.'!#REF!</definedName>
    <definedName name="_______TT37" localSheetId="33">'[12]Relatório-1ª med.'!#REF!</definedName>
    <definedName name="_______TT37" localSheetId="35">'[12]Relatório-1ª med.'!#REF!</definedName>
    <definedName name="_______TT37" localSheetId="37">'[12]Relatório-1ª med.'!#REF!</definedName>
    <definedName name="_______TT37" localSheetId="0">'[12]Relatório-1ª med.'!#REF!</definedName>
    <definedName name="_______TT37" localSheetId="24">'[12]Relatório-1ª med.'!#REF!</definedName>
    <definedName name="_______TT37">'[12]Relatório-1ª med.'!#REF!</definedName>
    <definedName name="_______TT38" localSheetId="2">'[12]Relatório-1ª med.'!#REF!</definedName>
    <definedName name="_______TT38" localSheetId="3">'[12]Relatório-1ª med.'!#REF!</definedName>
    <definedName name="_______TT38" localSheetId="19">'[12]Relatório-1ª med.'!#REF!</definedName>
    <definedName name="_______TT38" localSheetId="5">'[12]Relatório-1ª med.'!#REF!</definedName>
    <definedName name="_______TT38" localSheetId="7">'[12]Relatório-1ª med.'!#REF!</definedName>
    <definedName name="_______TT38" localSheetId="9">'[12]Relatório-1ª med.'!#REF!</definedName>
    <definedName name="_______TT38" localSheetId="11">'[12]Relatório-1ª med.'!#REF!</definedName>
    <definedName name="_______TT38" localSheetId="13">'[12]Relatório-1ª med.'!#REF!</definedName>
    <definedName name="_______TT38" localSheetId="15">'[12]Relatório-1ª med.'!#REF!</definedName>
    <definedName name="_______TT38" localSheetId="17">'[12]Relatório-1ª med.'!#REF!</definedName>
    <definedName name="_______TT38" localSheetId="31">'[12]Relatório-1ª med.'!#REF!</definedName>
    <definedName name="_______TT38" localSheetId="33">'[12]Relatório-1ª med.'!#REF!</definedName>
    <definedName name="_______TT38" localSheetId="35">'[12]Relatório-1ª med.'!#REF!</definedName>
    <definedName name="_______TT38" localSheetId="37">'[12]Relatório-1ª med.'!#REF!</definedName>
    <definedName name="_______TT38" localSheetId="0">'[12]Relatório-1ª med.'!#REF!</definedName>
    <definedName name="_______TT38" localSheetId="24">'[12]Relatório-1ª med.'!#REF!</definedName>
    <definedName name="_______TT38">'[12]Relatório-1ª med.'!#REF!</definedName>
    <definedName name="_______TT39" localSheetId="2">'[12]Relatório-1ª med.'!#REF!</definedName>
    <definedName name="_______TT39" localSheetId="3">'[12]Relatório-1ª med.'!#REF!</definedName>
    <definedName name="_______TT39" localSheetId="19">'[12]Relatório-1ª med.'!#REF!</definedName>
    <definedName name="_______TT39" localSheetId="5">'[12]Relatório-1ª med.'!#REF!</definedName>
    <definedName name="_______TT39" localSheetId="7">'[12]Relatório-1ª med.'!#REF!</definedName>
    <definedName name="_______TT39" localSheetId="9">'[12]Relatório-1ª med.'!#REF!</definedName>
    <definedName name="_______TT39" localSheetId="11">'[12]Relatório-1ª med.'!#REF!</definedName>
    <definedName name="_______TT39" localSheetId="13">'[12]Relatório-1ª med.'!#REF!</definedName>
    <definedName name="_______TT39" localSheetId="15">'[12]Relatório-1ª med.'!#REF!</definedName>
    <definedName name="_______TT39" localSheetId="17">'[12]Relatório-1ª med.'!#REF!</definedName>
    <definedName name="_______TT39" localSheetId="31">'[12]Relatório-1ª med.'!#REF!</definedName>
    <definedName name="_______TT39" localSheetId="33">'[12]Relatório-1ª med.'!#REF!</definedName>
    <definedName name="_______TT39" localSheetId="35">'[12]Relatório-1ª med.'!#REF!</definedName>
    <definedName name="_______TT39" localSheetId="37">'[12]Relatório-1ª med.'!#REF!</definedName>
    <definedName name="_______TT39" localSheetId="0">'[12]Relatório-1ª med.'!#REF!</definedName>
    <definedName name="_______TT39" localSheetId="24">'[12]Relatório-1ª med.'!#REF!</definedName>
    <definedName name="_______TT39">'[12]Relatório-1ª med.'!#REF!</definedName>
    <definedName name="_______TT4">[13]RELATÓRIO!$D$33</definedName>
    <definedName name="_______TT40" localSheetId="2">'[12]Relatório-1ª med.'!#REF!</definedName>
    <definedName name="_______TT40" localSheetId="3">'[12]Relatório-1ª med.'!#REF!</definedName>
    <definedName name="_______TT40" localSheetId="19">'[12]Relatório-1ª med.'!#REF!</definedName>
    <definedName name="_______TT40" localSheetId="5">'[12]Relatório-1ª med.'!#REF!</definedName>
    <definedName name="_______TT40" localSheetId="7">'[12]Relatório-1ª med.'!#REF!</definedName>
    <definedName name="_______TT40" localSheetId="9">'[12]Relatório-1ª med.'!#REF!</definedName>
    <definedName name="_______TT40" localSheetId="11">'[12]Relatório-1ª med.'!#REF!</definedName>
    <definedName name="_______TT40" localSheetId="13">'[12]Relatório-1ª med.'!#REF!</definedName>
    <definedName name="_______TT40" localSheetId="15">'[12]Relatório-1ª med.'!#REF!</definedName>
    <definedName name="_______TT40" localSheetId="17">'[12]Relatório-1ª med.'!#REF!</definedName>
    <definedName name="_______TT40" localSheetId="31">'[12]Relatório-1ª med.'!#REF!</definedName>
    <definedName name="_______TT40" localSheetId="33">'[12]Relatório-1ª med.'!#REF!</definedName>
    <definedName name="_______TT40" localSheetId="35">'[12]Relatório-1ª med.'!#REF!</definedName>
    <definedName name="_______TT40" localSheetId="37">'[12]Relatório-1ª med.'!#REF!</definedName>
    <definedName name="_______TT40" localSheetId="0">'[12]Relatório-1ª med.'!#REF!</definedName>
    <definedName name="_______TT40" localSheetId="24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2">'[12]Relatório-1ª med.'!#REF!</definedName>
    <definedName name="_______TT5" localSheetId="3">'[12]Relatório-1ª med.'!#REF!</definedName>
    <definedName name="_______TT5" localSheetId="19">'[12]Relatório-1ª med.'!#REF!</definedName>
    <definedName name="_______TT5" localSheetId="5">'[12]Relatório-1ª med.'!#REF!</definedName>
    <definedName name="_______TT5" localSheetId="7">'[12]Relatório-1ª med.'!#REF!</definedName>
    <definedName name="_______TT5" localSheetId="9">'[12]Relatório-1ª med.'!#REF!</definedName>
    <definedName name="_______TT5" localSheetId="11">'[12]Relatório-1ª med.'!#REF!</definedName>
    <definedName name="_______TT5" localSheetId="13">'[12]Relatório-1ª med.'!#REF!</definedName>
    <definedName name="_______TT5" localSheetId="15">'[12]Relatório-1ª med.'!#REF!</definedName>
    <definedName name="_______TT5" localSheetId="17">'[12]Relatório-1ª med.'!#REF!</definedName>
    <definedName name="_______TT5" localSheetId="31">'[12]Relatório-1ª med.'!#REF!</definedName>
    <definedName name="_______TT5" localSheetId="33">'[12]Relatório-1ª med.'!#REF!</definedName>
    <definedName name="_______TT5" localSheetId="35">'[12]Relatório-1ª med.'!#REF!</definedName>
    <definedName name="_______TT5" localSheetId="37">'[12]Relatório-1ª med.'!#REF!</definedName>
    <definedName name="_______TT5" localSheetId="0">'[12]Relatório-1ª med.'!#REF!</definedName>
    <definedName name="_______TT5" localSheetId="24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2">'[12]Relatório-1ª med.'!#REF!</definedName>
    <definedName name="_______TT52" localSheetId="3">'[12]Relatório-1ª med.'!#REF!</definedName>
    <definedName name="_______TT52" localSheetId="19">'[12]Relatório-1ª med.'!#REF!</definedName>
    <definedName name="_______TT52" localSheetId="5">'[12]Relatório-1ª med.'!#REF!</definedName>
    <definedName name="_______TT52" localSheetId="7">'[12]Relatório-1ª med.'!#REF!</definedName>
    <definedName name="_______TT52" localSheetId="9">'[12]Relatório-1ª med.'!#REF!</definedName>
    <definedName name="_______TT52" localSheetId="11">'[12]Relatório-1ª med.'!#REF!</definedName>
    <definedName name="_______TT52" localSheetId="13">'[12]Relatório-1ª med.'!#REF!</definedName>
    <definedName name="_______TT52" localSheetId="15">'[12]Relatório-1ª med.'!#REF!</definedName>
    <definedName name="_______TT52" localSheetId="17">'[12]Relatório-1ª med.'!#REF!</definedName>
    <definedName name="_______TT52" localSheetId="31">'[12]Relatório-1ª med.'!#REF!</definedName>
    <definedName name="_______TT52" localSheetId="33">'[12]Relatório-1ª med.'!#REF!</definedName>
    <definedName name="_______TT52" localSheetId="35">'[12]Relatório-1ª med.'!#REF!</definedName>
    <definedName name="_______TT52" localSheetId="37">'[12]Relatório-1ª med.'!#REF!</definedName>
    <definedName name="_______TT52" localSheetId="0">'[12]Relatório-1ª med.'!#REF!</definedName>
    <definedName name="_______TT52" localSheetId="24">'[12]Relatório-1ª med.'!#REF!</definedName>
    <definedName name="_______TT52">'[12]Relatório-1ª med.'!#REF!</definedName>
    <definedName name="_______TT53" localSheetId="2">'[12]Relatório-1ª med.'!#REF!</definedName>
    <definedName name="_______TT53" localSheetId="3">'[12]Relatório-1ª med.'!#REF!</definedName>
    <definedName name="_______TT53" localSheetId="19">'[12]Relatório-1ª med.'!#REF!</definedName>
    <definedName name="_______TT53" localSheetId="5">'[12]Relatório-1ª med.'!#REF!</definedName>
    <definedName name="_______TT53" localSheetId="7">'[12]Relatório-1ª med.'!#REF!</definedName>
    <definedName name="_______TT53" localSheetId="9">'[12]Relatório-1ª med.'!#REF!</definedName>
    <definedName name="_______TT53" localSheetId="11">'[12]Relatório-1ª med.'!#REF!</definedName>
    <definedName name="_______TT53" localSheetId="13">'[12]Relatório-1ª med.'!#REF!</definedName>
    <definedName name="_______TT53" localSheetId="15">'[12]Relatório-1ª med.'!#REF!</definedName>
    <definedName name="_______TT53" localSheetId="17">'[12]Relatório-1ª med.'!#REF!</definedName>
    <definedName name="_______TT53" localSheetId="31">'[12]Relatório-1ª med.'!#REF!</definedName>
    <definedName name="_______TT53" localSheetId="33">'[12]Relatório-1ª med.'!#REF!</definedName>
    <definedName name="_______TT53" localSheetId="35">'[12]Relatório-1ª med.'!#REF!</definedName>
    <definedName name="_______TT53" localSheetId="37">'[12]Relatório-1ª med.'!#REF!</definedName>
    <definedName name="_______TT53" localSheetId="0">'[12]Relatório-1ª med.'!#REF!</definedName>
    <definedName name="_______TT53" localSheetId="24">'[12]Relatório-1ª med.'!#REF!</definedName>
    <definedName name="_______TT53">'[12]Relatório-1ª med.'!#REF!</definedName>
    <definedName name="_______TT54" localSheetId="2">'[12]Relatório-1ª med.'!#REF!</definedName>
    <definedName name="_______TT54" localSheetId="3">'[12]Relatório-1ª med.'!#REF!</definedName>
    <definedName name="_______TT54" localSheetId="19">'[12]Relatório-1ª med.'!#REF!</definedName>
    <definedName name="_______TT54" localSheetId="5">'[12]Relatório-1ª med.'!#REF!</definedName>
    <definedName name="_______TT54" localSheetId="7">'[12]Relatório-1ª med.'!#REF!</definedName>
    <definedName name="_______TT54" localSheetId="9">'[12]Relatório-1ª med.'!#REF!</definedName>
    <definedName name="_______TT54" localSheetId="11">'[12]Relatório-1ª med.'!#REF!</definedName>
    <definedName name="_______TT54" localSheetId="13">'[12]Relatório-1ª med.'!#REF!</definedName>
    <definedName name="_______TT54" localSheetId="15">'[12]Relatório-1ª med.'!#REF!</definedName>
    <definedName name="_______TT54" localSheetId="17">'[12]Relatório-1ª med.'!#REF!</definedName>
    <definedName name="_______TT54" localSheetId="31">'[12]Relatório-1ª med.'!#REF!</definedName>
    <definedName name="_______TT54" localSheetId="33">'[12]Relatório-1ª med.'!#REF!</definedName>
    <definedName name="_______TT54" localSheetId="35">'[12]Relatório-1ª med.'!#REF!</definedName>
    <definedName name="_______TT54" localSheetId="37">'[12]Relatório-1ª med.'!#REF!</definedName>
    <definedName name="_______TT54" localSheetId="0">'[12]Relatório-1ª med.'!#REF!</definedName>
    <definedName name="_______TT54" localSheetId="24">'[12]Relatório-1ª med.'!#REF!</definedName>
    <definedName name="_______TT54">'[12]Relatório-1ª med.'!#REF!</definedName>
    <definedName name="_______TT55" localSheetId="2">'[12]Relatório-1ª med.'!#REF!</definedName>
    <definedName name="_______TT55" localSheetId="3">'[12]Relatório-1ª med.'!#REF!</definedName>
    <definedName name="_______TT55" localSheetId="19">'[12]Relatório-1ª med.'!#REF!</definedName>
    <definedName name="_______TT55" localSheetId="5">'[12]Relatório-1ª med.'!#REF!</definedName>
    <definedName name="_______TT55" localSheetId="7">'[12]Relatório-1ª med.'!#REF!</definedName>
    <definedName name="_______TT55" localSheetId="9">'[12]Relatório-1ª med.'!#REF!</definedName>
    <definedName name="_______TT55" localSheetId="11">'[12]Relatório-1ª med.'!#REF!</definedName>
    <definedName name="_______TT55" localSheetId="13">'[12]Relatório-1ª med.'!#REF!</definedName>
    <definedName name="_______TT55" localSheetId="15">'[12]Relatório-1ª med.'!#REF!</definedName>
    <definedName name="_______TT55" localSheetId="17">'[12]Relatório-1ª med.'!#REF!</definedName>
    <definedName name="_______TT55" localSheetId="31">'[12]Relatório-1ª med.'!#REF!</definedName>
    <definedName name="_______TT55" localSheetId="33">'[12]Relatório-1ª med.'!#REF!</definedName>
    <definedName name="_______TT55" localSheetId="35">'[12]Relatório-1ª med.'!#REF!</definedName>
    <definedName name="_______TT55" localSheetId="37">'[12]Relatório-1ª med.'!#REF!</definedName>
    <definedName name="_______TT55" localSheetId="0">'[12]Relatório-1ª med.'!#REF!</definedName>
    <definedName name="_______TT55" localSheetId="24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2">'[12]Relatório-1ª med.'!#REF!</definedName>
    <definedName name="_______TT6" localSheetId="3">'[12]Relatório-1ª med.'!#REF!</definedName>
    <definedName name="_______TT6" localSheetId="19">'[12]Relatório-1ª med.'!#REF!</definedName>
    <definedName name="_______TT6" localSheetId="5">'[12]Relatório-1ª med.'!#REF!</definedName>
    <definedName name="_______TT6" localSheetId="7">'[12]Relatório-1ª med.'!#REF!</definedName>
    <definedName name="_______TT6" localSheetId="9">'[12]Relatório-1ª med.'!#REF!</definedName>
    <definedName name="_______TT6" localSheetId="11">'[12]Relatório-1ª med.'!#REF!</definedName>
    <definedName name="_______TT6" localSheetId="13">'[12]Relatório-1ª med.'!#REF!</definedName>
    <definedName name="_______TT6" localSheetId="15">'[12]Relatório-1ª med.'!#REF!</definedName>
    <definedName name="_______TT6" localSheetId="17">'[12]Relatório-1ª med.'!#REF!</definedName>
    <definedName name="_______TT6" localSheetId="31">'[12]Relatório-1ª med.'!#REF!</definedName>
    <definedName name="_______TT6" localSheetId="33">'[12]Relatório-1ª med.'!#REF!</definedName>
    <definedName name="_______TT6" localSheetId="35">'[12]Relatório-1ª med.'!#REF!</definedName>
    <definedName name="_______TT6" localSheetId="37">'[12]Relatório-1ª med.'!#REF!</definedName>
    <definedName name="_______TT6" localSheetId="0">'[12]Relatório-1ª med.'!#REF!</definedName>
    <definedName name="_______TT6" localSheetId="24">'[12]Relatório-1ª med.'!#REF!</definedName>
    <definedName name="_______TT6">'[12]Relatório-1ª med.'!#REF!</definedName>
    <definedName name="_______TT60" localSheetId="2">'[12]Relatório-1ª med.'!#REF!</definedName>
    <definedName name="_______TT60" localSheetId="3">'[12]Relatório-1ª med.'!#REF!</definedName>
    <definedName name="_______TT60" localSheetId="19">'[12]Relatório-1ª med.'!#REF!</definedName>
    <definedName name="_______TT60" localSheetId="5">'[12]Relatório-1ª med.'!#REF!</definedName>
    <definedName name="_______TT60" localSheetId="7">'[12]Relatório-1ª med.'!#REF!</definedName>
    <definedName name="_______TT60" localSheetId="9">'[12]Relatório-1ª med.'!#REF!</definedName>
    <definedName name="_______TT60" localSheetId="11">'[12]Relatório-1ª med.'!#REF!</definedName>
    <definedName name="_______TT60" localSheetId="13">'[12]Relatório-1ª med.'!#REF!</definedName>
    <definedName name="_______TT60" localSheetId="15">'[12]Relatório-1ª med.'!#REF!</definedName>
    <definedName name="_______TT60" localSheetId="17">'[12]Relatório-1ª med.'!#REF!</definedName>
    <definedName name="_______TT60" localSheetId="31">'[12]Relatório-1ª med.'!#REF!</definedName>
    <definedName name="_______TT60" localSheetId="33">'[12]Relatório-1ª med.'!#REF!</definedName>
    <definedName name="_______TT60" localSheetId="35">'[12]Relatório-1ª med.'!#REF!</definedName>
    <definedName name="_______TT60" localSheetId="37">'[12]Relatório-1ª med.'!#REF!</definedName>
    <definedName name="_______TT60" localSheetId="0">'[12]Relatório-1ª med.'!#REF!</definedName>
    <definedName name="_______TT60" localSheetId="24">'[12]Relatório-1ª med.'!#REF!</definedName>
    <definedName name="_______TT60">'[12]Relatório-1ª med.'!#REF!</definedName>
    <definedName name="_______TT61" localSheetId="2">'[12]Relatório-1ª med.'!#REF!</definedName>
    <definedName name="_______TT61" localSheetId="3">'[12]Relatório-1ª med.'!#REF!</definedName>
    <definedName name="_______TT61" localSheetId="19">'[12]Relatório-1ª med.'!#REF!</definedName>
    <definedName name="_______TT61" localSheetId="5">'[12]Relatório-1ª med.'!#REF!</definedName>
    <definedName name="_______TT61" localSheetId="7">'[12]Relatório-1ª med.'!#REF!</definedName>
    <definedName name="_______TT61" localSheetId="9">'[12]Relatório-1ª med.'!#REF!</definedName>
    <definedName name="_______TT61" localSheetId="11">'[12]Relatório-1ª med.'!#REF!</definedName>
    <definedName name="_______TT61" localSheetId="13">'[12]Relatório-1ª med.'!#REF!</definedName>
    <definedName name="_______TT61" localSheetId="15">'[12]Relatório-1ª med.'!#REF!</definedName>
    <definedName name="_______TT61" localSheetId="17">'[12]Relatório-1ª med.'!#REF!</definedName>
    <definedName name="_______TT61" localSheetId="31">'[12]Relatório-1ª med.'!#REF!</definedName>
    <definedName name="_______TT61" localSheetId="33">'[12]Relatório-1ª med.'!#REF!</definedName>
    <definedName name="_______TT61" localSheetId="35">'[12]Relatório-1ª med.'!#REF!</definedName>
    <definedName name="_______TT61" localSheetId="37">'[12]Relatório-1ª med.'!#REF!</definedName>
    <definedName name="_______TT61" localSheetId="0">'[12]Relatório-1ª med.'!#REF!</definedName>
    <definedName name="_______TT61" localSheetId="24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2">'[12]Relatório-1ª med.'!#REF!</definedName>
    <definedName name="_______TT69" localSheetId="3">'[12]Relatório-1ª med.'!#REF!</definedName>
    <definedName name="_______TT69" localSheetId="19">'[12]Relatório-1ª med.'!#REF!</definedName>
    <definedName name="_______TT69" localSheetId="5">'[12]Relatório-1ª med.'!#REF!</definedName>
    <definedName name="_______TT69" localSheetId="7">'[12]Relatório-1ª med.'!#REF!</definedName>
    <definedName name="_______TT69" localSheetId="9">'[12]Relatório-1ª med.'!#REF!</definedName>
    <definedName name="_______TT69" localSheetId="11">'[12]Relatório-1ª med.'!#REF!</definedName>
    <definedName name="_______TT69" localSheetId="13">'[12]Relatório-1ª med.'!#REF!</definedName>
    <definedName name="_______TT69" localSheetId="15">'[12]Relatório-1ª med.'!#REF!</definedName>
    <definedName name="_______TT69" localSheetId="17">'[12]Relatório-1ª med.'!#REF!</definedName>
    <definedName name="_______TT69" localSheetId="31">'[12]Relatório-1ª med.'!#REF!</definedName>
    <definedName name="_______TT69" localSheetId="33">'[12]Relatório-1ª med.'!#REF!</definedName>
    <definedName name="_______TT69" localSheetId="35">'[12]Relatório-1ª med.'!#REF!</definedName>
    <definedName name="_______TT69" localSheetId="37">'[12]Relatório-1ª med.'!#REF!</definedName>
    <definedName name="_______TT69" localSheetId="0">'[12]Relatório-1ª med.'!#REF!</definedName>
    <definedName name="_______TT69" localSheetId="24">'[12]Relatório-1ª med.'!#REF!</definedName>
    <definedName name="_______TT69">'[12]Relatório-1ª med.'!#REF!</definedName>
    <definedName name="_______TT7" localSheetId="2">'[12]Relatório-1ª med.'!#REF!</definedName>
    <definedName name="_______TT7" localSheetId="3">'[12]Relatório-1ª med.'!#REF!</definedName>
    <definedName name="_______TT7" localSheetId="19">'[12]Relatório-1ª med.'!#REF!</definedName>
    <definedName name="_______TT7" localSheetId="5">'[12]Relatório-1ª med.'!#REF!</definedName>
    <definedName name="_______TT7" localSheetId="7">'[12]Relatório-1ª med.'!#REF!</definedName>
    <definedName name="_______TT7" localSheetId="9">'[12]Relatório-1ª med.'!#REF!</definedName>
    <definedName name="_______TT7" localSheetId="11">'[12]Relatório-1ª med.'!#REF!</definedName>
    <definedName name="_______TT7" localSheetId="13">'[12]Relatório-1ª med.'!#REF!</definedName>
    <definedName name="_______TT7" localSheetId="15">'[12]Relatório-1ª med.'!#REF!</definedName>
    <definedName name="_______TT7" localSheetId="17">'[12]Relatório-1ª med.'!#REF!</definedName>
    <definedName name="_______TT7" localSheetId="31">'[12]Relatório-1ª med.'!#REF!</definedName>
    <definedName name="_______TT7" localSheetId="33">'[12]Relatório-1ª med.'!#REF!</definedName>
    <definedName name="_______TT7" localSheetId="35">'[12]Relatório-1ª med.'!#REF!</definedName>
    <definedName name="_______TT7" localSheetId="37">'[12]Relatório-1ª med.'!#REF!</definedName>
    <definedName name="_______TT7" localSheetId="0">'[12]Relatório-1ª med.'!#REF!</definedName>
    <definedName name="_______TT7" localSheetId="24">'[12]Relatório-1ª med.'!#REF!</definedName>
    <definedName name="_______TT7">'[12]Relatório-1ª med.'!#REF!</definedName>
    <definedName name="_______TT70" localSheetId="2">'[12]Relatório-1ª med.'!#REF!</definedName>
    <definedName name="_______TT70" localSheetId="3">'[12]Relatório-1ª med.'!#REF!</definedName>
    <definedName name="_______TT70" localSheetId="19">'[12]Relatório-1ª med.'!#REF!</definedName>
    <definedName name="_______TT70" localSheetId="5">'[12]Relatório-1ª med.'!#REF!</definedName>
    <definedName name="_______TT70" localSheetId="7">'[12]Relatório-1ª med.'!#REF!</definedName>
    <definedName name="_______TT70" localSheetId="9">'[12]Relatório-1ª med.'!#REF!</definedName>
    <definedName name="_______TT70" localSheetId="11">'[12]Relatório-1ª med.'!#REF!</definedName>
    <definedName name="_______TT70" localSheetId="13">'[12]Relatório-1ª med.'!#REF!</definedName>
    <definedName name="_______TT70" localSheetId="15">'[12]Relatório-1ª med.'!#REF!</definedName>
    <definedName name="_______TT70" localSheetId="17">'[12]Relatório-1ª med.'!#REF!</definedName>
    <definedName name="_______TT70" localSheetId="31">'[12]Relatório-1ª med.'!#REF!</definedName>
    <definedName name="_______TT70" localSheetId="33">'[12]Relatório-1ª med.'!#REF!</definedName>
    <definedName name="_______TT70" localSheetId="35">'[12]Relatório-1ª med.'!#REF!</definedName>
    <definedName name="_______TT70" localSheetId="37">'[12]Relatório-1ª med.'!#REF!</definedName>
    <definedName name="_______TT70" localSheetId="0">'[12]Relatório-1ª med.'!#REF!</definedName>
    <definedName name="_______TT70" localSheetId="24">'[12]Relatório-1ª med.'!#REF!</definedName>
    <definedName name="_______TT70">'[12]Relatório-1ª med.'!#REF!</definedName>
    <definedName name="_______TT71" localSheetId="2">'[12]Relatório-1ª med.'!#REF!</definedName>
    <definedName name="_______TT71" localSheetId="3">'[12]Relatório-1ª med.'!#REF!</definedName>
    <definedName name="_______TT71" localSheetId="19">'[12]Relatório-1ª med.'!#REF!</definedName>
    <definedName name="_______TT71" localSheetId="5">'[12]Relatório-1ª med.'!#REF!</definedName>
    <definedName name="_______TT71" localSheetId="7">'[12]Relatório-1ª med.'!#REF!</definedName>
    <definedName name="_______TT71" localSheetId="9">'[12]Relatório-1ª med.'!#REF!</definedName>
    <definedName name="_______TT71" localSheetId="11">'[12]Relatório-1ª med.'!#REF!</definedName>
    <definedName name="_______TT71" localSheetId="13">'[12]Relatório-1ª med.'!#REF!</definedName>
    <definedName name="_______TT71" localSheetId="15">'[12]Relatório-1ª med.'!#REF!</definedName>
    <definedName name="_______TT71" localSheetId="17">'[12]Relatório-1ª med.'!#REF!</definedName>
    <definedName name="_______TT71" localSheetId="31">'[12]Relatório-1ª med.'!#REF!</definedName>
    <definedName name="_______TT71" localSheetId="33">'[12]Relatório-1ª med.'!#REF!</definedName>
    <definedName name="_______TT71" localSheetId="35">'[12]Relatório-1ª med.'!#REF!</definedName>
    <definedName name="_______TT71" localSheetId="37">'[12]Relatório-1ª med.'!#REF!</definedName>
    <definedName name="_______TT71" localSheetId="0">'[12]Relatório-1ª med.'!#REF!</definedName>
    <definedName name="_______TT71" localSheetId="24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2">'[12]Relatório-1ª med.'!#REF!</definedName>
    <definedName name="_______TT74" localSheetId="3">'[12]Relatório-1ª med.'!#REF!</definedName>
    <definedName name="_______TT74" localSheetId="19">'[12]Relatório-1ª med.'!#REF!</definedName>
    <definedName name="_______TT74" localSheetId="5">'[12]Relatório-1ª med.'!#REF!</definedName>
    <definedName name="_______TT74" localSheetId="7">'[12]Relatório-1ª med.'!#REF!</definedName>
    <definedName name="_______TT74" localSheetId="9">'[12]Relatório-1ª med.'!#REF!</definedName>
    <definedName name="_______TT74" localSheetId="11">'[12]Relatório-1ª med.'!#REF!</definedName>
    <definedName name="_______TT74" localSheetId="13">'[12]Relatório-1ª med.'!#REF!</definedName>
    <definedName name="_______TT74" localSheetId="15">'[12]Relatório-1ª med.'!#REF!</definedName>
    <definedName name="_______TT74" localSheetId="17">'[12]Relatório-1ª med.'!#REF!</definedName>
    <definedName name="_______TT74" localSheetId="31">'[12]Relatório-1ª med.'!#REF!</definedName>
    <definedName name="_______TT74" localSheetId="33">'[12]Relatório-1ª med.'!#REF!</definedName>
    <definedName name="_______TT74" localSheetId="35">'[12]Relatório-1ª med.'!#REF!</definedName>
    <definedName name="_______TT74" localSheetId="37">'[12]Relatório-1ª med.'!#REF!</definedName>
    <definedName name="_______TT74" localSheetId="0">'[12]Relatório-1ª med.'!#REF!</definedName>
    <definedName name="_______TT74" localSheetId="24">'[12]Relatório-1ª med.'!#REF!</definedName>
    <definedName name="_______TT74">'[12]Relatório-1ª med.'!#REF!</definedName>
    <definedName name="_______TT75" localSheetId="2">'[12]Relatório-1ª med.'!#REF!</definedName>
    <definedName name="_______TT75" localSheetId="3">'[12]Relatório-1ª med.'!#REF!</definedName>
    <definedName name="_______TT75" localSheetId="19">'[12]Relatório-1ª med.'!#REF!</definedName>
    <definedName name="_______TT75" localSheetId="5">'[12]Relatório-1ª med.'!#REF!</definedName>
    <definedName name="_______TT75" localSheetId="7">'[12]Relatório-1ª med.'!#REF!</definedName>
    <definedName name="_______TT75" localSheetId="9">'[12]Relatório-1ª med.'!#REF!</definedName>
    <definedName name="_______TT75" localSheetId="11">'[12]Relatório-1ª med.'!#REF!</definedName>
    <definedName name="_______TT75" localSheetId="13">'[12]Relatório-1ª med.'!#REF!</definedName>
    <definedName name="_______TT75" localSheetId="15">'[12]Relatório-1ª med.'!#REF!</definedName>
    <definedName name="_______TT75" localSheetId="17">'[12]Relatório-1ª med.'!#REF!</definedName>
    <definedName name="_______TT75" localSheetId="31">'[12]Relatório-1ª med.'!#REF!</definedName>
    <definedName name="_______TT75" localSheetId="33">'[12]Relatório-1ª med.'!#REF!</definedName>
    <definedName name="_______TT75" localSheetId="35">'[12]Relatório-1ª med.'!#REF!</definedName>
    <definedName name="_______TT75" localSheetId="37">'[12]Relatório-1ª med.'!#REF!</definedName>
    <definedName name="_______TT75" localSheetId="0">'[12]Relatório-1ª med.'!#REF!</definedName>
    <definedName name="_______TT75" localSheetId="24">'[12]Relatório-1ª med.'!#REF!</definedName>
    <definedName name="_______TT75">'[12]Relatório-1ª med.'!#REF!</definedName>
    <definedName name="_______TT76" localSheetId="2">'[12]Relatório-1ª med.'!#REF!</definedName>
    <definedName name="_______TT76" localSheetId="3">'[12]Relatório-1ª med.'!#REF!</definedName>
    <definedName name="_______TT76" localSheetId="19">'[12]Relatório-1ª med.'!#REF!</definedName>
    <definedName name="_______TT76" localSheetId="5">'[12]Relatório-1ª med.'!#REF!</definedName>
    <definedName name="_______TT76" localSheetId="7">'[12]Relatório-1ª med.'!#REF!</definedName>
    <definedName name="_______TT76" localSheetId="9">'[12]Relatório-1ª med.'!#REF!</definedName>
    <definedName name="_______TT76" localSheetId="11">'[12]Relatório-1ª med.'!#REF!</definedName>
    <definedName name="_______TT76" localSheetId="13">'[12]Relatório-1ª med.'!#REF!</definedName>
    <definedName name="_______TT76" localSheetId="15">'[12]Relatório-1ª med.'!#REF!</definedName>
    <definedName name="_______TT76" localSheetId="17">'[12]Relatório-1ª med.'!#REF!</definedName>
    <definedName name="_______TT76" localSheetId="31">'[12]Relatório-1ª med.'!#REF!</definedName>
    <definedName name="_______TT76" localSheetId="33">'[12]Relatório-1ª med.'!#REF!</definedName>
    <definedName name="_______TT76" localSheetId="35">'[12]Relatório-1ª med.'!#REF!</definedName>
    <definedName name="_______TT76" localSheetId="37">'[12]Relatório-1ª med.'!#REF!</definedName>
    <definedName name="_______TT76" localSheetId="0">'[12]Relatório-1ª med.'!#REF!</definedName>
    <definedName name="_______TT76" localSheetId="24">'[12]Relatório-1ª med.'!#REF!</definedName>
    <definedName name="_______TT76">'[12]Relatório-1ª med.'!#REF!</definedName>
    <definedName name="_______TT77" localSheetId="2">'[12]Relatório-1ª med.'!#REF!</definedName>
    <definedName name="_______TT77" localSheetId="3">'[12]Relatório-1ª med.'!#REF!</definedName>
    <definedName name="_______TT77" localSheetId="19">'[12]Relatório-1ª med.'!#REF!</definedName>
    <definedName name="_______TT77" localSheetId="5">'[12]Relatório-1ª med.'!#REF!</definedName>
    <definedName name="_______TT77" localSheetId="7">'[12]Relatório-1ª med.'!#REF!</definedName>
    <definedName name="_______TT77" localSheetId="9">'[12]Relatório-1ª med.'!#REF!</definedName>
    <definedName name="_______TT77" localSheetId="11">'[12]Relatório-1ª med.'!#REF!</definedName>
    <definedName name="_______TT77" localSheetId="13">'[12]Relatório-1ª med.'!#REF!</definedName>
    <definedName name="_______TT77" localSheetId="15">'[12]Relatório-1ª med.'!#REF!</definedName>
    <definedName name="_______TT77" localSheetId="17">'[12]Relatório-1ª med.'!#REF!</definedName>
    <definedName name="_______TT77" localSheetId="31">'[12]Relatório-1ª med.'!#REF!</definedName>
    <definedName name="_______TT77" localSheetId="33">'[12]Relatório-1ª med.'!#REF!</definedName>
    <definedName name="_______TT77" localSheetId="35">'[12]Relatório-1ª med.'!#REF!</definedName>
    <definedName name="_______TT77" localSheetId="37">'[12]Relatório-1ª med.'!#REF!</definedName>
    <definedName name="_______TT77" localSheetId="0">'[12]Relatório-1ª med.'!#REF!</definedName>
    <definedName name="_______TT77" localSheetId="24">'[12]Relatório-1ª med.'!#REF!</definedName>
    <definedName name="_______TT77">'[12]Relatório-1ª med.'!#REF!</definedName>
    <definedName name="_______TT78" localSheetId="2">'[12]Relatório-1ª med.'!#REF!</definedName>
    <definedName name="_______TT78" localSheetId="3">'[12]Relatório-1ª med.'!#REF!</definedName>
    <definedName name="_______TT78" localSheetId="19">'[12]Relatório-1ª med.'!#REF!</definedName>
    <definedName name="_______TT78" localSheetId="5">'[12]Relatório-1ª med.'!#REF!</definedName>
    <definedName name="_______TT78" localSheetId="7">'[12]Relatório-1ª med.'!#REF!</definedName>
    <definedName name="_______TT78" localSheetId="9">'[12]Relatório-1ª med.'!#REF!</definedName>
    <definedName name="_______TT78" localSheetId="11">'[12]Relatório-1ª med.'!#REF!</definedName>
    <definedName name="_______TT78" localSheetId="13">'[12]Relatório-1ª med.'!#REF!</definedName>
    <definedName name="_______TT78" localSheetId="15">'[12]Relatório-1ª med.'!#REF!</definedName>
    <definedName name="_______TT78" localSheetId="17">'[12]Relatório-1ª med.'!#REF!</definedName>
    <definedName name="_______TT78" localSheetId="31">'[12]Relatório-1ª med.'!#REF!</definedName>
    <definedName name="_______TT78" localSheetId="33">'[12]Relatório-1ª med.'!#REF!</definedName>
    <definedName name="_______TT78" localSheetId="35">'[12]Relatório-1ª med.'!#REF!</definedName>
    <definedName name="_______TT78" localSheetId="37">'[12]Relatório-1ª med.'!#REF!</definedName>
    <definedName name="_______TT78" localSheetId="0">'[12]Relatório-1ª med.'!#REF!</definedName>
    <definedName name="_______TT78" localSheetId="24">'[12]Relatório-1ª med.'!#REF!</definedName>
    <definedName name="_______TT78">'[12]Relatório-1ª med.'!#REF!</definedName>
    <definedName name="_______TT79" localSheetId="2">'[12]Relatório-1ª med.'!#REF!</definedName>
    <definedName name="_______TT79" localSheetId="3">'[12]Relatório-1ª med.'!#REF!</definedName>
    <definedName name="_______TT79" localSheetId="19">'[12]Relatório-1ª med.'!#REF!</definedName>
    <definedName name="_______TT79" localSheetId="5">'[12]Relatório-1ª med.'!#REF!</definedName>
    <definedName name="_______TT79" localSheetId="7">'[12]Relatório-1ª med.'!#REF!</definedName>
    <definedName name="_______TT79" localSheetId="9">'[12]Relatório-1ª med.'!#REF!</definedName>
    <definedName name="_______TT79" localSheetId="11">'[12]Relatório-1ª med.'!#REF!</definedName>
    <definedName name="_______TT79" localSheetId="13">'[12]Relatório-1ª med.'!#REF!</definedName>
    <definedName name="_______TT79" localSheetId="15">'[12]Relatório-1ª med.'!#REF!</definedName>
    <definedName name="_______TT79" localSheetId="17">'[12]Relatório-1ª med.'!#REF!</definedName>
    <definedName name="_______TT79" localSheetId="31">'[12]Relatório-1ª med.'!#REF!</definedName>
    <definedName name="_______TT79" localSheetId="33">'[12]Relatório-1ª med.'!#REF!</definedName>
    <definedName name="_______TT79" localSheetId="35">'[12]Relatório-1ª med.'!#REF!</definedName>
    <definedName name="_______TT79" localSheetId="37">'[12]Relatório-1ª med.'!#REF!</definedName>
    <definedName name="_______TT79" localSheetId="0">'[12]Relatório-1ª med.'!#REF!</definedName>
    <definedName name="_______TT79" localSheetId="24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2">'[12]Relatório-1ª med.'!#REF!</definedName>
    <definedName name="_______TT94" localSheetId="3">'[12]Relatório-1ª med.'!#REF!</definedName>
    <definedName name="_______TT94" localSheetId="19">'[12]Relatório-1ª med.'!#REF!</definedName>
    <definedName name="_______TT94" localSheetId="5">'[12]Relatório-1ª med.'!#REF!</definedName>
    <definedName name="_______TT94" localSheetId="7">'[12]Relatório-1ª med.'!#REF!</definedName>
    <definedName name="_______TT94" localSheetId="9">'[12]Relatório-1ª med.'!#REF!</definedName>
    <definedName name="_______TT94" localSheetId="11">'[12]Relatório-1ª med.'!#REF!</definedName>
    <definedName name="_______TT94" localSheetId="13">'[12]Relatório-1ª med.'!#REF!</definedName>
    <definedName name="_______TT94" localSheetId="15">'[12]Relatório-1ª med.'!#REF!</definedName>
    <definedName name="_______TT94" localSheetId="17">'[12]Relatório-1ª med.'!#REF!</definedName>
    <definedName name="_______TT94" localSheetId="31">'[12]Relatório-1ª med.'!#REF!</definedName>
    <definedName name="_______TT94" localSheetId="33">'[12]Relatório-1ª med.'!#REF!</definedName>
    <definedName name="_______TT94" localSheetId="35">'[12]Relatório-1ª med.'!#REF!</definedName>
    <definedName name="_______TT94" localSheetId="37">'[12]Relatório-1ª med.'!#REF!</definedName>
    <definedName name="_______TT94" localSheetId="0">'[12]Relatório-1ª med.'!#REF!</definedName>
    <definedName name="_______TT94" localSheetId="24">'[12]Relatório-1ª med.'!#REF!</definedName>
    <definedName name="_______TT94">'[12]Relatório-1ª med.'!#REF!</definedName>
    <definedName name="_______TT95" localSheetId="2">'[12]Relatório-1ª med.'!#REF!</definedName>
    <definedName name="_______TT95" localSheetId="3">'[12]Relatório-1ª med.'!#REF!</definedName>
    <definedName name="_______TT95" localSheetId="19">'[12]Relatório-1ª med.'!#REF!</definedName>
    <definedName name="_______TT95" localSheetId="5">'[12]Relatório-1ª med.'!#REF!</definedName>
    <definedName name="_______TT95" localSheetId="7">'[12]Relatório-1ª med.'!#REF!</definedName>
    <definedName name="_______TT95" localSheetId="9">'[12]Relatório-1ª med.'!#REF!</definedName>
    <definedName name="_______TT95" localSheetId="11">'[12]Relatório-1ª med.'!#REF!</definedName>
    <definedName name="_______TT95" localSheetId="13">'[12]Relatório-1ª med.'!#REF!</definedName>
    <definedName name="_______TT95" localSheetId="15">'[12]Relatório-1ª med.'!#REF!</definedName>
    <definedName name="_______TT95" localSheetId="17">'[12]Relatório-1ª med.'!#REF!</definedName>
    <definedName name="_______TT95" localSheetId="31">'[12]Relatório-1ª med.'!#REF!</definedName>
    <definedName name="_______TT95" localSheetId="33">'[12]Relatório-1ª med.'!#REF!</definedName>
    <definedName name="_______TT95" localSheetId="35">'[12]Relatório-1ª med.'!#REF!</definedName>
    <definedName name="_______TT95" localSheetId="37">'[12]Relatório-1ª med.'!#REF!</definedName>
    <definedName name="_______TT95" localSheetId="0">'[12]Relatório-1ª med.'!#REF!</definedName>
    <definedName name="_______TT95" localSheetId="24">'[12]Relatório-1ª med.'!#REF!</definedName>
    <definedName name="_______TT95">'[12]Relatório-1ª med.'!#REF!</definedName>
    <definedName name="_______TT96">[13]RELATÓRIO!$D$510</definedName>
    <definedName name="_______TT97" localSheetId="2">'[12]Relatório-1ª med.'!#REF!</definedName>
    <definedName name="_______TT97" localSheetId="3">'[12]Relatório-1ª med.'!#REF!</definedName>
    <definedName name="_______TT97" localSheetId="19">'[12]Relatório-1ª med.'!#REF!</definedName>
    <definedName name="_______TT97" localSheetId="5">'[12]Relatório-1ª med.'!#REF!</definedName>
    <definedName name="_______TT97" localSheetId="7">'[12]Relatório-1ª med.'!#REF!</definedName>
    <definedName name="_______TT97" localSheetId="9">'[12]Relatório-1ª med.'!#REF!</definedName>
    <definedName name="_______TT97" localSheetId="11">'[12]Relatório-1ª med.'!#REF!</definedName>
    <definedName name="_______TT97" localSheetId="13">'[12]Relatório-1ª med.'!#REF!</definedName>
    <definedName name="_______TT97" localSheetId="15">'[12]Relatório-1ª med.'!#REF!</definedName>
    <definedName name="_______TT97" localSheetId="17">'[12]Relatório-1ª med.'!#REF!</definedName>
    <definedName name="_______TT97" localSheetId="31">'[12]Relatório-1ª med.'!#REF!</definedName>
    <definedName name="_______TT97" localSheetId="33">'[12]Relatório-1ª med.'!#REF!</definedName>
    <definedName name="_______TT97" localSheetId="35">'[12]Relatório-1ª med.'!#REF!</definedName>
    <definedName name="_______TT97" localSheetId="37">'[12]Relatório-1ª med.'!#REF!</definedName>
    <definedName name="_______TT97" localSheetId="0">'[12]Relatório-1ª med.'!#REF!</definedName>
    <definedName name="_______TT97" localSheetId="24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hidden="1">{#N/A,#N/A,FALSE,"MO (2)"}</definedName>
    <definedName name="______cab1" localSheetId="2">#REF!</definedName>
    <definedName name="______cab1" localSheetId="3">#REF!</definedName>
    <definedName name="______cab1" localSheetId="19">#REF!</definedName>
    <definedName name="______cab1" localSheetId="5">#REF!</definedName>
    <definedName name="______cab1" localSheetId="7">#REF!</definedName>
    <definedName name="______cab1" localSheetId="9">#REF!</definedName>
    <definedName name="______cab1" localSheetId="11">#REF!</definedName>
    <definedName name="______cab1" localSheetId="13">#REF!</definedName>
    <definedName name="______cab1" localSheetId="15">#REF!</definedName>
    <definedName name="______cab1" localSheetId="17">#REF!</definedName>
    <definedName name="______cab1" localSheetId="31">#REF!</definedName>
    <definedName name="______cab1" localSheetId="33">#REF!</definedName>
    <definedName name="______cab1" localSheetId="35">#REF!</definedName>
    <definedName name="______cab1" localSheetId="37">#REF!</definedName>
    <definedName name="______cab1" localSheetId="0">#REF!</definedName>
    <definedName name="______cab1" localSheetId="24">#REF!</definedName>
    <definedName name="______cab1">#REF!</definedName>
    <definedName name="______emp2">'[14]DMT modelo'!$AA$13</definedName>
    <definedName name="______Ext2" localSheetId="2">'[10]P A T O 99 B'!#REF!</definedName>
    <definedName name="______Ext2" localSheetId="3">'[10]P A T O 99 B'!#REF!</definedName>
    <definedName name="______Ext2" localSheetId="19">'[10]P A T O 99 B'!#REF!</definedName>
    <definedName name="______Ext2" localSheetId="5">'[10]P A T O 99 B'!#REF!</definedName>
    <definedName name="______Ext2" localSheetId="7">'[10]P A T O 99 B'!#REF!</definedName>
    <definedName name="______Ext2" localSheetId="9">'[10]P A T O 99 B'!#REF!</definedName>
    <definedName name="______Ext2" localSheetId="11">'[10]P A T O 99 B'!#REF!</definedName>
    <definedName name="______Ext2" localSheetId="13">'[10]P A T O 99 B'!#REF!</definedName>
    <definedName name="______Ext2" localSheetId="15">'[10]P A T O 99 B'!#REF!</definedName>
    <definedName name="______Ext2" localSheetId="17">'[10]P A T O 99 B'!#REF!</definedName>
    <definedName name="______Ext2" localSheetId="31">'[10]P A T O 99 B'!#REF!</definedName>
    <definedName name="______Ext2" localSheetId="33">'[10]P A T O 99 B'!#REF!</definedName>
    <definedName name="______Ext2" localSheetId="35">'[10]P A T O 99 B'!#REF!</definedName>
    <definedName name="______Ext2" localSheetId="37">'[10]P A T O 99 B'!#REF!</definedName>
    <definedName name="______Ext2" localSheetId="0">'[10]P A T O 99 B'!#REF!</definedName>
    <definedName name="______Ext2" localSheetId="24">'[10]P A T O 99 B'!#REF!</definedName>
    <definedName name="______Ext2">'[10]P A T O 99 B'!#REF!</definedName>
    <definedName name="______ind100" localSheetId="31">#REF!</definedName>
    <definedName name="______ind100" localSheetId="33">#REF!</definedName>
    <definedName name="______ind100" localSheetId="35">#REF!</definedName>
    <definedName name="______ind100" localSheetId="37">#REF!</definedName>
    <definedName name="______ind100">#REF!</definedName>
    <definedName name="______JAZ1" localSheetId="2">#REF!</definedName>
    <definedName name="______JAZ1" localSheetId="3">#REF!</definedName>
    <definedName name="______JAZ1" localSheetId="19">#REF!</definedName>
    <definedName name="______JAZ1" localSheetId="5">#REF!</definedName>
    <definedName name="______JAZ1" localSheetId="7">#REF!</definedName>
    <definedName name="______JAZ1" localSheetId="9">#REF!</definedName>
    <definedName name="______JAZ1" localSheetId="11">#REF!</definedName>
    <definedName name="______JAZ1" localSheetId="13">#REF!</definedName>
    <definedName name="______JAZ1" localSheetId="15">#REF!</definedName>
    <definedName name="______JAZ1" localSheetId="17">#REF!</definedName>
    <definedName name="______JAZ1" localSheetId="31">#REF!</definedName>
    <definedName name="______JAZ1" localSheetId="33">#REF!</definedName>
    <definedName name="______JAZ1" localSheetId="35">#REF!</definedName>
    <definedName name="______JAZ1" localSheetId="37">#REF!</definedName>
    <definedName name="______JAZ1" localSheetId="0">#REF!</definedName>
    <definedName name="______JAZ1" localSheetId="24">#REF!</definedName>
    <definedName name="______JAZ1">#REF!</definedName>
    <definedName name="______JAZ11" localSheetId="2">#REF!</definedName>
    <definedName name="______JAZ11" localSheetId="3">#REF!</definedName>
    <definedName name="______JAZ11" localSheetId="19">#REF!</definedName>
    <definedName name="______JAZ11" localSheetId="5">#REF!</definedName>
    <definedName name="______JAZ11" localSheetId="7">#REF!</definedName>
    <definedName name="______JAZ11" localSheetId="9">#REF!</definedName>
    <definedName name="______JAZ11" localSheetId="11">#REF!</definedName>
    <definedName name="______JAZ11" localSheetId="13">#REF!</definedName>
    <definedName name="______JAZ11" localSheetId="15">#REF!</definedName>
    <definedName name="______JAZ11" localSheetId="17">#REF!</definedName>
    <definedName name="______JAZ11" localSheetId="31">#REF!</definedName>
    <definedName name="______JAZ11" localSheetId="33">#REF!</definedName>
    <definedName name="______JAZ11" localSheetId="35">#REF!</definedName>
    <definedName name="______JAZ11" localSheetId="37">#REF!</definedName>
    <definedName name="______JAZ11" localSheetId="0">#REF!</definedName>
    <definedName name="______JAZ11" localSheetId="24">#REF!</definedName>
    <definedName name="______JAZ11">#REF!</definedName>
    <definedName name="______JAZ2" localSheetId="2">#REF!</definedName>
    <definedName name="______JAZ2" localSheetId="3">#REF!</definedName>
    <definedName name="______JAZ2" localSheetId="19">#REF!</definedName>
    <definedName name="______JAZ2" localSheetId="5">#REF!</definedName>
    <definedName name="______JAZ2" localSheetId="7">#REF!</definedName>
    <definedName name="______JAZ2" localSheetId="9">#REF!</definedName>
    <definedName name="______JAZ2" localSheetId="11">#REF!</definedName>
    <definedName name="______JAZ2" localSheetId="13">#REF!</definedName>
    <definedName name="______JAZ2" localSheetId="15">#REF!</definedName>
    <definedName name="______JAZ2" localSheetId="17">#REF!</definedName>
    <definedName name="______JAZ2" localSheetId="31">#REF!</definedName>
    <definedName name="______JAZ2" localSheetId="33">#REF!</definedName>
    <definedName name="______JAZ2" localSheetId="35">#REF!</definedName>
    <definedName name="______JAZ2" localSheetId="37">#REF!</definedName>
    <definedName name="______JAZ2" localSheetId="0">#REF!</definedName>
    <definedName name="______JAZ2" localSheetId="24">#REF!</definedName>
    <definedName name="______JAZ2">#REF!</definedName>
    <definedName name="______JAZ22" localSheetId="2">#REF!</definedName>
    <definedName name="______JAZ22" localSheetId="3">#REF!</definedName>
    <definedName name="______JAZ22" localSheetId="19">#REF!</definedName>
    <definedName name="______JAZ22" localSheetId="5">#REF!</definedName>
    <definedName name="______JAZ22" localSheetId="7">#REF!</definedName>
    <definedName name="______JAZ22" localSheetId="9">#REF!</definedName>
    <definedName name="______JAZ22" localSheetId="11">#REF!</definedName>
    <definedName name="______JAZ22" localSheetId="13">#REF!</definedName>
    <definedName name="______JAZ22" localSheetId="15">#REF!</definedName>
    <definedName name="______JAZ22" localSheetId="17">#REF!</definedName>
    <definedName name="______JAZ22" localSheetId="31">#REF!</definedName>
    <definedName name="______JAZ22" localSheetId="33">#REF!</definedName>
    <definedName name="______JAZ22" localSheetId="35">#REF!</definedName>
    <definedName name="______JAZ22" localSheetId="37">#REF!</definedName>
    <definedName name="______JAZ22" localSheetId="0">#REF!</definedName>
    <definedName name="______JAZ22" localSheetId="24">#REF!</definedName>
    <definedName name="______JAZ22">#REF!</definedName>
    <definedName name="______JAZ3" localSheetId="2">#REF!</definedName>
    <definedName name="______JAZ3" localSheetId="3">#REF!</definedName>
    <definedName name="______JAZ3" localSheetId="19">#REF!</definedName>
    <definedName name="______JAZ3" localSheetId="5">#REF!</definedName>
    <definedName name="______JAZ3" localSheetId="7">#REF!</definedName>
    <definedName name="______JAZ3" localSheetId="9">#REF!</definedName>
    <definedName name="______JAZ3" localSheetId="11">#REF!</definedName>
    <definedName name="______JAZ3" localSheetId="13">#REF!</definedName>
    <definedName name="______JAZ3" localSheetId="15">#REF!</definedName>
    <definedName name="______JAZ3" localSheetId="17">#REF!</definedName>
    <definedName name="______JAZ3" localSheetId="31">#REF!</definedName>
    <definedName name="______JAZ3" localSheetId="33">#REF!</definedName>
    <definedName name="______JAZ3" localSheetId="35">#REF!</definedName>
    <definedName name="______JAZ3" localSheetId="37">#REF!</definedName>
    <definedName name="______JAZ3" localSheetId="0">#REF!</definedName>
    <definedName name="______JAZ3" localSheetId="24">#REF!</definedName>
    <definedName name="______JAZ3">#REF!</definedName>
    <definedName name="______JAZ33" localSheetId="2">#REF!</definedName>
    <definedName name="______JAZ33" localSheetId="3">#REF!</definedName>
    <definedName name="______JAZ33" localSheetId="19">#REF!</definedName>
    <definedName name="______JAZ33" localSheetId="5">#REF!</definedName>
    <definedName name="______JAZ33" localSheetId="7">#REF!</definedName>
    <definedName name="______JAZ33" localSheetId="9">#REF!</definedName>
    <definedName name="______JAZ33" localSheetId="11">#REF!</definedName>
    <definedName name="______JAZ33" localSheetId="13">#REF!</definedName>
    <definedName name="______JAZ33" localSheetId="15">#REF!</definedName>
    <definedName name="______JAZ33" localSheetId="17">#REF!</definedName>
    <definedName name="______JAZ33" localSheetId="31">#REF!</definedName>
    <definedName name="______JAZ33" localSheetId="33">#REF!</definedName>
    <definedName name="______JAZ33" localSheetId="35">#REF!</definedName>
    <definedName name="______JAZ33" localSheetId="37">#REF!</definedName>
    <definedName name="______JAZ33" localSheetId="0">#REF!</definedName>
    <definedName name="______JAZ33" localSheetId="24">#REF!</definedName>
    <definedName name="______JAZ33">#REF!</definedName>
    <definedName name="______KM406407" localSheetId="31">#REF!</definedName>
    <definedName name="______KM406407" localSheetId="33">#REF!</definedName>
    <definedName name="______KM406407" localSheetId="35">#REF!</definedName>
    <definedName name="______KM406407" localSheetId="37">#REF!</definedName>
    <definedName name="______KM406407">#REF!</definedName>
    <definedName name="______mem2">'[15]Mat Asf'!$H$37</definedName>
    <definedName name="______oac2">'[16]RESUMO-Medição'!$P$113</definedName>
    <definedName name="______OUT98" hidden="1">{#N/A,#N/A,TRUE,"Serviços"}</definedName>
    <definedName name="______PL1" localSheetId="2">#REF!</definedName>
    <definedName name="______PL1" localSheetId="3">#REF!</definedName>
    <definedName name="______PL1" localSheetId="19">#REF!</definedName>
    <definedName name="______PL1" localSheetId="5">#REF!</definedName>
    <definedName name="______PL1" localSheetId="7">#REF!</definedName>
    <definedName name="______PL1" localSheetId="9">#REF!</definedName>
    <definedName name="______PL1" localSheetId="11">#REF!</definedName>
    <definedName name="______PL1" localSheetId="13">#REF!</definedName>
    <definedName name="______PL1" localSheetId="15">#REF!</definedName>
    <definedName name="______PL1" localSheetId="17">#REF!</definedName>
    <definedName name="______PL1" localSheetId="31">#REF!</definedName>
    <definedName name="______PL1" localSheetId="33">#REF!</definedName>
    <definedName name="______PL1" localSheetId="35">#REF!</definedName>
    <definedName name="______PL1" localSheetId="37">#REF!</definedName>
    <definedName name="______PL1" localSheetId="0">#REF!</definedName>
    <definedName name="______PL1" localSheetId="24">#REF!</definedName>
    <definedName name="______PL1">#REF!</definedName>
    <definedName name="______r" localSheetId="31">#REF!</definedName>
    <definedName name="______r" localSheetId="33">#REF!</definedName>
    <definedName name="______r" localSheetId="35">#REF!</definedName>
    <definedName name="______r" localSheetId="37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2">#REF!</definedName>
    <definedName name="______RET1" localSheetId="3">#REF!</definedName>
    <definedName name="______RET1" localSheetId="19">#REF!</definedName>
    <definedName name="______RET1" localSheetId="5">#REF!</definedName>
    <definedName name="______RET1" localSheetId="7">#REF!</definedName>
    <definedName name="______RET1" localSheetId="9">#REF!</definedName>
    <definedName name="______RET1" localSheetId="11">#REF!</definedName>
    <definedName name="______RET1" localSheetId="13">#REF!</definedName>
    <definedName name="______RET1" localSheetId="15">#REF!</definedName>
    <definedName name="______RET1" localSheetId="17">#REF!</definedName>
    <definedName name="______RET1" localSheetId="31">#REF!</definedName>
    <definedName name="______RET1" localSheetId="33">#REF!</definedName>
    <definedName name="______RET1" localSheetId="35">#REF!</definedName>
    <definedName name="______RET1" localSheetId="37">#REF!</definedName>
    <definedName name="______RET1" localSheetId="0">#REF!</definedName>
    <definedName name="______RET1" localSheetId="24">#REF!</definedName>
    <definedName name="______RET1">#REF!</definedName>
    <definedName name="______tsd4" localSheetId="31">'[17]Mem da 22ª'!#REF!</definedName>
    <definedName name="______tsd4" localSheetId="33">'[17]Mem da 22ª'!#REF!</definedName>
    <definedName name="______tsd4" localSheetId="35">'[17]Mem da 22ª'!#REF!</definedName>
    <definedName name="______tsd4" localSheetId="37">'[17]Mem da 22ª'!#REF!</definedName>
    <definedName name="______tsd4">'[17]Mem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2">'[12]Relatório-1ª med.'!#REF!</definedName>
    <definedName name="______TT102" localSheetId="3">'[12]Relatório-1ª med.'!#REF!</definedName>
    <definedName name="______TT102" localSheetId="19">'[12]Relatório-1ª med.'!#REF!</definedName>
    <definedName name="______TT102" localSheetId="5">'[12]Relatório-1ª med.'!#REF!</definedName>
    <definedName name="______TT102" localSheetId="7">'[12]Relatório-1ª med.'!#REF!</definedName>
    <definedName name="______TT102" localSheetId="9">'[12]Relatório-1ª med.'!#REF!</definedName>
    <definedName name="______TT102" localSheetId="11">'[12]Relatório-1ª med.'!#REF!</definedName>
    <definedName name="______TT102" localSheetId="13">'[12]Relatório-1ª med.'!#REF!</definedName>
    <definedName name="______TT102" localSheetId="15">'[12]Relatório-1ª med.'!#REF!</definedName>
    <definedName name="______TT102" localSheetId="17">'[12]Relatório-1ª med.'!#REF!</definedName>
    <definedName name="______TT102" localSheetId="31">'[12]Relatório-1ª med.'!#REF!</definedName>
    <definedName name="______TT102" localSheetId="33">'[12]Relatório-1ª med.'!#REF!</definedName>
    <definedName name="______TT102" localSheetId="35">'[12]Relatório-1ª med.'!#REF!</definedName>
    <definedName name="______TT102" localSheetId="37">'[12]Relatório-1ª med.'!#REF!</definedName>
    <definedName name="______TT102" localSheetId="0">'[12]Relatório-1ª med.'!#REF!</definedName>
    <definedName name="______TT102" localSheetId="24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2">'[12]Relatório-1ª med.'!#REF!</definedName>
    <definedName name="______TT107" localSheetId="3">'[12]Relatório-1ª med.'!#REF!</definedName>
    <definedName name="______TT107" localSheetId="19">'[12]Relatório-1ª med.'!#REF!</definedName>
    <definedName name="______TT107" localSheetId="5">'[12]Relatório-1ª med.'!#REF!</definedName>
    <definedName name="______TT107" localSheetId="7">'[12]Relatório-1ª med.'!#REF!</definedName>
    <definedName name="______TT107" localSheetId="9">'[12]Relatório-1ª med.'!#REF!</definedName>
    <definedName name="______TT107" localSheetId="11">'[12]Relatório-1ª med.'!#REF!</definedName>
    <definedName name="______TT107" localSheetId="13">'[12]Relatório-1ª med.'!#REF!</definedName>
    <definedName name="______TT107" localSheetId="15">'[12]Relatório-1ª med.'!#REF!</definedName>
    <definedName name="______TT107" localSheetId="17">'[12]Relatório-1ª med.'!#REF!</definedName>
    <definedName name="______TT107" localSheetId="31">'[12]Relatório-1ª med.'!#REF!</definedName>
    <definedName name="______TT107" localSheetId="33">'[12]Relatório-1ª med.'!#REF!</definedName>
    <definedName name="______TT107" localSheetId="35">'[12]Relatório-1ª med.'!#REF!</definedName>
    <definedName name="______TT107" localSheetId="37">'[12]Relatório-1ª med.'!#REF!</definedName>
    <definedName name="______TT107" localSheetId="0">'[12]Relatório-1ª med.'!#REF!</definedName>
    <definedName name="______TT107" localSheetId="24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2">'[12]Relatório-1ª med.'!#REF!</definedName>
    <definedName name="______TT121" localSheetId="3">'[12]Relatório-1ª med.'!#REF!</definedName>
    <definedName name="______TT121" localSheetId="19">'[12]Relatório-1ª med.'!#REF!</definedName>
    <definedName name="______TT121" localSheetId="5">'[12]Relatório-1ª med.'!#REF!</definedName>
    <definedName name="______TT121" localSheetId="7">'[12]Relatório-1ª med.'!#REF!</definedName>
    <definedName name="______TT121" localSheetId="9">'[12]Relatório-1ª med.'!#REF!</definedName>
    <definedName name="______TT121" localSheetId="11">'[12]Relatório-1ª med.'!#REF!</definedName>
    <definedName name="______TT121" localSheetId="13">'[12]Relatório-1ª med.'!#REF!</definedName>
    <definedName name="______TT121" localSheetId="15">'[12]Relatório-1ª med.'!#REF!</definedName>
    <definedName name="______TT121" localSheetId="17">'[12]Relatório-1ª med.'!#REF!</definedName>
    <definedName name="______TT121" localSheetId="31">'[12]Relatório-1ª med.'!#REF!</definedName>
    <definedName name="______TT121" localSheetId="33">'[12]Relatório-1ª med.'!#REF!</definedName>
    <definedName name="______TT121" localSheetId="35">'[12]Relatório-1ª med.'!#REF!</definedName>
    <definedName name="______TT121" localSheetId="37">'[12]Relatório-1ª med.'!#REF!</definedName>
    <definedName name="______TT121" localSheetId="0">'[12]Relatório-1ª med.'!#REF!</definedName>
    <definedName name="______TT121" localSheetId="24">'[12]Relatório-1ª med.'!#REF!</definedName>
    <definedName name="______TT121">'[12]Relatório-1ª med.'!#REF!</definedName>
    <definedName name="______TT122">[13]RELATÓRIO!$D$641</definedName>
    <definedName name="______TT123" localSheetId="2">'[12]Relatório-1ª med.'!#REF!</definedName>
    <definedName name="______TT123" localSheetId="3">'[12]Relatório-1ª med.'!#REF!</definedName>
    <definedName name="______TT123" localSheetId="19">'[12]Relatório-1ª med.'!#REF!</definedName>
    <definedName name="______TT123" localSheetId="5">'[12]Relatório-1ª med.'!#REF!</definedName>
    <definedName name="______TT123" localSheetId="7">'[12]Relatório-1ª med.'!#REF!</definedName>
    <definedName name="______TT123" localSheetId="9">'[12]Relatório-1ª med.'!#REF!</definedName>
    <definedName name="______TT123" localSheetId="11">'[12]Relatório-1ª med.'!#REF!</definedName>
    <definedName name="______TT123" localSheetId="13">'[12]Relatório-1ª med.'!#REF!</definedName>
    <definedName name="______TT123" localSheetId="15">'[12]Relatório-1ª med.'!#REF!</definedName>
    <definedName name="______TT123" localSheetId="17">'[12]Relatório-1ª med.'!#REF!</definedName>
    <definedName name="______TT123" localSheetId="31">'[12]Relatório-1ª med.'!#REF!</definedName>
    <definedName name="______TT123" localSheetId="33">'[12]Relatório-1ª med.'!#REF!</definedName>
    <definedName name="______TT123" localSheetId="35">'[12]Relatório-1ª med.'!#REF!</definedName>
    <definedName name="______TT123" localSheetId="37">'[12]Relatório-1ª med.'!#REF!</definedName>
    <definedName name="______TT123" localSheetId="0">'[12]Relatório-1ª med.'!#REF!</definedName>
    <definedName name="______TT123" localSheetId="24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2">'[12]Relatório-1ª med.'!#REF!</definedName>
    <definedName name="______TT19" localSheetId="3">'[12]Relatório-1ª med.'!#REF!</definedName>
    <definedName name="______TT19" localSheetId="19">'[12]Relatório-1ª med.'!#REF!</definedName>
    <definedName name="______TT19" localSheetId="5">'[12]Relatório-1ª med.'!#REF!</definedName>
    <definedName name="______TT19" localSheetId="7">'[12]Relatório-1ª med.'!#REF!</definedName>
    <definedName name="______TT19" localSheetId="9">'[12]Relatório-1ª med.'!#REF!</definedName>
    <definedName name="______TT19" localSheetId="11">'[12]Relatório-1ª med.'!#REF!</definedName>
    <definedName name="______TT19" localSheetId="13">'[12]Relatório-1ª med.'!#REF!</definedName>
    <definedName name="______TT19" localSheetId="15">'[12]Relatório-1ª med.'!#REF!</definedName>
    <definedName name="______TT19" localSheetId="17">'[12]Relatório-1ª med.'!#REF!</definedName>
    <definedName name="______TT19" localSheetId="31">'[12]Relatório-1ª med.'!#REF!</definedName>
    <definedName name="______TT19" localSheetId="33">'[12]Relatório-1ª med.'!#REF!</definedName>
    <definedName name="______TT19" localSheetId="35">'[12]Relatório-1ª med.'!#REF!</definedName>
    <definedName name="______TT19" localSheetId="37">'[12]Relatório-1ª med.'!#REF!</definedName>
    <definedName name="______TT19" localSheetId="0">'[12]Relatório-1ª med.'!#REF!</definedName>
    <definedName name="______TT19" localSheetId="24">'[12]Relatório-1ª med.'!#REF!</definedName>
    <definedName name="______TT19">'[12]Relatório-1ª med.'!#REF!</definedName>
    <definedName name="______TT2">[13]RELATÓRIO!$D$23</definedName>
    <definedName name="______TT20" localSheetId="2">'[12]Relatório-1ª med.'!#REF!</definedName>
    <definedName name="______TT20" localSheetId="3">'[12]Relatório-1ª med.'!#REF!</definedName>
    <definedName name="______TT20" localSheetId="19">'[12]Relatório-1ª med.'!#REF!</definedName>
    <definedName name="______TT20" localSheetId="5">'[12]Relatório-1ª med.'!#REF!</definedName>
    <definedName name="______TT20" localSheetId="7">'[12]Relatório-1ª med.'!#REF!</definedName>
    <definedName name="______TT20" localSheetId="9">'[12]Relatório-1ª med.'!#REF!</definedName>
    <definedName name="______TT20" localSheetId="11">'[12]Relatório-1ª med.'!#REF!</definedName>
    <definedName name="______TT20" localSheetId="13">'[12]Relatório-1ª med.'!#REF!</definedName>
    <definedName name="______TT20" localSheetId="15">'[12]Relatório-1ª med.'!#REF!</definedName>
    <definedName name="______TT20" localSheetId="17">'[12]Relatório-1ª med.'!#REF!</definedName>
    <definedName name="______TT20" localSheetId="31">'[12]Relatório-1ª med.'!#REF!</definedName>
    <definedName name="______TT20" localSheetId="33">'[12]Relatório-1ª med.'!#REF!</definedName>
    <definedName name="______TT20" localSheetId="35">'[12]Relatório-1ª med.'!#REF!</definedName>
    <definedName name="______TT20" localSheetId="37">'[12]Relatório-1ª med.'!#REF!</definedName>
    <definedName name="______TT20" localSheetId="0">'[12]Relatório-1ª med.'!#REF!</definedName>
    <definedName name="______TT20" localSheetId="24">'[12]Relatório-1ª med.'!#REF!</definedName>
    <definedName name="______TT20">'[12]Relatório-1ª med.'!#REF!</definedName>
    <definedName name="______TT21" localSheetId="2">'[12]Relatório-1ª med.'!#REF!</definedName>
    <definedName name="______TT21" localSheetId="3">'[12]Relatório-1ª med.'!#REF!</definedName>
    <definedName name="______TT21" localSheetId="19">'[12]Relatório-1ª med.'!#REF!</definedName>
    <definedName name="______TT21" localSheetId="5">'[12]Relatório-1ª med.'!#REF!</definedName>
    <definedName name="______TT21" localSheetId="7">'[12]Relatório-1ª med.'!#REF!</definedName>
    <definedName name="______TT21" localSheetId="9">'[12]Relatório-1ª med.'!#REF!</definedName>
    <definedName name="______TT21" localSheetId="11">'[12]Relatório-1ª med.'!#REF!</definedName>
    <definedName name="______TT21" localSheetId="13">'[12]Relatório-1ª med.'!#REF!</definedName>
    <definedName name="______TT21" localSheetId="15">'[12]Relatório-1ª med.'!#REF!</definedName>
    <definedName name="______TT21" localSheetId="17">'[12]Relatório-1ª med.'!#REF!</definedName>
    <definedName name="______TT21" localSheetId="31">'[12]Relatório-1ª med.'!#REF!</definedName>
    <definedName name="______TT21" localSheetId="33">'[12]Relatório-1ª med.'!#REF!</definedName>
    <definedName name="______TT21" localSheetId="35">'[12]Relatório-1ª med.'!#REF!</definedName>
    <definedName name="______TT21" localSheetId="37">'[12]Relatório-1ª med.'!#REF!</definedName>
    <definedName name="______TT21" localSheetId="0">'[12]Relatório-1ª med.'!#REF!</definedName>
    <definedName name="______TT21" localSheetId="24">'[12]Relatório-1ª med.'!#REF!</definedName>
    <definedName name="______TT21">'[12]Relatório-1ª med.'!#REF!</definedName>
    <definedName name="______TT22" localSheetId="2">'[12]Relatório-1ª med.'!#REF!</definedName>
    <definedName name="______TT22" localSheetId="3">'[12]Relatório-1ª med.'!#REF!</definedName>
    <definedName name="______TT22" localSheetId="19">'[12]Relatório-1ª med.'!#REF!</definedName>
    <definedName name="______TT22" localSheetId="5">'[12]Relatório-1ª med.'!#REF!</definedName>
    <definedName name="______TT22" localSheetId="7">'[12]Relatório-1ª med.'!#REF!</definedName>
    <definedName name="______TT22" localSheetId="9">'[12]Relatório-1ª med.'!#REF!</definedName>
    <definedName name="______TT22" localSheetId="11">'[12]Relatório-1ª med.'!#REF!</definedName>
    <definedName name="______TT22" localSheetId="13">'[12]Relatório-1ª med.'!#REF!</definedName>
    <definedName name="______TT22" localSheetId="15">'[12]Relatório-1ª med.'!#REF!</definedName>
    <definedName name="______TT22" localSheetId="17">'[12]Relatório-1ª med.'!#REF!</definedName>
    <definedName name="______TT22" localSheetId="31">'[12]Relatório-1ª med.'!#REF!</definedName>
    <definedName name="______TT22" localSheetId="33">'[12]Relatório-1ª med.'!#REF!</definedName>
    <definedName name="______TT22" localSheetId="35">'[12]Relatório-1ª med.'!#REF!</definedName>
    <definedName name="______TT22" localSheetId="37">'[12]Relatório-1ª med.'!#REF!</definedName>
    <definedName name="______TT22" localSheetId="0">'[12]Relatório-1ª med.'!#REF!</definedName>
    <definedName name="______TT22" localSheetId="24">'[12]Relatório-1ª med.'!#REF!</definedName>
    <definedName name="______TT22">'[12]Relatório-1ª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2">'[12]Relatório-1ª med.'!#REF!</definedName>
    <definedName name="______TT26" localSheetId="3">'[12]Relatório-1ª med.'!#REF!</definedName>
    <definedName name="______TT26" localSheetId="19">'[12]Relatório-1ª med.'!#REF!</definedName>
    <definedName name="______TT26" localSheetId="5">'[12]Relatório-1ª med.'!#REF!</definedName>
    <definedName name="______TT26" localSheetId="7">'[12]Relatório-1ª med.'!#REF!</definedName>
    <definedName name="______TT26" localSheetId="9">'[12]Relatório-1ª med.'!#REF!</definedName>
    <definedName name="______TT26" localSheetId="11">'[12]Relatório-1ª med.'!#REF!</definedName>
    <definedName name="______TT26" localSheetId="13">'[12]Relatório-1ª med.'!#REF!</definedName>
    <definedName name="______TT26" localSheetId="15">'[12]Relatório-1ª med.'!#REF!</definedName>
    <definedName name="______TT26" localSheetId="17">'[12]Relatório-1ª med.'!#REF!</definedName>
    <definedName name="______TT26" localSheetId="31">'[12]Relatório-1ª med.'!#REF!</definedName>
    <definedName name="______TT26" localSheetId="33">'[12]Relatório-1ª med.'!#REF!</definedName>
    <definedName name="______TT26" localSheetId="35">'[12]Relatório-1ª med.'!#REF!</definedName>
    <definedName name="______TT26" localSheetId="37">'[12]Relatório-1ª med.'!#REF!</definedName>
    <definedName name="______TT26" localSheetId="0">'[12]Relatório-1ª med.'!#REF!</definedName>
    <definedName name="______TT26" localSheetId="24">'[12]Relatório-1ª med.'!#REF!</definedName>
    <definedName name="______TT26">'[12]Relatório-1ª med.'!#REF!</definedName>
    <definedName name="______TT27" localSheetId="2">'[12]Relatório-1ª med.'!#REF!</definedName>
    <definedName name="______TT27" localSheetId="3">'[12]Relatório-1ª med.'!#REF!</definedName>
    <definedName name="______TT27" localSheetId="19">'[12]Relatório-1ª med.'!#REF!</definedName>
    <definedName name="______TT27" localSheetId="5">'[12]Relatório-1ª med.'!#REF!</definedName>
    <definedName name="______TT27" localSheetId="7">'[12]Relatório-1ª med.'!#REF!</definedName>
    <definedName name="______TT27" localSheetId="9">'[12]Relatório-1ª med.'!#REF!</definedName>
    <definedName name="______TT27" localSheetId="11">'[12]Relatório-1ª med.'!#REF!</definedName>
    <definedName name="______TT27" localSheetId="13">'[12]Relatório-1ª med.'!#REF!</definedName>
    <definedName name="______TT27" localSheetId="15">'[12]Relatório-1ª med.'!#REF!</definedName>
    <definedName name="______TT27" localSheetId="17">'[12]Relatório-1ª med.'!#REF!</definedName>
    <definedName name="______TT27" localSheetId="31">'[12]Relatório-1ª med.'!#REF!</definedName>
    <definedName name="______TT27" localSheetId="33">'[12]Relatório-1ª med.'!#REF!</definedName>
    <definedName name="______TT27" localSheetId="35">'[12]Relatório-1ª med.'!#REF!</definedName>
    <definedName name="______TT27" localSheetId="37">'[12]Relatório-1ª med.'!#REF!</definedName>
    <definedName name="______TT27" localSheetId="0">'[12]Relatório-1ª med.'!#REF!</definedName>
    <definedName name="______TT27" localSheetId="24">'[12]Relatório-1ª med.'!#REF!</definedName>
    <definedName name="______TT27">'[12]Relatório-1ª med.'!#REF!</definedName>
    <definedName name="______TT28" localSheetId="2">'[12]Relatório-1ª med.'!#REF!</definedName>
    <definedName name="______TT28" localSheetId="3">'[12]Relatório-1ª med.'!#REF!</definedName>
    <definedName name="______TT28" localSheetId="19">'[12]Relatório-1ª med.'!#REF!</definedName>
    <definedName name="______TT28" localSheetId="5">'[12]Relatório-1ª med.'!#REF!</definedName>
    <definedName name="______TT28" localSheetId="7">'[12]Relatório-1ª med.'!#REF!</definedName>
    <definedName name="______TT28" localSheetId="9">'[12]Relatório-1ª med.'!#REF!</definedName>
    <definedName name="______TT28" localSheetId="11">'[12]Relatório-1ª med.'!#REF!</definedName>
    <definedName name="______TT28" localSheetId="13">'[12]Relatório-1ª med.'!#REF!</definedName>
    <definedName name="______TT28" localSheetId="15">'[12]Relatório-1ª med.'!#REF!</definedName>
    <definedName name="______TT28" localSheetId="17">'[12]Relatório-1ª med.'!#REF!</definedName>
    <definedName name="______TT28" localSheetId="31">'[12]Relatório-1ª med.'!#REF!</definedName>
    <definedName name="______TT28" localSheetId="33">'[12]Relatório-1ª med.'!#REF!</definedName>
    <definedName name="______TT28" localSheetId="35">'[12]Relatório-1ª med.'!#REF!</definedName>
    <definedName name="______TT28" localSheetId="37">'[12]Relatório-1ª med.'!#REF!</definedName>
    <definedName name="______TT28" localSheetId="0">'[12]Relatório-1ª med.'!#REF!</definedName>
    <definedName name="______TT28" localSheetId="24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2">'[12]Relatório-1ª med.'!#REF!</definedName>
    <definedName name="______TT30" localSheetId="3">'[12]Relatório-1ª med.'!#REF!</definedName>
    <definedName name="______TT30" localSheetId="19">'[12]Relatório-1ª med.'!#REF!</definedName>
    <definedName name="______TT30" localSheetId="5">'[12]Relatório-1ª med.'!#REF!</definedName>
    <definedName name="______TT30" localSheetId="7">'[12]Relatório-1ª med.'!#REF!</definedName>
    <definedName name="______TT30" localSheetId="9">'[12]Relatório-1ª med.'!#REF!</definedName>
    <definedName name="______TT30" localSheetId="11">'[12]Relatório-1ª med.'!#REF!</definedName>
    <definedName name="______TT30" localSheetId="13">'[12]Relatório-1ª med.'!#REF!</definedName>
    <definedName name="______TT30" localSheetId="15">'[12]Relatório-1ª med.'!#REF!</definedName>
    <definedName name="______TT30" localSheetId="17">'[12]Relatório-1ª med.'!#REF!</definedName>
    <definedName name="______TT30" localSheetId="31">'[12]Relatório-1ª med.'!#REF!</definedName>
    <definedName name="______TT30" localSheetId="33">'[12]Relatório-1ª med.'!#REF!</definedName>
    <definedName name="______TT30" localSheetId="35">'[12]Relatório-1ª med.'!#REF!</definedName>
    <definedName name="______TT30" localSheetId="37">'[12]Relatório-1ª med.'!#REF!</definedName>
    <definedName name="______TT30" localSheetId="0">'[12]Relatório-1ª med.'!#REF!</definedName>
    <definedName name="______TT30" localSheetId="24">'[12]Relatório-1ª med.'!#REF!</definedName>
    <definedName name="______TT30">'[12]Relatório-1ª med.'!#REF!</definedName>
    <definedName name="______tt300">[13]RELATÓRIO!$D$174</definedName>
    <definedName name="______TT31" localSheetId="2">'[12]Relatório-1ª med.'!#REF!</definedName>
    <definedName name="______TT31" localSheetId="3">'[12]Relatório-1ª med.'!#REF!</definedName>
    <definedName name="______TT31" localSheetId="19">'[12]Relatório-1ª med.'!#REF!</definedName>
    <definedName name="______TT31" localSheetId="5">'[12]Relatório-1ª med.'!#REF!</definedName>
    <definedName name="______TT31" localSheetId="7">'[12]Relatório-1ª med.'!#REF!</definedName>
    <definedName name="______TT31" localSheetId="9">'[12]Relatório-1ª med.'!#REF!</definedName>
    <definedName name="______TT31" localSheetId="11">'[12]Relatório-1ª med.'!#REF!</definedName>
    <definedName name="______TT31" localSheetId="13">'[12]Relatório-1ª med.'!#REF!</definedName>
    <definedName name="______TT31" localSheetId="15">'[12]Relatório-1ª med.'!#REF!</definedName>
    <definedName name="______TT31" localSheetId="17">'[12]Relatório-1ª med.'!#REF!</definedName>
    <definedName name="______TT31" localSheetId="31">'[12]Relatório-1ª med.'!#REF!</definedName>
    <definedName name="______TT31" localSheetId="33">'[12]Relatório-1ª med.'!#REF!</definedName>
    <definedName name="______TT31" localSheetId="35">'[12]Relatório-1ª med.'!#REF!</definedName>
    <definedName name="______TT31" localSheetId="37">'[12]Relatório-1ª med.'!#REF!</definedName>
    <definedName name="______TT31" localSheetId="0">'[12]Relatório-1ª med.'!#REF!</definedName>
    <definedName name="______TT31" localSheetId="24">'[12]Relatório-1ª med.'!#REF!</definedName>
    <definedName name="______TT31">'[12]Relatório-1ª med.'!#REF!</definedName>
    <definedName name="______TT32" localSheetId="2">'[12]Relatório-1ª med.'!#REF!</definedName>
    <definedName name="______TT32" localSheetId="3">'[12]Relatório-1ª med.'!#REF!</definedName>
    <definedName name="______TT32" localSheetId="19">'[12]Relatório-1ª med.'!#REF!</definedName>
    <definedName name="______TT32" localSheetId="5">'[12]Relatório-1ª med.'!#REF!</definedName>
    <definedName name="______TT32" localSheetId="7">'[12]Relatório-1ª med.'!#REF!</definedName>
    <definedName name="______TT32" localSheetId="9">'[12]Relatório-1ª med.'!#REF!</definedName>
    <definedName name="______TT32" localSheetId="11">'[12]Relatório-1ª med.'!#REF!</definedName>
    <definedName name="______TT32" localSheetId="13">'[12]Relatório-1ª med.'!#REF!</definedName>
    <definedName name="______TT32" localSheetId="15">'[12]Relatório-1ª med.'!#REF!</definedName>
    <definedName name="______TT32" localSheetId="17">'[12]Relatório-1ª med.'!#REF!</definedName>
    <definedName name="______TT32" localSheetId="31">'[12]Relatório-1ª med.'!#REF!</definedName>
    <definedName name="______TT32" localSheetId="33">'[12]Relatório-1ª med.'!#REF!</definedName>
    <definedName name="______TT32" localSheetId="35">'[12]Relatório-1ª med.'!#REF!</definedName>
    <definedName name="______TT32" localSheetId="37">'[12]Relatório-1ª med.'!#REF!</definedName>
    <definedName name="______TT32" localSheetId="0">'[12]Relatório-1ª med.'!#REF!</definedName>
    <definedName name="______TT32" localSheetId="24">'[12]Relatório-1ª med.'!#REF!</definedName>
    <definedName name="______TT32">'[12]Relatório-1ª med.'!#REF!</definedName>
    <definedName name="______tt322">[13]RELATÓRIO!$D$189</definedName>
    <definedName name="______TT33" localSheetId="2">'[12]Relatório-1ª med.'!#REF!</definedName>
    <definedName name="______TT33" localSheetId="3">'[12]Relatório-1ª med.'!#REF!</definedName>
    <definedName name="______TT33" localSheetId="19">'[12]Relatório-1ª med.'!#REF!</definedName>
    <definedName name="______TT33" localSheetId="5">'[12]Relatório-1ª med.'!#REF!</definedName>
    <definedName name="______TT33" localSheetId="7">'[12]Relatório-1ª med.'!#REF!</definedName>
    <definedName name="______TT33" localSheetId="9">'[12]Relatório-1ª med.'!#REF!</definedName>
    <definedName name="______TT33" localSheetId="11">'[12]Relatório-1ª med.'!#REF!</definedName>
    <definedName name="______TT33" localSheetId="13">'[12]Relatório-1ª med.'!#REF!</definedName>
    <definedName name="______TT33" localSheetId="15">'[12]Relatório-1ª med.'!#REF!</definedName>
    <definedName name="______TT33" localSheetId="17">'[12]Relatório-1ª med.'!#REF!</definedName>
    <definedName name="______TT33" localSheetId="31">'[12]Relatório-1ª med.'!#REF!</definedName>
    <definedName name="______TT33" localSheetId="33">'[12]Relatório-1ª med.'!#REF!</definedName>
    <definedName name="______TT33" localSheetId="35">'[12]Relatório-1ª med.'!#REF!</definedName>
    <definedName name="______TT33" localSheetId="37">'[12]Relatório-1ª med.'!#REF!</definedName>
    <definedName name="______TT33" localSheetId="0">'[12]Relatório-1ª med.'!#REF!</definedName>
    <definedName name="______TT33" localSheetId="24">'[12]Relatório-1ª med.'!#REF!</definedName>
    <definedName name="______TT33">'[12]Relatório-1ª med.'!#REF!</definedName>
    <definedName name="______TT34" localSheetId="2">'[12]Relatório-1ª med.'!#REF!</definedName>
    <definedName name="______TT34" localSheetId="3">'[12]Relatório-1ª med.'!#REF!</definedName>
    <definedName name="______TT34" localSheetId="19">'[12]Relatório-1ª med.'!#REF!</definedName>
    <definedName name="______TT34" localSheetId="5">'[12]Relatório-1ª med.'!#REF!</definedName>
    <definedName name="______TT34" localSheetId="7">'[12]Relatório-1ª med.'!#REF!</definedName>
    <definedName name="______TT34" localSheetId="9">'[12]Relatório-1ª med.'!#REF!</definedName>
    <definedName name="______TT34" localSheetId="11">'[12]Relatório-1ª med.'!#REF!</definedName>
    <definedName name="______TT34" localSheetId="13">'[12]Relatório-1ª med.'!#REF!</definedName>
    <definedName name="______TT34" localSheetId="15">'[12]Relatório-1ª med.'!#REF!</definedName>
    <definedName name="______TT34" localSheetId="17">'[12]Relatório-1ª med.'!#REF!</definedName>
    <definedName name="______TT34" localSheetId="31">'[12]Relatório-1ª med.'!#REF!</definedName>
    <definedName name="______TT34" localSheetId="33">'[12]Relatório-1ª med.'!#REF!</definedName>
    <definedName name="______TT34" localSheetId="35">'[12]Relatório-1ª med.'!#REF!</definedName>
    <definedName name="______TT34" localSheetId="37">'[12]Relatório-1ª med.'!#REF!</definedName>
    <definedName name="______TT34" localSheetId="0">'[12]Relatório-1ª med.'!#REF!</definedName>
    <definedName name="______TT34" localSheetId="24">'[12]Relatório-1ª med.'!#REF!</definedName>
    <definedName name="______TT34">'[12]Relatório-1ª med.'!#REF!</definedName>
    <definedName name="______TT35">[13]RELATÓRIO!$D$205</definedName>
    <definedName name="______TT36" localSheetId="2">'[12]Relatório-1ª med.'!#REF!</definedName>
    <definedName name="______TT36" localSheetId="3">'[12]Relatório-1ª med.'!#REF!</definedName>
    <definedName name="______TT36" localSheetId="19">'[12]Relatório-1ª med.'!#REF!</definedName>
    <definedName name="______TT36" localSheetId="5">'[12]Relatório-1ª med.'!#REF!</definedName>
    <definedName name="______TT36" localSheetId="7">'[12]Relatório-1ª med.'!#REF!</definedName>
    <definedName name="______TT36" localSheetId="9">'[12]Relatório-1ª med.'!#REF!</definedName>
    <definedName name="______TT36" localSheetId="11">'[12]Relatório-1ª med.'!#REF!</definedName>
    <definedName name="______TT36" localSheetId="13">'[12]Relatório-1ª med.'!#REF!</definedName>
    <definedName name="______TT36" localSheetId="15">'[12]Relatório-1ª med.'!#REF!</definedName>
    <definedName name="______TT36" localSheetId="17">'[12]Relatório-1ª med.'!#REF!</definedName>
    <definedName name="______TT36" localSheetId="31">'[12]Relatório-1ª med.'!#REF!</definedName>
    <definedName name="______TT36" localSheetId="33">'[12]Relatório-1ª med.'!#REF!</definedName>
    <definedName name="______TT36" localSheetId="35">'[12]Relatório-1ª med.'!#REF!</definedName>
    <definedName name="______TT36" localSheetId="37">'[12]Relatório-1ª med.'!#REF!</definedName>
    <definedName name="______TT36" localSheetId="0">'[12]Relatório-1ª med.'!#REF!</definedName>
    <definedName name="______TT36" localSheetId="24">'[12]Relatório-1ª med.'!#REF!</definedName>
    <definedName name="______TT36">'[12]Relatório-1ª med.'!#REF!</definedName>
    <definedName name="______TT37" localSheetId="2">'[12]Relatório-1ª med.'!#REF!</definedName>
    <definedName name="______TT37" localSheetId="3">'[12]Relatório-1ª med.'!#REF!</definedName>
    <definedName name="______TT37" localSheetId="19">'[12]Relatório-1ª med.'!#REF!</definedName>
    <definedName name="______TT37" localSheetId="5">'[12]Relatório-1ª med.'!#REF!</definedName>
    <definedName name="______TT37" localSheetId="7">'[12]Relatório-1ª med.'!#REF!</definedName>
    <definedName name="______TT37" localSheetId="9">'[12]Relatório-1ª med.'!#REF!</definedName>
    <definedName name="______TT37" localSheetId="11">'[12]Relatório-1ª med.'!#REF!</definedName>
    <definedName name="______TT37" localSheetId="13">'[12]Relatório-1ª med.'!#REF!</definedName>
    <definedName name="______TT37" localSheetId="15">'[12]Relatório-1ª med.'!#REF!</definedName>
    <definedName name="______TT37" localSheetId="17">'[12]Relatório-1ª med.'!#REF!</definedName>
    <definedName name="______TT37" localSheetId="31">'[12]Relatório-1ª med.'!#REF!</definedName>
    <definedName name="______TT37" localSheetId="33">'[12]Relatório-1ª med.'!#REF!</definedName>
    <definedName name="______TT37" localSheetId="35">'[12]Relatório-1ª med.'!#REF!</definedName>
    <definedName name="______TT37" localSheetId="37">'[12]Relatório-1ª med.'!#REF!</definedName>
    <definedName name="______TT37" localSheetId="0">'[12]Relatório-1ª med.'!#REF!</definedName>
    <definedName name="______TT37" localSheetId="24">'[12]Relatório-1ª med.'!#REF!</definedName>
    <definedName name="______TT37">'[12]Relatório-1ª med.'!#REF!</definedName>
    <definedName name="______TT38" localSheetId="2">'[12]Relatório-1ª med.'!#REF!</definedName>
    <definedName name="______TT38" localSheetId="3">'[12]Relatório-1ª med.'!#REF!</definedName>
    <definedName name="______TT38" localSheetId="19">'[12]Relatório-1ª med.'!#REF!</definedName>
    <definedName name="______TT38" localSheetId="5">'[12]Relatório-1ª med.'!#REF!</definedName>
    <definedName name="______TT38" localSheetId="7">'[12]Relatório-1ª med.'!#REF!</definedName>
    <definedName name="______TT38" localSheetId="9">'[12]Relatório-1ª med.'!#REF!</definedName>
    <definedName name="______TT38" localSheetId="11">'[12]Relatório-1ª med.'!#REF!</definedName>
    <definedName name="______TT38" localSheetId="13">'[12]Relatório-1ª med.'!#REF!</definedName>
    <definedName name="______TT38" localSheetId="15">'[12]Relatório-1ª med.'!#REF!</definedName>
    <definedName name="______TT38" localSheetId="17">'[12]Relatório-1ª med.'!#REF!</definedName>
    <definedName name="______TT38" localSheetId="31">'[12]Relatório-1ª med.'!#REF!</definedName>
    <definedName name="______TT38" localSheetId="33">'[12]Relatório-1ª med.'!#REF!</definedName>
    <definedName name="______TT38" localSheetId="35">'[12]Relatório-1ª med.'!#REF!</definedName>
    <definedName name="______TT38" localSheetId="37">'[12]Relatório-1ª med.'!#REF!</definedName>
    <definedName name="______TT38" localSheetId="0">'[12]Relatório-1ª med.'!#REF!</definedName>
    <definedName name="______TT38" localSheetId="24">'[12]Relatório-1ª med.'!#REF!</definedName>
    <definedName name="______TT38">'[12]Relatório-1ª med.'!#REF!</definedName>
    <definedName name="______TT39" localSheetId="2">'[12]Relatório-1ª med.'!#REF!</definedName>
    <definedName name="______TT39" localSheetId="3">'[12]Relatório-1ª med.'!#REF!</definedName>
    <definedName name="______TT39" localSheetId="19">'[12]Relatório-1ª med.'!#REF!</definedName>
    <definedName name="______TT39" localSheetId="5">'[12]Relatório-1ª med.'!#REF!</definedName>
    <definedName name="______TT39" localSheetId="7">'[12]Relatório-1ª med.'!#REF!</definedName>
    <definedName name="______TT39" localSheetId="9">'[12]Relatório-1ª med.'!#REF!</definedName>
    <definedName name="______TT39" localSheetId="11">'[12]Relatório-1ª med.'!#REF!</definedName>
    <definedName name="______TT39" localSheetId="13">'[12]Relatório-1ª med.'!#REF!</definedName>
    <definedName name="______TT39" localSheetId="15">'[12]Relatório-1ª med.'!#REF!</definedName>
    <definedName name="______TT39" localSheetId="17">'[12]Relatório-1ª med.'!#REF!</definedName>
    <definedName name="______TT39" localSheetId="31">'[12]Relatório-1ª med.'!#REF!</definedName>
    <definedName name="______TT39" localSheetId="33">'[12]Relatório-1ª med.'!#REF!</definedName>
    <definedName name="______TT39" localSheetId="35">'[12]Relatório-1ª med.'!#REF!</definedName>
    <definedName name="______TT39" localSheetId="37">'[12]Relatório-1ª med.'!#REF!</definedName>
    <definedName name="______TT39" localSheetId="0">'[12]Relatório-1ª med.'!#REF!</definedName>
    <definedName name="______TT39" localSheetId="24">'[12]Relatório-1ª med.'!#REF!</definedName>
    <definedName name="______TT39">'[12]Relatório-1ª med.'!#REF!</definedName>
    <definedName name="______TT4">[13]RELATÓRIO!$D$33</definedName>
    <definedName name="______TT40" localSheetId="2">'[12]Relatório-1ª med.'!#REF!</definedName>
    <definedName name="______TT40" localSheetId="3">'[12]Relatório-1ª med.'!#REF!</definedName>
    <definedName name="______TT40" localSheetId="19">'[12]Relatório-1ª med.'!#REF!</definedName>
    <definedName name="______TT40" localSheetId="5">'[12]Relatório-1ª med.'!#REF!</definedName>
    <definedName name="______TT40" localSheetId="7">'[12]Relatório-1ª med.'!#REF!</definedName>
    <definedName name="______TT40" localSheetId="9">'[12]Relatório-1ª med.'!#REF!</definedName>
    <definedName name="______TT40" localSheetId="11">'[12]Relatório-1ª med.'!#REF!</definedName>
    <definedName name="______TT40" localSheetId="13">'[12]Relatório-1ª med.'!#REF!</definedName>
    <definedName name="______TT40" localSheetId="15">'[12]Relatório-1ª med.'!#REF!</definedName>
    <definedName name="______TT40" localSheetId="17">'[12]Relatório-1ª med.'!#REF!</definedName>
    <definedName name="______TT40" localSheetId="31">'[12]Relatório-1ª med.'!#REF!</definedName>
    <definedName name="______TT40" localSheetId="33">'[12]Relatório-1ª med.'!#REF!</definedName>
    <definedName name="______TT40" localSheetId="35">'[12]Relatório-1ª med.'!#REF!</definedName>
    <definedName name="______TT40" localSheetId="37">'[12]Relatório-1ª med.'!#REF!</definedName>
    <definedName name="______TT40" localSheetId="0">'[12]Relatório-1ª med.'!#REF!</definedName>
    <definedName name="______TT40" localSheetId="24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2">'[12]Relatório-1ª med.'!#REF!</definedName>
    <definedName name="______TT5" localSheetId="3">'[12]Relatório-1ª med.'!#REF!</definedName>
    <definedName name="______TT5" localSheetId="19">'[12]Relatório-1ª med.'!#REF!</definedName>
    <definedName name="______TT5" localSheetId="5">'[12]Relatório-1ª med.'!#REF!</definedName>
    <definedName name="______TT5" localSheetId="7">'[12]Relatório-1ª med.'!#REF!</definedName>
    <definedName name="______TT5" localSheetId="9">'[12]Relatório-1ª med.'!#REF!</definedName>
    <definedName name="______TT5" localSheetId="11">'[12]Relatório-1ª med.'!#REF!</definedName>
    <definedName name="______TT5" localSheetId="13">'[12]Relatório-1ª med.'!#REF!</definedName>
    <definedName name="______TT5" localSheetId="15">'[12]Relatório-1ª med.'!#REF!</definedName>
    <definedName name="______TT5" localSheetId="17">'[12]Relatório-1ª med.'!#REF!</definedName>
    <definedName name="______TT5" localSheetId="31">'[12]Relatório-1ª med.'!#REF!</definedName>
    <definedName name="______TT5" localSheetId="33">'[12]Relatório-1ª med.'!#REF!</definedName>
    <definedName name="______TT5" localSheetId="35">'[12]Relatório-1ª med.'!#REF!</definedName>
    <definedName name="______TT5" localSheetId="37">'[12]Relatório-1ª med.'!#REF!</definedName>
    <definedName name="______TT5" localSheetId="0">'[12]Relatório-1ª med.'!#REF!</definedName>
    <definedName name="______TT5" localSheetId="24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2">'[12]Relatório-1ª med.'!#REF!</definedName>
    <definedName name="______TT52" localSheetId="3">'[12]Relatório-1ª med.'!#REF!</definedName>
    <definedName name="______TT52" localSheetId="19">'[12]Relatório-1ª med.'!#REF!</definedName>
    <definedName name="______TT52" localSheetId="5">'[12]Relatório-1ª med.'!#REF!</definedName>
    <definedName name="______TT52" localSheetId="7">'[12]Relatório-1ª med.'!#REF!</definedName>
    <definedName name="______TT52" localSheetId="9">'[12]Relatório-1ª med.'!#REF!</definedName>
    <definedName name="______TT52" localSheetId="11">'[12]Relatório-1ª med.'!#REF!</definedName>
    <definedName name="______TT52" localSheetId="13">'[12]Relatório-1ª med.'!#REF!</definedName>
    <definedName name="______TT52" localSheetId="15">'[12]Relatório-1ª med.'!#REF!</definedName>
    <definedName name="______TT52" localSheetId="17">'[12]Relatório-1ª med.'!#REF!</definedName>
    <definedName name="______TT52" localSheetId="31">'[12]Relatório-1ª med.'!#REF!</definedName>
    <definedName name="______TT52" localSheetId="33">'[12]Relatório-1ª med.'!#REF!</definedName>
    <definedName name="______TT52" localSheetId="35">'[12]Relatório-1ª med.'!#REF!</definedName>
    <definedName name="______TT52" localSheetId="37">'[12]Relatório-1ª med.'!#REF!</definedName>
    <definedName name="______TT52" localSheetId="0">'[12]Relatório-1ª med.'!#REF!</definedName>
    <definedName name="______TT52" localSheetId="24">'[12]Relatório-1ª med.'!#REF!</definedName>
    <definedName name="______TT52">'[12]Relatório-1ª med.'!#REF!</definedName>
    <definedName name="______TT53" localSheetId="2">'[12]Relatório-1ª med.'!#REF!</definedName>
    <definedName name="______TT53" localSheetId="3">'[12]Relatório-1ª med.'!#REF!</definedName>
    <definedName name="______TT53" localSheetId="19">'[12]Relatório-1ª med.'!#REF!</definedName>
    <definedName name="______TT53" localSheetId="5">'[12]Relatório-1ª med.'!#REF!</definedName>
    <definedName name="______TT53" localSheetId="7">'[12]Relatório-1ª med.'!#REF!</definedName>
    <definedName name="______TT53" localSheetId="9">'[12]Relatório-1ª med.'!#REF!</definedName>
    <definedName name="______TT53" localSheetId="11">'[12]Relatório-1ª med.'!#REF!</definedName>
    <definedName name="______TT53" localSheetId="13">'[12]Relatório-1ª med.'!#REF!</definedName>
    <definedName name="______TT53" localSheetId="15">'[12]Relatório-1ª med.'!#REF!</definedName>
    <definedName name="______TT53" localSheetId="17">'[12]Relatório-1ª med.'!#REF!</definedName>
    <definedName name="______TT53" localSheetId="31">'[12]Relatório-1ª med.'!#REF!</definedName>
    <definedName name="______TT53" localSheetId="33">'[12]Relatório-1ª med.'!#REF!</definedName>
    <definedName name="______TT53" localSheetId="35">'[12]Relatório-1ª med.'!#REF!</definedName>
    <definedName name="______TT53" localSheetId="37">'[12]Relatório-1ª med.'!#REF!</definedName>
    <definedName name="______TT53" localSheetId="0">'[12]Relatório-1ª med.'!#REF!</definedName>
    <definedName name="______TT53" localSheetId="24">'[12]Relatório-1ª med.'!#REF!</definedName>
    <definedName name="______TT53">'[12]Relatório-1ª med.'!#REF!</definedName>
    <definedName name="______TT54" localSheetId="2">'[12]Relatório-1ª med.'!#REF!</definedName>
    <definedName name="______TT54" localSheetId="3">'[12]Relatório-1ª med.'!#REF!</definedName>
    <definedName name="______TT54" localSheetId="19">'[12]Relatório-1ª med.'!#REF!</definedName>
    <definedName name="______TT54" localSheetId="5">'[12]Relatório-1ª med.'!#REF!</definedName>
    <definedName name="______TT54" localSheetId="7">'[12]Relatório-1ª med.'!#REF!</definedName>
    <definedName name="______TT54" localSheetId="9">'[12]Relatório-1ª med.'!#REF!</definedName>
    <definedName name="______TT54" localSheetId="11">'[12]Relatório-1ª med.'!#REF!</definedName>
    <definedName name="______TT54" localSheetId="13">'[12]Relatório-1ª med.'!#REF!</definedName>
    <definedName name="______TT54" localSheetId="15">'[12]Relatório-1ª med.'!#REF!</definedName>
    <definedName name="______TT54" localSheetId="17">'[12]Relatório-1ª med.'!#REF!</definedName>
    <definedName name="______TT54" localSheetId="31">'[12]Relatório-1ª med.'!#REF!</definedName>
    <definedName name="______TT54" localSheetId="33">'[12]Relatório-1ª med.'!#REF!</definedName>
    <definedName name="______TT54" localSheetId="35">'[12]Relatório-1ª med.'!#REF!</definedName>
    <definedName name="______TT54" localSheetId="37">'[12]Relatório-1ª med.'!#REF!</definedName>
    <definedName name="______TT54" localSheetId="0">'[12]Relatório-1ª med.'!#REF!</definedName>
    <definedName name="______TT54" localSheetId="24">'[12]Relatório-1ª med.'!#REF!</definedName>
    <definedName name="______TT54">'[12]Relatório-1ª med.'!#REF!</definedName>
    <definedName name="______TT55" localSheetId="2">'[12]Relatório-1ª med.'!#REF!</definedName>
    <definedName name="______TT55" localSheetId="3">'[12]Relatório-1ª med.'!#REF!</definedName>
    <definedName name="______TT55" localSheetId="19">'[12]Relatório-1ª med.'!#REF!</definedName>
    <definedName name="______TT55" localSheetId="5">'[12]Relatório-1ª med.'!#REF!</definedName>
    <definedName name="______TT55" localSheetId="7">'[12]Relatório-1ª med.'!#REF!</definedName>
    <definedName name="______TT55" localSheetId="9">'[12]Relatório-1ª med.'!#REF!</definedName>
    <definedName name="______TT55" localSheetId="11">'[12]Relatório-1ª med.'!#REF!</definedName>
    <definedName name="______TT55" localSheetId="13">'[12]Relatório-1ª med.'!#REF!</definedName>
    <definedName name="______TT55" localSheetId="15">'[12]Relatório-1ª med.'!#REF!</definedName>
    <definedName name="______TT55" localSheetId="17">'[12]Relatório-1ª med.'!#REF!</definedName>
    <definedName name="______TT55" localSheetId="31">'[12]Relatório-1ª med.'!#REF!</definedName>
    <definedName name="______TT55" localSheetId="33">'[12]Relatório-1ª med.'!#REF!</definedName>
    <definedName name="______TT55" localSheetId="35">'[12]Relatório-1ª med.'!#REF!</definedName>
    <definedName name="______TT55" localSheetId="37">'[12]Relatório-1ª med.'!#REF!</definedName>
    <definedName name="______TT55" localSheetId="0">'[12]Relatório-1ª med.'!#REF!</definedName>
    <definedName name="______TT55" localSheetId="24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2">'[12]Relatório-1ª med.'!#REF!</definedName>
    <definedName name="______TT6" localSheetId="3">'[12]Relatório-1ª med.'!#REF!</definedName>
    <definedName name="______TT6" localSheetId="19">'[12]Relatório-1ª med.'!#REF!</definedName>
    <definedName name="______TT6" localSheetId="5">'[12]Relatório-1ª med.'!#REF!</definedName>
    <definedName name="______TT6" localSheetId="7">'[12]Relatório-1ª med.'!#REF!</definedName>
    <definedName name="______TT6" localSheetId="9">'[12]Relatório-1ª med.'!#REF!</definedName>
    <definedName name="______TT6" localSheetId="11">'[12]Relatório-1ª med.'!#REF!</definedName>
    <definedName name="______TT6" localSheetId="13">'[12]Relatório-1ª med.'!#REF!</definedName>
    <definedName name="______TT6" localSheetId="15">'[12]Relatório-1ª med.'!#REF!</definedName>
    <definedName name="______TT6" localSheetId="17">'[12]Relatório-1ª med.'!#REF!</definedName>
    <definedName name="______TT6" localSheetId="31">'[12]Relatório-1ª med.'!#REF!</definedName>
    <definedName name="______TT6" localSheetId="33">'[12]Relatório-1ª med.'!#REF!</definedName>
    <definedName name="______TT6" localSheetId="35">'[12]Relatório-1ª med.'!#REF!</definedName>
    <definedName name="______TT6" localSheetId="37">'[12]Relatório-1ª med.'!#REF!</definedName>
    <definedName name="______TT6" localSheetId="0">'[12]Relatório-1ª med.'!#REF!</definedName>
    <definedName name="______TT6" localSheetId="24">'[12]Relatório-1ª med.'!#REF!</definedName>
    <definedName name="______TT6">'[12]Relatório-1ª med.'!#REF!</definedName>
    <definedName name="______TT60" localSheetId="2">'[12]Relatório-1ª med.'!#REF!</definedName>
    <definedName name="______TT60" localSheetId="3">'[12]Relatório-1ª med.'!#REF!</definedName>
    <definedName name="______TT60" localSheetId="19">'[12]Relatório-1ª med.'!#REF!</definedName>
    <definedName name="______TT60" localSheetId="5">'[12]Relatório-1ª med.'!#REF!</definedName>
    <definedName name="______TT60" localSheetId="7">'[12]Relatório-1ª med.'!#REF!</definedName>
    <definedName name="______TT60" localSheetId="9">'[12]Relatório-1ª med.'!#REF!</definedName>
    <definedName name="______TT60" localSheetId="11">'[12]Relatório-1ª med.'!#REF!</definedName>
    <definedName name="______TT60" localSheetId="13">'[12]Relatório-1ª med.'!#REF!</definedName>
    <definedName name="______TT60" localSheetId="15">'[12]Relatório-1ª med.'!#REF!</definedName>
    <definedName name="______TT60" localSheetId="17">'[12]Relatório-1ª med.'!#REF!</definedName>
    <definedName name="______TT60" localSheetId="31">'[12]Relatório-1ª med.'!#REF!</definedName>
    <definedName name="______TT60" localSheetId="33">'[12]Relatório-1ª med.'!#REF!</definedName>
    <definedName name="______TT60" localSheetId="35">'[12]Relatório-1ª med.'!#REF!</definedName>
    <definedName name="______TT60" localSheetId="37">'[12]Relatório-1ª med.'!#REF!</definedName>
    <definedName name="______TT60" localSheetId="0">'[12]Relatório-1ª med.'!#REF!</definedName>
    <definedName name="______TT60" localSheetId="24">'[12]Relatório-1ª med.'!#REF!</definedName>
    <definedName name="______TT60">'[12]Relatório-1ª med.'!#REF!</definedName>
    <definedName name="______TT61" localSheetId="2">'[12]Relatório-1ª med.'!#REF!</definedName>
    <definedName name="______TT61" localSheetId="3">'[12]Relatório-1ª med.'!#REF!</definedName>
    <definedName name="______TT61" localSheetId="19">'[12]Relatório-1ª med.'!#REF!</definedName>
    <definedName name="______TT61" localSheetId="5">'[12]Relatório-1ª med.'!#REF!</definedName>
    <definedName name="______TT61" localSheetId="7">'[12]Relatório-1ª med.'!#REF!</definedName>
    <definedName name="______TT61" localSheetId="9">'[12]Relatório-1ª med.'!#REF!</definedName>
    <definedName name="______TT61" localSheetId="11">'[12]Relatório-1ª med.'!#REF!</definedName>
    <definedName name="______TT61" localSheetId="13">'[12]Relatório-1ª med.'!#REF!</definedName>
    <definedName name="______TT61" localSheetId="15">'[12]Relatório-1ª med.'!#REF!</definedName>
    <definedName name="______TT61" localSheetId="17">'[12]Relatório-1ª med.'!#REF!</definedName>
    <definedName name="______TT61" localSheetId="31">'[12]Relatório-1ª med.'!#REF!</definedName>
    <definedName name="______TT61" localSheetId="33">'[12]Relatório-1ª med.'!#REF!</definedName>
    <definedName name="______TT61" localSheetId="35">'[12]Relatório-1ª med.'!#REF!</definedName>
    <definedName name="______TT61" localSheetId="37">'[12]Relatório-1ª med.'!#REF!</definedName>
    <definedName name="______TT61" localSheetId="0">'[12]Relatório-1ª med.'!#REF!</definedName>
    <definedName name="______TT61" localSheetId="24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2">'[12]Relatório-1ª med.'!#REF!</definedName>
    <definedName name="______TT69" localSheetId="3">'[12]Relatório-1ª med.'!#REF!</definedName>
    <definedName name="______TT69" localSheetId="19">'[12]Relatório-1ª med.'!#REF!</definedName>
    <definedName name="______TT69" localSheetId="5">'[12]Relatório-1ª med.'!#REF!</definedName>
    <definedName name="______TT69" localSheetId="7">'[12]Relatório-1ª med.'!#REF!</definedName>
    <definedName name="______TT69" localSheetId="9">'[12]Relatório-1ª med.'!#REF!</definedName>
    <definedName name="______TT69" localSheetId="11">'[12]Relatório-1ª med.'!#REF!</definedName>
    <definedName name="______TT69" localSheetId="13">'[12]Relatório-1ª med.'!#REF!</definedName>
    <definedName name="______TT69" localSheetId="15">'[12]Relatório-1ª med.'!#REF!</definedName>
    <definedName name="______TT69" localSheetId="17">'[12]Relatório-1ª med.'!#REF!</definedName>
    <definedName name="______TT69" localSheetId="31">'[12]Relatório-1ª med.'!#REF!</definedName>
    <definedName name="______TT69" localSheetId="33">'[12]Relatório-1ª med.'!#REF!</definedName>
    <definedName name="______TT69" localSheetId="35">'[12]Relatório-1ª med.'!#REF!</definedName>
    <definedName name="______TT69" localSheetId="37">'[12]Relatório-1ª med.'!#REF!</definedName>
    <definedName name="______TT69" localSheetId="0">'[12]Relatório-1ª med.'!#REF!</definedName>
    <definedName name="______TT69" localSheetId="24">'[12]Relatório-1ª med.'!#REF!</definedName>
    <definedName name="______TT69">'[12]Relatório-1ª med.'!#REF!</definedName>
    <definedName name="______TT7" localSheetId="2">'[12]Relatório-1ª med.'!#REF!</definedName>
    <definedName name="______TT7" localSheetId="3">'[12]Relatório-1ª med.'!#REF!</definedName>
    <definedName name="______TT7" localSheetId="19">'[12]Relatório-1ª med.'!#REF!</definedName>
    <definedName name="______TT7" localSheetId="5">'[12]Relatório-1ª med.'!#REF!</definedName>
    <definedName name="______TT7" localSheetId="7">'[12]Relatório-1ª med.'!#REF!</definedName>
    <definedName name="______TT7" localSheetId="9">'[12]Relatório-1ª med.'!#REF!</definedName>
    <definedName name="______TT7" localSheetId="11">'[12]Relatório-1ª med.'!#REF!</definedName>
    <definedName name="______TT7" localSheetId="13">'[12]Relatório-1ª med.'!#REF!</definedName>
    <definedName name="______TT7" localSheetId="15">'[12]Relatório-1ª med.'!#REF!</definedName>
    <definedName name="______TT7" localSheetId="17">'[12]Relatório-1ª med.'!#REF!</definedName>
    <definedName name="______TT7" localSheetId="31">'[12]Relatório-1ª med.'!#REF!</definedName>
    <definedName name="______TT7" localSheetId="33">'[12]Relatório-1ª med.'!#REF!</definedName>
    <definedName name="______TT7" localSheetId="35">'[12]Relatório-1ª med.'!#REF!</definedName>
    <definedName name="______TT7" localSheetId="37">'[12]Relatório-1ª med.'!#REF!</definedName>
    <definedName name="______TT7" localSheetId="0">'[12]Relatório-1ª med.'!#REF!</definedName>
    <definedName name="______TT7" localSheetId="24">'[12]Relatório-1ª med.'!#REF!</definedName>
    <definedName name="______TT7">'[12]Relatório-1ª med.'!#REF!</definedName>
    <definedName name="______TT70" localSheetId="2">'[12]Relatório-1ª med.'!#REF!</definedName>
    <definedName name="______TT70" localSheetId="3">'[12]Relatório-1ª med.'!#REF!</definedName>
    <definedName name="______TT70" localSheetId="19">'[12]Relatório-1ª med.'!#REF!</definedName>
    <definedName name="______TT70" localSheetId="5">'[12]Relatório-1ª med.'!#REF!</definedName>
    <definedName name="______TT70" localSheetId="7">'[12]Relatório-1ª med.'!#REF!</definedName>
    <definedName name="______TT70" localSheetId="9">'[12]Relatório-1ª med.'!#REF!</definedName>
    <definedName name="______TT70" localSheetId="11">'[12]Relatório-1ª med.'!#REF!</definedName>
    <definedName name="______TT70" localSheetId="13">'[12]Relatório-1ª med.'!#REF!</definedName>
    <definedName name="______TT70" localSheetId="15">'[12]Relatório-1ª med.'!#REF!</definedName>
    <definedName name="______TT70" localSheetId="17">'[12]Relatório-1ª med.'!#REF!</definedName>
    <definedName name="______TT70" localSheetId="31">'[12]Relatório-1ª med.'!#REF!</definedName>
    <definedName name="______TT70" localSheetId="33">'[12]Relatório-1ª med.'!#REF!</definedName>
    <definedName name="______TT70" localSheetId="35">'[12]Relatório-1ª med.'!#REF!</definedName>
    <definedName name="______TT70" localSheetId="37">'[12]Relatório-1ª med.'!#REF!</definedName>
    <definedName name="______TT70" localSheetId="0">'[12]Relatório-1ª med.'!#REF!</definedName>
    <definedName name="______TT70" localSheetId="24">'[12]Relatório-1ª med.'!#REF!</definedName>
    <definedName name="______TT70">'[12]Relatório-1ª med.'!#REF!</definedName>
    <definedName name="______TT71" localSheetId="2">'[12]Relatório-1ª med.'!#REF!</definedName>
    <definedName name="______TT71" localSheetId="3">'[12]Relatório-1ª med.'!#REF!</definedName>
    <definedName name="______TT71" localSheetId="19">'[12]Relatório-1ª med.'!#REF!</definedName>
    <definedName name="______TT71" localSheetId="5">'[12]Relatório-1ª med.'!#REF!</definedName>
    <definedName name="______TT71" localSheetId="7">'[12]Relatório-1ª med.'!#REF!</definedName>
    <definedName name="______TT71" localSheetId="9">'[12]Relatório-1ª med.'!#REF!</definedName>
    <definedName name="______TT71" localSheetId="11">'[12]Relatório-1ª med.'!#REF!</definedName>
    <definedName name="______TT71" localSheetId="13">'[12]Relatório-1ª med.'!#REF!</definedName>
    <definedName name="______TT71" localSheetId="15">'[12]Relatório-1ª med.'!#REF!</definedName>
    <definedName name="______TT71" localSheetId="17">'[12]Relatório-1ª med.'!#REF!</definedName>
    <definedName name="______TT71" localSheetId="31">'[12]Relatório-1ª med.'!#REF!</definedName>
    <definedName name="______TT71" localSheetId="33">'[12]Relatório-1ª med.'!#REF!</definedName>
    <definedName name="______TT71" localSheetId="35">'[12]Relatório-1ª med.'!#REF!</definedName>
    <definedName name="______TT71" localSheetId="37">'[12]Relatório-1ª med.'!#REF!</definedName>
    <definedName name="______TT71" localSheetId="0">'[12]Relatório-1ª med.'!#REF!</definedName>
    <definedName name="______TT71" localSheetId="24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2">'[12]Relatório-1ª med.'!#REF!</definedName>
    <definedName name="______TT74" localSheetId="3">'[12]Relatório-1ª med.'!#REF!</definedName>
    <definedName name="______TT74" localSheetId="19">'[12]Relatório-1ª med.'!#REF!</definedName>
    <definedName name="______TT74" localSheetId="5">'[12]Relatório-1ª med.'!#REF!</definedName>
    <definedName name="______TT74" localSheetId="7">'[12]Relatório-1ª med.'!#REF!</definedName>
    <definedName name="______TT74" localSheetId="9">'[12]Relatório-1ª med.'!#REF!</definedName>
    <definedName name="______TT74" localSheetId="11">'[12]Relatório-1ª med.'!#REF!</definedName>
    <definedName name="______TT74" localSheetId="13">'[12]Relatório-1ª med.'!#REF!</definedName>
    <definedName name="______TT74" localSheetId="15">'[12]Relatório-1ª med.'!#REF!</definedName>
    <definedName name="______TT74" localSheetId="17">'[12]Relatório-1ª med.'!#REF!</definedName>
    <definedName name="______TT74" localSheetId="31">'[12]Relatório-1ª med.'!#REF!</definedName>
    <definedName name="______TT74" localSheetId="33">'[12]Relatório-1ª med.'!#REF!</definedName>
    <definedName name="______TT74" localSheetId="35">'[12]Relatório-1ª med.'!#REF!</definedName>
    <definedName name="______TT74" localSheetId="37">'[12]Relatório-1ª med.'!#REF!</definedName>
    <definedName name="______TT74" localSheetId="0">'[12]Relatório-1ª med.'!#REF!</definedName>
    <definedName name="______TT74" localSheetId="24">'[12]Relatório-1ª med.'!#REF!</definedName>
    <definedName name="______TT74">'[12]Relatório-1ª med.'!#REF!</definedName>
    <definedName name="______TT75" localSheetId="2">'[12]Relatório-1ª med.'!#REF!</definedName>
    <definedName name="______TT75" localSheetId="3">'[12]Relatório-1ª med.'!#REF!</definedName>
    <definedName name="______TT75" localSheetId="19">'[12]Relatório-1ª med.'!#REF!</definedName>
    <definedName name="______TT75" localSheetId="5">'[12]Relatório-1ª med.'!#REF!</definedName>
    <definedName name="______TT75" localSheetId="7">'[12]Relatório-1ª med.'!#REF!</definedName>
    <definedName name="______TT75" localSheetId="9">'[12]Relatório-1ª med.'!#REF!</definedName>
    <definedName name="______TT75" localSheetId="11">'[12]Relatório-1ª med.'!#REF!</definedName>
    <definedName name="______TT75" localSheetId="13">'[12]Relatório-1ª med.'!#REF!</definedName>
    <definedName name="______TT75" localSheetId="15">'[12]Relatório-1ª med.'!#REF!</definedName>
    <definedName name="______TT75" localSheetId="17">'[12]Relatório-1ª med.'!#REF!</definedName>
    <definedName name="______TT75" localSheetId="31">'[12]Relatório-1ª med.'!#REF!</definedName>
    <definedName name="______TT75" localSheetId="33">'[12]Relatório-1ª med.'!#REF!</definedName>
    <definedName name="______TT75" localSheetId="35">'[12]Relatório-1ª med.'!#REF!</definedName>
    <definedName name="______TT75" localSheetId="37">'[12]Relatório-1ª med.'!#REF!</definedName>
    <definedName name="______TT75" localSheetId="0">'[12]Relatório-1ª med.'!#REF!</definedName>
    <definedName name="______TT75" localSheetId="24">'[12]Relatório-1ª med.'!#REF!</definedName>
    <definedName name="______TT75">'[12]Relatório-1ª med.'!#REF!</definedName>
    <definedName name="______TT76" localSheetId="2">'[12]Relatório-1ª med.'!#REF!</definedName>
    <definedName name="______TT76" localSheetId="3">'[12]Relatório-1ª med.'!#REF!</definedName>
    <definedName name="______TT76" localSheetId="19">'[12]Relatório-1ª med.'!#REF!</definedName>
    <definedName name="______TT76" localSheetId="5">'[12]Relatório-1ª med.'!#REF!</definedName>
    <definedName name="______TT76" localSheetId="7">'[12]Relatório-1ª med.'!#REF!</definedName>
    <definedName name="______TT76" localSheetId="9">'[12]Relatório-1ª med.'!#REF!</definedName>
    <definedName name="______TT76" localSheetId="11">'[12]Relatório-1ª med.'!#REF!</definedName>
    <definedName name="______TT76" localSheetId="13">'[12]Relatório-1ª med.'!#REF!</definedName>
    <definedName name="______TT76" localSheetId="15">'[12]Relatório-1ª med.'!#REF!</definedName>
    <definedName name="______TT76" localSheetId="17">'[12]Relatório-1ª med.'!#REF!</definedName>
    <definedName name="______TT76" localSheetId="31">'[12]Relatório-1ª med.'!#REF!</definedName>
    <definedName name="______TT76" localSheetId="33">'[12]Relatório-1ª med.'!#REF!</definedName>
    <definedName name="______TT76" localSheetId="35">'[12]Relatório-1ª med.'!#REF!</definedName>
    <definedName name="______TT76" localSheetId="37">'[12]Relatório-1ª med.'!#REF!</definedName>
    <definedName name="______TT76" localSheetId="0">'[12]Relatório-1ª med.'!#REF!</definedName>
    <definedName name="______TT76" localSheetId="24">'[12]Relatório-1ª med.'!#REF!</definedName>
    <definedName name="______TT76">'[12]Relatório-1ª med.'!#REF!</definedName>
    <definedName name="______TT77" localSheetId="2">'[12]Relatório-1ª med.'!#REF!</definedName>
    <definedName name="______TT77" localSheetId="3">'[12]Relatório-1ª med.'!#REF!</definedName>
    <definedName name="______TT77" localSheetId="19">'[12]Relatório-1ª med.'!#REF!</definedName>
    <definedName name="______TT77" localSheetId="5">'[12]Relatório-1ª med.'!#REF!</definedName>
    <definedName name="______TT77" localSheetId="7">'[12]Relatório-1ª med.'!#REF!</definedName>
    <definedName name="______TT77" localSheetId="9">'[12]Relatório-1ª med.'!#REF!</definedName>
    <definedName name="______TT77" localSheetId="11">'[12]Relatório-1ª med.'!#REF!</definedName>
    <definedName name="______TT77" localSheetId="13">'[12]Relatório-1ª med.'!#REF!</definedName>
    <definedName name="______TT77" localSheetId="15">'[12]Relatório-1ª med.'!#REF!</definedName>
    <definedName name="______TT77" localSheetId="17">'[12]Relatório-1ª med.'!#REF!</definedName>
    <definedName name="______TT77" localSheetId="31">'[12]Relatório-1ª med.'!#REF!</definedName>
    <definedName name="______TT77" localSheetId="33">'[12]Relatório-1ª med.'!#REF!</definedName>
    <definedName name="______TT77" localSheetId="35">'[12]Relatório-1ª med.'!#REF!</definedName>
    <definedName name="______TT77" localSheetId="37">'[12]Relatório-1ª med.'!#REF!</definedName>
    <definedName name="______TT77" localSheetId="0">'[12]Relatório-1ª med.'!#REF!</definedName>
    <definedName name="______TT77" localSheetId="24">'[12]Relatório-1ª med.'!#REF!</definedName>
    <definedName name="______TT77">'[12]Relatório-1ª med.'!#REF!</definedName>
    <definedName name="______TT78" localSheetId="2">'[12]Relatório-1ª med.'!#REF!</definedName>
    <definedName name="______TT78" localSheetId="3">'[12]Relatório-1ª med.'!#REF!</definedName>
    <definedName name="______TT78" localSheetId="19">'[12]Relatório-1ª med.'!#REF!</definedName>
    <definedName name="______TT78" localSheetId="5">'[12]Relatório-1ª med.'!#REF!</definedName>
    <definedName name="______TT78" localSheetId="7">'[12]Relatório-1ª med.'!#REF!</definedName>
    <definedName name="______TT78" localSheetId="9">'[12]Relatório-1ª med.'!#REF!</definedName>
    <definedName name="______TT78" localSheetId="11">'[12]Relatório-1ª med.'!#REF!</definedName>
    <definedName name="______TT78" localSheetId="13">'[12]Relatório-1ª med.'!#REF!</definedName>
    <definedName name="______TT78" localSheetId="15">'[12]Relatório-1ª med.'!#REF!</definedName>
    <definedName name="______TT78" localSheetId="17">'[12]Relatório-1ª med.'!#REF!</definedName>
    <definedName name="______TT78" localSheetId="31">'[12]Relatório-1ª med.'!#REF!</definedName>
    <definedName name="______TT78" localSheetId="33">'[12]Relatório-1ª med.'!#REF!</definedName>
    <definedName name="______TT78" localSheetId="35">'[12]Relatório-1ª med.'!#REF!</definedName>
    <definedName name="______TT78" localSheetId="37">'[12]Relatório-1ª med.'!#REF!</definedName>
    <definedName name="______TT78" localSheetId="0">'[12]Relatório-1ª med.'!#REF!</definedName>
    <definedName name="______TT78" localSheetId="24">'[12]Relatório-1ª med.'!#REF!</definedName>
    <definedName name="______TT78">'[12]Relatório-1ª med.'!#REF!</definedName>
    <definedName name="______TT79" localSheetId="2">'[12]Relatório-1ª med.'!#REF!</definedName>
    <definedName name="______TT79" localSheetId="3">'[12]Relatório-1ª med.'!#REF!</definedName>
    <definedName name="______TT79" localSheetId="19">'[12]Relatório-1ª med.'!#REF!</definedName>
    <definedName name="______TT79" localSheetId="5">'[12]Relatório-1ª med.'!#REF!</definedName>
    <definedName name="______TT79" localSheetId="7">'[12]Relatório-1ª med.'!#REF!</definedName>
    <definedName name="______TT79" localSheetId="9">'[12]Relatório-1ª med.'!#REF!</definedName>
    <definedName name="______TT79" localSheetId="11">'[12]Relatório-1ª med.'!#REF!</definedName>
    <definedName name="______TT79" localSheetId="13">'[12]Relatório-1ª med.'!#REF!</definedName>
    <definedName name="______TT79" localSheetId="15">'[12]Relatório-1ª med.'!#REF!</definedName>
    <definedName name="______TT79" localSheetId="17">'[12]Relatório-1ª med.'!#REF!</definedName>
    <definedName name="______TT79" localSheetId="31">'[12]Relatório-1ª med.'!#REF!</definedName>
    <definedName name="______TT79" localSheetId="33">'[12]Relatório-1ª med.'!#REF!</definedName>
    <definedName name="______TT79" localSheetId="35">'[12]Relatório-1ª med.'!#REF!</definedName>
    <definedName name="______TT79" localSheetId="37">'[12]Relatório-1ª med.'!#REF!</definedName>
    <definedName name="______TT79" localSheetId="0">'[12]Relatório-1ª med.'!#REF!</definedName>
    <definedName name="______TT79" localSheetId="24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2">'[12]Relatório-1ª med.'!#REF!</definedName>
    <definedName name="______TT94" localSheetId="3">'[12]Relatório-1ª med.'!#REF!</definedName>
    <definedName name="______TT94" localSheetId="19">'[12]Relatório-1ª med.'!#REF!</definedName>
    <definedName name="______TT94" localSheetId="5">'[12]Relatório-1ª med.'!#REF!</definedName>
    <definedName name="______TT94" localSheetId="7">'[12]Relatório-1ª med.'!#REF!</definedName>
    <definedName name="______TT94" localSheetId="9">'[12]Relatório-1ª med.'!#REF!</definedName>
    <definedName name="______TT94" localSheetId="11">'[12]Relatório-1ª med.'!#REF!</definedName>
    <definedName name="______TT94" localSheetId="13">'[12]Relatório-1ª med.'!#REF!</definedName>
    <definedName name="______TT94" localSheetId="15">'[12]Relatório-1ª med.'!#REF!</definedName>
    <definedName name="______TT94" localSheetId="17">'[12]Relatório-1ª med.'!#REF!</definedName>
    <definedName name="______TT94" localSheetId="31">'[12]Relatório-1ª med.'!#REF!</definedName>
    <definedName name="______TT94" localSheetId="33">'[12]Relatório-1ª med.'!#REF!</definedName>
    <definedName name="______TT94" localSheetId="35">'[12]Relatório-1ª med.'!#REF!</definedName>
    <definedName name="______TT94" localSheetId="37">'[12]Relatório-1ª med.'!#REF!</definedName>
    <definedName name="______TT94" localSheetId="0">'[12]Relatório-1ª med.'!#REF!</definedName>
    <definedName name="______TT94" localSheetId="24">'[12]Relatório-1ª med.'!#REF!</definedName>
    <definedName name="______TT94">'[12]Relatório-1ª med.'!#REF!</definedName>
    <definedName name="______TT95" localSheetId="2">'[12]Relatório-1ª med.'!#REF!</definedName>
    <definedName name="______TT95" localSheetId="3">'[12]Relatório-1ª med.'!#REF!</definedName>
    <definedName name="______TT95" localSheetId="19">'[12]Relatório-1ª med.'!#REF!</definedName>
    <definedName name="______TT95" localSheetId="5">'[12]Relatório-1ª med.'!#REF!</definedName>
    <definedName name="______TT95" localSheetId="7">'[12]Relatório-1ª med.'!#REF!</definedName>
    <definedName name="______TT95" localSheetId="9">'[12]Relatório-1ª med.'!#REF!</definedName>
    <definedName name="______TT95" localSheetId="11">'[12]Relatório-1ª med.'!#REF!</definedName>
    <definedName name="______TT95" localSheetId="13">'[12]Relatório-1ª med.'!#REF!</definedName>
    <definedName name="______TT95" localSheetId="15">'[12]Relatório-1ª med.'!#REF!</definedName>
    <definedName name="______TT95" localSheetId="17">'[12]Relatório-1ª med.'!#REF!</definedName>
    <definedName name="______TT95" localSheetId="31">'[12]Relatório-1ª med.'!#REF!</definedName>
    <definedName name="______TT95" localSheetId="33">'[12]Relatório-1ª med.'!#REF!</definedName>
    <definedName name="______TT95" localSheetId="35">'[12]Relatório-1ª med.'!#REF!</definedName>
    <definedName name="______TT95" localSheetId="37">'[12]Relatório-1ª med.'!#REF!</definedName>
    <definedName name="______TT95" localSheetId="0">'[12]Relatório-1ª med.'!#REF!</definedName>
    <definedName name="______TT95" localSheetId="24">'[12]Relatório-1ª med.'!#REF!</definedName>
    <definedName name="______TT95">'[12]Relatório-1ª med.'!#REF!</definedName>
    <definedName name="______TT96">[13]RELATÓRIO!$D$510</definedName>
    <definedName name="______TT97" localSheetId="2">'[12]Relatório-1ª med.'!#REF!</definedName>
    <definedName name="______TT97" localSheetId="3">'[12]Relatório-1ª med.'!#REF!</definedName>
    <definedName name="______TT97" localSheetId="19">'[12]Relatório-1ª med.'!#REF!</definedName>
    <definedName name="______TT97" localSheetId="5">'[12]Relatório-1ª med.'!#REF!</definedName>
    <definedName name="______TT97" localSheetId="7">'[12]Relatório-1ª med.'!#REF!</definedName>
    <definedName name="______TT97" localSheetId="9">'[12]Relatório-1ª med.'!#REF!</definedName>
    <definedName name="______TT97" localSheetId="11">'[12]Relatório-1ª med.'!#REF!</definedName>
    <definedName name="______TT97" localSheetId="13">'[12]Relatório-1ª med.'!#REF!</definedName>
    <definedName name="______TT97" localSheetId="15">'[12]Relatório-1ª med.'!#REF!</definedName>
    <definedName name="______TT97" localSheetId="17">'[12]Relatório-1ª med.'!#REF!</definedName>
    <definedName name="______TT97" localSheetId="31">'[12]Relatório-1ª med.'!#REF!</definedName>
    <definedName name="______TT97" localSheetId="33">'[12]Relatório-1ª med.'!#REF!</definedName>
    <definedName name="______TT97" localSheetId="35">'[12]Relatório-1ª med.'!#REF!</definedName>
    <definedName name="______TT97" localSheetId="37">'[12]Relatório-1ª med.'!#REF!</definedName>
    <definedName name="______TT97" localSheetId="0">'[12]Relatório-1ª med.'!#REF!</definedName>
    <definedName name="______TT97" localSheetId="24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hidden="1">{#N/A,#N/A,FALSE,"MO (2)"}</definedName>
    <definedName name="_____cab1" localSheetId="2">#REF!</definedName>
    <definedName name="_____cab1" localSheetId="3">#REF!</definedName>
    <definedName name="_____cab1" localSheetId="19">#REF!</definedName>
    <definedName name="_____cab1" localSheetId="5">#REF!</definedName>
    <definedName name="_____cab1" localSheetId="7">#REF!</definedName>
    <definedName name="_____cab1" localSheetId="9">#REF!</definedName>
    <definedName name="_____cab1" localSheetId="11">#REF!</definedName>
    <definedName name="_____cab1" localSheetId="13">#REF!</definedName>
    <definedName name="_____cab1" localSheetId="15">#REF!</definedName>
    <definedName name="_____cab1" localSheetId="17">#REF!</definedName>
    <definedName name="_____cab1" localSheetId="31">#REF!</definedName>
    <definedName name="_____cab1" localSheetId="33">#REF!</definedName>
    <definedName name="_____cab1" localSheetId="35">#REF!</definedName>
    <definedName name="_____cab1" localSheetId="37">#REF!</definedName>
    <definedName name="_____cab1" localSheetId="0">#REF!</definedName>
    <definedName name="_____cab1" localSheetId="24">#REF!</definedName>
    <definedName name="_____cab1">#REF!</definedName>
    <definedName name="_____emp2" localSheetId="31">#REF!</definedName>
    <definedName name="_____emp2" localSheetId="33">#REF!</definedName>
    <definedName name="_____emp2" localSheetId="35">#REF!</definedName>
    <definedName name="_____emp2" localSheetId="37">#REF!</definedName>
    <definedName name="_____emp2">#REF!</definedName>
    <definedName name="_____ind100" localSheetId="31">#REF!</definedName>
    <definedName name="_____ind100" localSheetId="33">#REF!</definedName>
    <definedName name="_____ind100" localSheetId="35">#REF!</definedName>
    <definedName name="_____ind100" localSheetId="37">#REF!</definedName>
    <definedName name="_____ind100">#REF!</definedName>
    <definedName name="_____JAZ1" localSheetId="2">#REF!</definedName>
    <definedName name="_____JAZ1" localSheetId="3">#REF!</definedName>
    <definedName name="_____JAZ1" localSheetId="19">#REF!</definedName>
    <definedName name="_____JAZ1" localSheetId="5">#REF!</definedName>
    <definedName name="_____JAZ1" localSheetId="7">#REF!</definedName>
    <definedName name="_____JAZ1" localSheetId="9">#REF!</definedName>
    <definedName name="_____JAZ1" localSheetId="11">#REF!</definedName>
    <definedName name="_____JAZ1" localSheetId="13">#REF!</definedName>
    <definedName name="_____JAZ1" localSheetId="15">#REF!</definedName>
    <definedName name="_____JAZ1" localSheetId="17">#REF!</definedName>
    <definedName name="_____JAZ1" localSheetId="31">#REF!</definedName>
    <definedName name="_____JAZ1" localSheetId="33">#REF!</definedName>
    <definedName name="_____JAZ1" localSheetId="35">#REF!</definedName>
    <definedName name="_____JAZ1" localSheetId="37">#REF!</definedName>
    <definedName name="_____JAZ1" localSheetId="0">#REF!</definedName>
    <definedName name="_____JAZ1" localSheetId="24">#REF!</definedName>
    <definedName name="_____JAZ1">#REF!</definedName>
    <definedName name="_____JAZ11" localSheetId="2">#REF!</definedName>
    <definedName name="_____JAZ11" localSheetId="3">#REF!</definedName>
    <definedName name="_____JAZ11" localSheetId="19">#REF!</definedName>
    <definedName name="_____JAZ11" localSheetId="5">#REF!</definedName>
    <definedName name="_____JAZ11" localSheetId="7">#REF!</definedName>
    <definedName name="_____JAZ11" localSheetId="9">#REF!</definedName>
    <definedName name="_____JAZ11" localSheetId="11">#REF!</definedName>
    <definedName name="_____JAZ11" localSheetId="13">#REF!</definedName>
    <definedName name="_____JAZ11" localSheetId="15">#REF!</definedName>
    <definedName name="_____JAZ11" localSheetId="17">#REF!</definedName>
    <definedName name="_____JAZ11" localSheetId="31">#REF!</definedName>
    <definedName name="_____JAZ11" localSheetId="33">#REF!</definedName>
    <definedName name="_____JAZ11" localSheetId="35">#REF!</definedName>
    <definedName name="_____JAZ11" localSheetId="37">#REF!</definedName>
    <definedName name="_____JAZ11" localSheetId="0">#REF!</definedName>
    <definedName name="_____JAZ11" localSheetId="24">#REF!</definedName>
    <definedName name="_____JAZ11">#REF!</definedName>
    <definedName name="_____JAZ2" localSheetId="2">#REF!</definedName>
    <definedName name="_____JAZ2" localSheetId="3">#REF!</definedName>
    <definedName name="_____JAZ2" localSheetId="19">#REF!</definedName>
    <definedName name="_____JAZ2" localSheetId="5">#REF!</definedName>
    <definedName name="_____JAZ2" localSheetId="7">#REF!</definedName>
    <definedName name="_____JAZ2" localSheetId="9">#REF!</definedName>
    <definedName name="_____JAZ2" localSheetId="11">#REF!</definedName>
    <definedName name="_____JAZ2" localSheetId="13">#REF!</definedName>
    <definedName name="_____JAZ2" localSheetId="15">#REF!</definedName>
    <definedName name="_____JAZ2" localSheetId="17">#REF!</definedName>
    <definedName name="_____JAZ2" localSheetId="31">#REF!</definedName>
    <definedName name="_____JAZ2" localSheetId="33">#REF!</definedName>
    <definedName name="_____JAZ2" localSheetId="35">#REF!</definedName>
    <definedName name="_____JAZ2" localSheetId="37">#REF!</definedName>
    <definedName name="_____JAZ2" localSheetId="0">#REF!</definedName>
    <definedName name="_____JAZ2" localSheetId="24">#REF!</definedName>
    <definedName name="_____JAZ2">#REF!</definedName>
    <definedName name="_____JAZ22" localSheetId="2">#REF!</definedName>
    <definedName name="_____JAZ22" localSheetId="3">#REF!</definedName>
    <definedName name="_____JAZ22" localSheetId="19">#REF!</definedName>
    <definedName name="_____JAZ22" localSheetId="5">#REF!</definedName>
    <definedName name="_____JAZ22" localSheetId="7">#REF!</definedName>
    <definedName name="_____JAZ22" localSheetId="9">#REF!</definedName>
    <definedName name="_____JAZ22" localSheetId="11">#REF!</definedName>
    <definedName name="_____JAZ22" localSheetId="13">#REF!</definedName>
    <definedName name="_____JAZ22" localSheetId="15">#REF!</definedName>
    <definedName name="_____JAZ22" localSheetId="17">#REF!</definedName>
    <definedName name="_____JAZ22" localSheetId="31">#REF!</definedName>
    <definedName name="_____JAZ22" localSheetId="33">#REF!</definedName>
    <definedName name="_____JAZ22" localSheetId="35">#REF!</definedName>
    <definedName name="_____JAZ22" localSheetId="37">#REF!</definedName>
    <definedName name="_____JAZ22" localSheetId="0">#REF!</definedName>
    <definedName name="_____JAZ22" localSheetId="24">#REF!</definedName>
    <definedName name="_____JAZ22">#REF!</definedName>
    <definedName name="_____JAZ3" localSheetId="2">#REF!</definedName>
    <definedName name="_____JAZ3" localSheetId="3">#REF!</definedName>
    <definedName name="_____JAZ3" localSheetId="19">#REF!</definedName>
    <definedName name="_____JAZ3" localSheetId="5">#REF!</definedName>
    <definedName name="_____JAZ3" localSheetId="7">#REF!</definedName>
    <definedName name="_____JAZ3" localSheetId="9">#REF!</definedName>
    <definedName name="_____JAZ3" localSheetId="11">#REF!</definedName>
    <definedName name="_____JAZ3" localSheetId="13">#REF!</definedName>
    <definedName name="_____JAZ3" localSheetId="15">#REF!</definedName>
    <definedName name="_____JAZ3" localSheetId="17">#REF!</definedName>
    <definedName name="_____JAZ3" localSheetId="31">#REF!</definedName>
    <definedName name="_____JAZ3" localSheetId="33">#REF!</definedName>
    <definedName name="_____JAZ3" localSheetId="35">#REF!</definedName>
    <definedName name="_____JAZ3" localSheetId="37">#REF!</definedName>
    <definedName name="_____JAZ3" localSheetId="0">#REF!</definedName>
    <definedName name="_____JAZ3" localSheetId="24">#REF!</definedName>
    <definedName name="_____JAZ3">#REF!</definedName>
    <definedName name="_____JAZ33" localSheetId="2">#REF!</definedName>
    <definedName name="_____JAZ33" localSheetId="3">#REF!</definedName>
    <definedName name="_____JAZ33" localSheetId="19">#REF!</definedName>
    <definedName name="_____JAZ33" localSheetId="5">#REF!</definedName>
    <definedName name="_____JAZ33" localSheetId="7">#REF!</definedName>
    <definedName name="_____JAZ33" localSheetId="9">#REF!</definedName>
    <definedName name="_____JAZ33" localSheetId="11">#REF!</definedName>
    <definedName name="_____JAZ33" localSheetId="13">#REF!</definedName>
    <definedName name="_____JAZ33" localSheetId="15">#REF!</definedName>
    <definedName name="_____JAZ33" localSheetId="17">#REF!</definedName>
    <definedName name="_____JAZ33" localSheetId="31">#REF!</definedName>
    <definedName name="_____JAZ33" localSheetId="33">#REF!</definedName>
    <definedName name="_____JAZ33" localSheetId="35">#REF!</definedName>
    <definedName name="_____JAZ33" localSheetId="37">#REF!</definedName>
    <definedName name="_____JAZ33" localSheetId="0">#REF!</definedName>
    <definedName name="_____JAZ33" localSheetId="24">#REF!</definedName>
    <definedName name="_____JAZ33">#REF!</definedName>
    <definedName name="_____KM406407" localSheetId="31">#REF!</definedName>
    <definedName name="_____KM406407" localSheetId="33">#REF!</definedName>
    <definedName name="_____KM406407" localSheetId="35">#REF!</definedName>
    <definedName name="_____KM406407" localSheetId="37">#REF!</definedName>
    <definedName name="_____KM406407">#REF!</definedName>
    <definedName name="_____LAG2">[18]SERVIÇOS!$G$26</definedName>
    <definedName name="_____mem2" localSheetId="31">#REF!</definedName>
    <definedName name="_____mem2" localSheetId="33">#REF!</definedName>
    <definedName name="_____mem2" localSheetId="35">#REF!</definedName>
    <definedName name="_____mem2" localSheetId="37">#REF!</definedName>
    <definedName name="_____mem2">#REF!</definedName>
    <definedName name="_____oac2" localSheetId="31">#REF!</definedName>
    <definedName name="_____oac2" localSheetId="33">#REF!</definedName>
    <definedName name="_____oac2" localSheetId="35">#REF!</definedName>
    <definedName name="_____oac2" localSheetId="37">#REF!</definedName>
    <definedName name="_____oac2">#REF!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2">#REF!</definedName>
    <definedName name="_____PL1" localSheetId="3">#REF!</definedName>
    <definedName name="_____PL1" localSheetId="19">#REF!</definedName>
    <definedName name="_____PL1" localSheetId="5">#REF!</definedName>
    <definedName name="_____PL1" localSheetId="7">#REF!</definedName>
    <definedName name="_____PL1" localSheetId="9">#REF!</definedName>
    <definedName name="_____PL1" localSheetId="11">#REF!</definedName>
    <definedName name="_____PL1" localSheetId="13">#REF!</definedName>
    <definedName name="_____PL1" localSheetId="15">#REF!</definedName>
    <definedName name="_____PL1" localSheetId="17">#REF!</definedName>
    <definedName name="_____PL1" localSheetId="31">#REF!</definedName>
    <definedName name="_____PL1" localSheetId="33">#REF!</definedName>
    <definedName name="_____PL1" localSheetId="35">#REF!</definedName>
    <definedName name="_____PL1" localSheetId="37">#REF!</definedName>
    <definedName name="_____PL1" localSheetId="0">#REF!</definedName>
    <definedName name="_____PL1" localSheetId="24">#REF!</definedName>
    <definedName name="_____PL1">#REF!</definedName>
    <definedName name="_____r" localSheetId="31">#REF!</definedName>
    <definedName name="_____r" localSheetId="33">#REF!</definedName>
    <definedName name="_____r" localSheetId="35">#REF!</definedName>
    <definedName name="_____r" localSheetId="37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2">#REF!</definedName>
    <definedName name="_____RET1" localSheetId="3">#REF!</definedName>
    <definedName name="_____RET1" localSheetId="19">#REF!</definedName>
    <definedName name="_____RET1" localSheetId="5">#REF!</definedName>
    <definedName name="_____RET1" localSheetId="7">#REF!</definedName>
    <definedName name="_____RET1" localSheetId="9">#REF!</definedName>
    <definedName name="_____RET1" localSheetId="11">#REF!</definedName>
    <definedName name="_____RET1" localSheetId="13">#REF!</definedName>
    <definedName name="_____RET1" localSheetId="15">#REF!</definedName>
    <definedName name="_____RET1" localSheetId="17">#REF!</definedName>
    <definedName name="_____RET1" localSheetId="31">#REF!</definedName>
    <definedName name="_____RET1" localSheetId="33">#REF!</definedName>
    <definedName name="_____RET1" localSheetId="35">#REF!</definedName>
    <definedName name="_____RET1" localSheetId="37">#REF!</definedName>
    <definedName name="_____RET1" localSheetId="0">#REF!</definedName>
    <definedName name="_____RET1" localSheetId="24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31">#REF!</definedName>
    <definedName name="_____tsd4" localSheetId="33">#REF!</definedName>
    <definedName name="_____tsd4" localSheetId="35">#REF!</definedName>
    <definedName name="_____tsd4" localSheetId="37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2">'[12]Relatório-1ª med.'!#REF!</definedName>
    <definedName name="_____TT102" localSheetId="3">'[12]Relatório-1ª med.'!#REF!</definedName>
    <definedName name="_____TT102" localSheetId="19">'[12]Relatório-1ª med.'!#REF!</definedName>
    <definedName name="_____TT102" localSheetId="5">'[12]Relatório-1ª med.'!#REF!</definedName>
    <definedName name="_____TT102" localSheetId="7">'[12]Relatório-1ª med.'!#REF!</definedName>
    <definedName name="_____TT102" localSheetId="9">'[12]Relatório-1ª med.'!#REF!</definedName>
    <definedName name="_____TT102" localSheetId="11">'[12]Relatório-1ª med.'!#REF!</definedName>
    <definedName name="_____TT102" localSheetId="13">'[12]Relatório-1ª med.'!#REF!</definedName>
    <definedName name="_____TT102" localSheetId="15">'[12]Relatório-1ª med.'!#REF!</definedName>
    <definedName name="_____TT102" localSheetId="17">'[12]Relatório-1ª med.'!#REF!</definedName>
    <definedName name="_____TT102" localSheetId="31">'[12]Relatório-1ª med.'!#REF!</definedName>
    <definedName name="_____TT102" localSheetId="33">'[12]Relatório-1ª med.'!#REF!</definedName>
    <definedName name="_____TT102" localSheetId="35">'[12]Relatório-1ª med.'!#REF!</definedName>
    <definedName name="_____TT102" localSheetId="37">'[12]Relatório-1ª med.'!#REF!</definedName>
    <definedName name="_____TT102" localSheetId="0">'[12]Relatório-1ª med.'!#REF!</definedName>
    <definedName name="_____TT102" localSheetId="24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2">'[12]Relatório-1ª med.'!#REF!</definedName>
    <definedName name="_____TT107" localSheetId="3">'[12]Relatório-1ª med.'!#REF!</definedName>
    <definedName name="_____TT107" localSheetId="19">'[12]Relatório-1ª med.'!#REF!</definedName>
    <definedName name="_____TT107" localSheetId="5">'[12]Relatório-1ª med.'!#REF!</definedName>
    <definedName name="_____TT107" localSheetId="7">'[12]Relatório-1ª med.'!#REF!</definedName>
    <definedName name="_____TT107" localSheetId="9">'[12]Relatório-1ª med.'!#REF!</definedName>
    <definedName name="_____TT107" localSheetId="11">'[12]Relatório-1ª med.'!#REF!</definedName>
    <definedName name="_____TT107" localSheetId="13">'[12]Relatório-1ª med.'!#REF!</definedName>
    <definedName name="_____TT107" localSheetId="15">'[12]Relatório-1ª med.'!#REF!</definedName>
    <definedName name="_____TT107" localSheetId="17">'[12]Relatório-1ª med.'!#REF!</definedName>
    <definedName name="_____TT107" localSheetId="31">'[12]Relatório-1ª med.'!#REF!</definedName>
    <definedName name="_____TT107" localSheetId="33">'[12]Relatório-1ª med.'!#REF!</definedName>
    <definedName name="_____TT107" localSheetId="35">'[12]Relatório-1ª med.'!#REF!</definedName>
    <definedName name="_____TT107" localSheetId="37">'[12]Relatório-1ª med.'!#REF!</definedName>
    <definedName name="_____TT107" localSheetId="0">'[12]Relatório-1ª med.'!#REF!</definedName>
    <definedName name="_____TT107" localSheetId="24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2">'[12]Relatório-1ª med.'!#REF!</definedName>
    <definedName name="_____TT121" localSheetId="3">'[12]Relatório-1ª med.'!#REF!</definedName>
    <definedName name="_____TT121" localSheetId="19">'[12]Relatório-1ª med.'!#REF!</definedName>
    <definedName name="_____TT121" localSheetId="5">'[12]Relatório-1ª med.'!#REF!</definedName>
    <definedName name="_____TT121" localSheetId="7">'[12]Relatório-1ª med.'!#REF!</definedName>
    <definedName name="_____TT121" localSheetId="9">'[12]Relatório-1ª med.'!#REF!</definedName>
    <definedName name="_____TT121" localSheetId="11">'[12]Relatório-1ª med.'!#REF!</definedName>
    <definedName name="_____TT121" localSheetId="13">'[12]Relatório-1ª med.'!#REF!</definedName>
    <definedName name="_____TT121" localSheetId="15">'[12]Relatório-1ª med.'!#REF!</definedName>
    <definedName name="_____TT121" localSheetId="17">'[12]Relatório-1ª med.'!#REF!</definedName>
    <definedName name="_____TT121" localSheetId="31">'[12]Relatório-1ª med.'!#REF!</definedName>
    <definedName name="_____TT121" localSheetId="33">'[12]Relatório-1ª med.'!#REF!</definedName>
    <definedName name="_____TT121" localSheetId="35">'[12]Relatório-1ª med.'!#REF!</definedName>
    <definedName name="_____TT121" localSheetId="37">'[12]Relatório-1ª med.'!#REF!</definedName>
    <definedName name="_____TT121" localSheetId="0">'[12]Relatório-1ª med.'!#REF!</definedName>
    <definedName name="_____TT121" localSheetId="24">'[12]Relatório-1ª med.'!#REF!</definedName>
    <definedName name="_____TT121">'[12]Relatório-1ª med.'!#REF!</definedName>
    <definedName name="_____TT122">[13]RELATÓRIO!$D$641</definedName>
    <definedName name="_____TT123" localSheetId="2">'[12]Relatório-1ª med.'!#REF!</definedName>
    <definedName name="_____TT123" localSheetId="3">'[12]Relatório-1ª med.'!#REF!</definedName>
    <definedName name="_____TT123" localSheetId="19">'[12]Relatório-1ª med.'!#REF!</definedName>
    <definedName name="_____TT123" localSheetId="5">'[12]Relatório-1ª med.'!#REF!</definedName>
    <definedName name="_____TT123" localSheetId="7">'[12]Relatório-1ª med.'!#REF!</definedName>
    <definedName name="_____TT123" localSheetId="9">'[12]Relatório-1ª med.'!#REF!</definedName>
    <definedName name="_____TT123" localSheetId="11">'[12]Relatório-1ª med.'!#REF!</definedName>
    <definedName name="_____TT123" localSheetId="13">'[12]Relatório-1ª med.'!#REF!</definedName>
    <definedName name="_____TT123" localSheetId="15">'[12]Relatório-1ª med.'!#REF!</definedName>
    <definedName name="_____TT123" localSheetId="17">'[12]Relatório-1ª med.'!#REF!</definedName>
    <definedName name="_____TT123" localSheetId="31">'[12]Relatório-1ª med.'!#REF!</definedName>
    <definedName name="_____TT123" localSheetId="33">'[12]Relatório-1ª med.'!#REF!</definedName>
    <definedName name="_____TT123" localSheetId="35">'[12]Relatório-1ª med.'!#REF!</definedName>
    <definedName name="_____TT123" localSheetId="37">'[12]Relatório-1ª med.'!#REF!</definedName>
    <definedName name="_____TT123" localSheetId="0">'[12]Relatório-1ª med.'!#REF!</definedName>
    <definedName name="_____TT123" localSheetId="24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[19]RELATÓRIO!$D$103</definedName>
    <definedName name="_____TT19" localSheetId="2">'[12]Relatório-1ª med.'!#REF!</definedName>
    <definedName name="_____TT19" localSheetId="3">'[12]Relatório-1ª med.'!#REF!</definedName>
    <definedName name="_____TT19" localSheetId="19">'[12]Relatório-1ª med.'!#REF!</definedName>
    <definedName name="_____TT19" localSheetId="5">'[12]Relatório-1ª med.'!#REF!</definedName>
    <definedName name="_____TT19" localSheetId="7">'[12]Relatório-1ª med.'!#REF!</definedName>
    <definedName name="_____TT19" localSheetId="9">'[12]Relatório-1ª med.'!#REF!</definedName>
    <definedName name="_____TT19" localSheetId="11">'[12]Relatório-1ª med.'!#REF!</definedName>
    <definedName name="_____TT19" localSheetId="13">'[12]Relatório-1ª med.'!#REF!</definedName>
    <definedName name="_____TT19" localSheetId="15">'[12]Relatório-1ª med.'!#REF!</definedName>
    <definedName name="_____TT19" localSheetId="17">'[12]Relatório-1ª med.'!#REF!</definedName>
    <definedName name="_____TT19" localSheetId="31">'[12]Relatório-1ª med.'!#REF!</definedName>
    <definedName name="_____TT19" localSheetId="33">'[12]Relatório-1ª med.'!#REF!</definedName>
    <definedName name="_____TT19" localSheetId="35">'[12]Relatório-1ª med.'!#REF!</definedName>
    <definedName name="_____TT19" localSheetId="37">'[12]Relatório-1ª med.'!#REF!</definedName>
    <definedName name="_____TT19" localSheetId="0">'[12]Relatório-1ª med.'!#REF!</definedName>
    <definedName name="_____TT19" localSheetId="24">'[12]Relatório-1ª med.'!#REF!</definedName>
    <definedName name="_____TT19">'[12]Relatório-1ª med.'!#REF!</definedName>
    <definedName name="_____TT2">[13]RELATÓRIO!$D$23</definedName>
    <definedName name="_____TT20" localSheetId="2">'[12]Relatório-1ª med.'!#REF!</definedName>
    <definedName name="_____TT20" localSheetId="3">'[12]Relatório-1ª med.'!#REF!</definedName>
    <definedName name="_____TT20" localSheetId="19">'[12]Relatório-1ª med.'!#REF!</definedName>
    <definedName name="_____TT20" localSheetId="5">'[12]Relatório-1ª med.'!#REF!</definedName>
    <definedName name="_____TT20" localSheetId="7">'[12]Relatório-1ª med.'!#REF!</definedName>
    <definedName name="_____TT20" localSheetId="9">'[12]Relatório-1ª med.'!#REF!</definedName>
    <definedName name="_____TT20" localSheetId="11">'[12]Relatório-1ª med.'!#REF!</definedName>
    <definedName name="_____TT20" localSheetId="13">'[12]Relatório-1ª med.'!#REF!</definedName>
    <definedName name="_____TT20" localSheetId="15">'[12]Relatório-1ª med.'!#REF!</definedName>
    <definedName name="_____TT20" localSheetId="17">'[12]Relatório-1ª med.'!#REF!</definedName>
    <definedName name="_____TT20" localSheetId="31">'[12]Relatório-1ª med.'!#REF!</definedName>
    <definedName name="_____TT20" localSheetId="33">'[12]Relatório-1ª med.'!#REF!</definedName>
    <definedName name="_____TT20" localSheetId="35">'[12]Relatório-1ª med.'!#REF!</definedName>
    <definedName name="_____TT20" localSheetId="37">'[12]Relatório-1ª med.'!#REF!</definedName>
    <definedName name="_____TT20" localSheetId="0">'[12]Relatório-1ª med.'!#REF!</definedName>
    <definedName name="_____TT20" localSheetId="24">'[12]Relatório-1ª med.'!#REF!</definedName>
    <definedName name="_____TT20">'[12]Relatório-1ª med.'!#REF!</definedName>
    <definedName name="_____TT21" localSheetId="2">'[12]Relatório-1ª med.'!#REF!</definedName>
    <definedName name="_____TT21" localSheetId="3">'[12]Relatório-1ª med.'!#REF!</definedName>
    <definedName name="_____TT21" localSheetId="19">'[12]Relatório-1ª med.'!#REF!</definedName>
    <definedName name="_____TT21" localSheetId="5">'[12]Relatório-1ª med.'!#REF!</definedName>
    <definedName name="_____TT21" localSheetId="7">'[12]Relatório-1ª med.'!#REF!</definedName>
    <definedName name="_____TT21" localSheetId="9">'[12]Relatório-1ª med.'!#REF!</definedName>
    <definedName name="_____TT21" localSheetId="11">'[12]Relatório-1ª med.'!#REF!</definedName>
    <definedName name="_____TT21" localSheetId="13">'[12]Relatório-1ª med.'!#REF!</definedName>
    <definedName name="_____TT21" localSheetId="15">'[12]Relatório-1ª med.'!#REF!</definedName>
    <definedName name="_____TT21" localSheetId="17">'[12]Relatório-1ª med.'!#REF!</definedName>
    <definedName name="_____TT21" localSheetId="31">'[12]Relatório-1ª med.'!#REF!</definedName>
    <definedName name="_____TT21" localSheetId="33">'[12]Relatório-1ª med.'!#REF!</definedName>
    <definedName name="_____TT21" localSheetId="35">'[12]Relatório-1ª med.'!#REF!</definedName>
    <definedName name="_____TT21" localSheetId="37">'[12]Relatório-1ª med.'!#REF!</definedName>
    <definedName name="_____TT21" localSheetId="0">'[12]Relatório-1ª med.'!#REF!</definedName>
    <definedName name="_____TT21" localSheetId="24">'[12]Relatório-1ª med.'!#REF!</definedName>
    <definedName name="_____TT21">'[12]Relatório-1ª med.'!#REF!</definedName>
    <definedName name="_____TT22" localSheetId="2">'[12]Relatório-1ª med.'!#REF!</definedName>
    <definedName name="_____TT22" localSheetId="3">'[12]Relatório-1ª med.'!#REF!</definedName>
    <definedName name="_____TT22" localSheetId="19">'[12]Relatório-1ª med.'!#REF!</definedName>
    <definedName name="_____TT22" localSheetId="5">'[12]Relatório-1ª med.'!#REF!</definedName>
    <definedName name="_____TT22" localSheetId="7">'[12]Relatório-1ª med.'!#REF!</definedName>
    <definedName name="_____TT22" localSheetId="9">'[12]Relatório-1ª med.'!#REF!</definedName>
    <definedName name="_____TT22" localSheetId="11">'[12]Relatório-1ª med.'!#REF!</definedName>
    <definedName name="_____TT22" localSheetId="13">'[12]Relatório-1ª med.'!#REF!</definedName>
    <definedName name="_____TT22" localSheetId="15">'[12]Relatório-1ª med.'!#REF!</definedName>
    <definedName name="_____TT22" localSheetId="17">'[12]Relatório-1ª med.'!#REF!</definedName>
    <definedName name="_____TT22" localSheetId="31">'[12]Relatório-1ª med.'!#REF!</definedName>
    <definedName name="_____TT22" localSheetId="33">'[12]Relatório-1ª med.'!#REF!</definedName>
    <definedName name="_____TT22" localSheetId="35">'[12]Relatório-1ª med.'!#REF!</definedName>
    <definedName name="_____TT22" localSheetId="37">'[12]Relatório-1ª med.'!#REF!</definedName>
    <definedName name="_____TT22" localSheetId="0">'[12]Relatório-1ª med.'!#REF!</definedName>
    <definedName name="_____TT22" localSheetId="24">'[12]Relatório-1ª med.'!#REF!</definedName>
    <definedName name="_____TT22">'[12]Relatório-1ª med.'!#REF!</definedName>
    <definedName name="_____tt23">[13]RELATÓRIO!$D$129</definedName>
    <definedName name="_____TT24">[13]RELATÓRIO!$D$134</definedName>
    <definedName name="_____TT25">[13]RELATÓRIO!$D$139</definedName>
    <definedName name="_____TT26" localSheetId="2">'[12]Relatório-1ª med.'!#REF!</definedName>
    <definedName name="_____TT26" localSheetId="3">'[12]Relatório-1ª med.'!#REF!</definedName>
    <definedName name="_____TT26" localSheetId="19">'[12]Relatório-1ª med.'!#REF!</definedName>
    <definedName name="_____TT26" localSheetId="5">'[12]Relatório-1ª med.'!#REF!</definedName>
    <definedName name="_____TT26" localSheetId="7">'[12]Relatório-1ª med.'!#REF!</definedName>
    <definedName name="_____TT26" localSheetId="9">'[12]Relatório-1ª med.'!#REF!</definedName>
    <definedName name="_____TT26" localSheetId="11">'[12]Relatório-1ª med.'!#REF!</definedName>
    <definedName name="_____TT26" localSheetId="13">'[12]Relatório-1ª med.'!#REF!</definedName>
    <definedName name="_____TT26" localSheetId="15">'[12]Relatório-1ª med.'!#REF!</definedName>
    <definedName name="_____TT26" localSheetId="17">'[12]Relatório-1ª med.'!#REF!</definedName>
    <definedName name="_____TT26" localSheetId="31">'[12]Relatório-1ª med.'!#REF!</definedName>
    <definedName name="_____TT26" localSheetId="33">'[12]Relatório-1ª med.'!#REF!</definedName>
    <definedName name="_____TT26" localSheetId="35">'[12]Relatório-1ª med.'!#REF!</definedName>
    <definedName name="_____TT26" localSheetId="37">'[12]Relatório-1ª med.'!#REF!</definedName>
    <definedName name="_____TT26" localSheetId="0">'[12]Relatório-1ª med.'!#REF!</definedName>
    <definedName name="_____TT26" localSheetId="24">'[12]Relatório-1ª med.'!#REF!</definedName>
    <definedName name="_____TT26">'[12]Relatório-1ª med.'!#REF!</definedName>
    <definedName name="_____TT27" localSheetId="2">'[12]Relatório-1ª med.'!#REF!</definedName>
    <definedName name="_____TT27" localSheetId="3">'[12]Relatório-1ª med.'!#REF!</definedName>
    <definedName name="_____TT27" localSheetId="19">'[12]Relatório-1ª med.'!#REF!</definedName>
    <definedName name="_____TT27" localSheetId="5">'[12]Relatório-1ª med.'!#REF!</definedName>
    <definedName name="_____TT27" localSheetId="7">'[12]Relatório-1ª med.'!#REF!</definedName>
    <definedName name="_____TT27" localSheetId="9">'[12]Relatório-1ª med.'!#REF!</definedName>
    <definedName name="_____TT27" localSheetId="11">'[12]Relatório-1ª med.'!#REF!</definedName>
    <definedName name="_____TT27" localSheetId="13">'[12]Relatório-1ª med.'!#REF!</definedName>
    <definedName name="_____TT27" localSheetId="15">'[12]Relatório-1ª med.'!#REF!</definedName>
    <definedName name="_____TT27" localSheetId="17">'[12]Relatório-1ª med.'!#REF!</definedName>
    <definedName name="_____TT27" localSheetId="31">'[12]Relatório-1ª med.'!#REF!</definedName>
    <definedName name="_____TT27" localSheetId="33">'[12]Relatório-1ª med.'!#REF!</definedName>
    <definedName name="_____TT27" localSheetId="35">'[12]Relatório-1ª med.'!#REF!</definedName>
    <definedName name="_____TT27" localSheetId="37">'[12]Relatório-1ª med.'!#REF!</definedName>
    <definedName name="_____TT27" localSheetId="0">'[12]Relatório-1ª med.'!#REF!</definedName>
    <definedName name="_____TT27" localSheetId="24">'[12]Relatório-1ª med.'!#REF!</definedName>
    <definedName name="_____TT27">'[12]Relatório-1ª med.'!#REF!</definedName>
    <definedName name="_____TT28" localSheetId="2">'[12]Relatório-1ª med.'!#REF!</definedName>
    <definedName name="_____TT28" localSheetId="3">'[12]Relatório-1ª med.'!#REF!</definedName>
    <definedName name="_____TT28" localSheetId="19">'[12]Relatório-1ª med.'!#REF!</definedName>
    <definedName name="_____TT28" localSheetId="5">'[12]Relatório-1ª med.'!#REF!</definedName>
    <definedName name="_____TT28" localSheetId="7">'[12]Relatório-1ª med.'!#REF!</definedName>
    <definedName name="_____TT28" localSheetId="9">'[12]Relatório-1ª med.'!#REF!</definedName>
    <definedName name="_____TT28" localSheetId="11">'[12]Relatório-1ª med.'!#REF!</definedName>
    <definedName name="_____TT28" localSheetId="13">'[12]Relatório-1ª med.'!#REF!</definedName>
    <definedName name="_____TT28" localSheetId="15">'[12]Relatório-1ª med.'!#REF!</definedName>
    <definedName name="_____TT28" localSheetId="17">'[12]Relatório-1ª med.'!#REF!</definedName>
    <definedName name="_____TT28" localSheetId="31">'[12]Relatório-1ª med.'!#REF!</definedName>
    <definedName name="_____TT28" localSheetId="33">'[12]Relatório-1ª med.'!#REF!</definedName>
    <definedName name="_____TT28" localSheetId="35">'[12]Relatório-1ª med.'!#REF!</definedName>
    <definedName name="_____TT28" localSheetId="37">'[12]Relatório-1ª med.'!#REF!</definedName>
    <definedName name="_____TT28" localSheetId="0">'[12]Relatório-1ª med.'!#REF!</definedName>
    <definedName name="_____TT28" localSheetId="24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2">'[12]Relatório-1ª med.'!#REF!</definedName>
    <definedName name="_____TT30" localSheetId="3">'[12]Relatório-1ª med.'!#REF!</definedName>
    <definedName name="_____TT30" localSheetId="19">'[12]Relatório-1ª med.'!#REF!</definedName>
    <definedName name="_____TT30" localSheetId="5">'[12]Relatório-1ª med.'!#REF!</definedName>
    <definedName name="_____TT30" localSheetId="7">'[12]Relatório-1ª med.'!#REF!</definedName>
    <definedName name="_____TT30" localSheetId="9">'[12]Relatório-1ª med.'!#REF!</definedName>
    <definedName name="_____TT30" localSheetId="11">'[12]Relatório-1ª med.'!#REF!</definedName>
    <definedName name="_____TT30" localSheetId="13">'[12]Relatório-1ª med.'!#REF!</definedName>
    <definedName name="_____TT30" localSheetId="15">'[12]Relatório-1ª med.'!#REF!</definedName>
    <definedName name="_____TT30" localSheetId="17">'[12]Relatório-1ª med.'!#REF!</definedName>
    <definedName name="_____TT30" localSheetId="31">'[12]Relatório-1ª med.'!#REF!</definedName>
    <definedName name="_____TT30" localSheetId="33">'[12]Relatório-1ª med.'!#REF!</definedName>
    <definedName name="_____TT30" localSheetId="35">'[12]Relatório-1ª med.'!#REF!</definedName>
    <definedName name="_____TT30" localSheetId="37">'[12]Relatório-1ª med.'!#REF!</definedName>
    <definedName name="_____TT30" localSheetId="0">'[12]Relatório-1ª med.'!#REF!</definedName>
    <definedName name="_____TT30" localSheetId="24">'[12]Relatório-1ª med.'!#REF!</definedName>
    <definedName name="_____TT30">'[12]Relatório-1ª med.'!#REF!</definedName>
    <definedName name="_____tt300">[13]RELATÓRIO!$D$174</definedName>
    <definedName name="_____TT31" localSheetId="2">'[12]Relatório-1ª med.'!#REF!</definedName>
    <definedName name="_____TT31" localSheetId="3">'[12]Relatório-1ª med.'!#REF!</definedName>
    <definedName name="_____TT31" localSheetId="19">'[12]Relatório-1ª med.'!#REF!</definedName>
    <definedName name="_____TT31" localSheetId="5">'[12]Relatório-1ª med.'!#REF!</definedName>
    <definedName name="_____TT31" localSheetId="7">'[12]Relatório-1ª med.'!#REF!</definedName>
    <definedName name="_____TT31" localSheetId="9">'[12]Relatório-1ª med.'!#REF!</definedName>
    <definedName name="_____TT31" localSheetId="11">'[12]Relatório-1ª med.'!#REF!</definedName>
    <definedName name="_____TT31" localSheetId="13">'[12]Relatório-1ª med.'!#REF!</definedName>
    <definedName name="_____TT31" localSheetId="15">'[12]Relatório-1ª med.'!#REF!</definedName>
    <definedName name="_____TT31" localSheetId="17">'[12]Relatório-1ª med.'!#REF!</definedName>
    <definedName name="_____TT31" localSheetId="31">'[12]Relatório-1ª med.'!#REF!</definedName>
    <definedName name="_____TT31" localSheetId="33">'[12]Relatório-1ª med.'!#REF!</definedName>
    <definedName name="_____TT31" localSheetId="35">'[12]Relatório-1ª med.'!#REF!</definedName>
    <definedName name="_____TT31" localSheetId="37">'[12]Relatório-1ª med.'!#REF!</definedName>
    <definedName name="_____TT31" localSheetId="0">'[12]Relatório-1ª med.'!#REF!</definedName>
    <definedName name="_____TT31" localSheetId="24">'[12]Relatório-1ª med.'!#REF!</definedName>
    <definedName name="_____TT31">'[12]Relatório-1ª med.'!#REF!</definedName>
    <definedName name="_____TT32" localSheetId="2">'[12]Relatório-1ª med.'!#REF!</definedName>
    <definedName name="_____TT32" localSheetId="3">'[12]Relatório-1ª med.'!#REF!</definedName>
    <definedName name="_____TT32" localSheetId="19">'[12]Relatório-1ª med.'!#REF!</definedName>
    <definedName name="_____TT32" localSheetId="5">'[12]Relatório-1ª med.'!#REF!</definedName>
    <definedName name="_____TT32" localSheetId="7">'[12]Relatório-1ª med.'!#REF!</definedName>
    <definedName name="_____TT32" localSheetId="9">'[12]Relatório-1ª med.'!#REF!</definedName>
    <definedName name="_____TT32" localSheetId="11">'[12]Relatório-1ª med.'!#REF!</definedName>
    <definedName name="_____TT32" localSheetId="13">'[12]Relatório-1ª med.'!#REF!</definedName>
    <definedName name="_____TT32" localSheetId="15">'[12]Relatório-1ª med.'!#REF!</definedName>
    <definedName name="_____TT32" localSheetId="17">'[12]Relatório-1ª med.'!#REF!</definedName>
    <definedName name="_____TT32" localSheetId="31">'[12]Relatório-1ª med.'!#REF!</definedName>
    <definedName name="_____TT32" localSheetId="33">'[12]Relatório-1ª med.'!#REF!</definedName>
    <definedName name="_____TT32" localSheetId="35">'[12]Relatório-1ª med.'!#REF!</definedName>
    <definedName name="_____TT32" localSheetId="37">'[12]Relatório-1ª med.'!#REF!</definedName>
    <definedName name="_____TT32" localSheetId="0">'[12]Relatório-1ª med.'!#REF!</definedName>
    <definedName name="_____TT32" localSheetId="24">'[12]Relatório-1ª med.'!#REF!</definedName>
    <definedName name="_____TT32">'[12]Relatório-1ª med.'!#REF!</definedName>
    <definedName name="_____tt322">[13]RELATÓRIO!$D$189</definedName>
    <definedName name="_____TT33" localSheetId="2">'[12]Relatório-1ª med.'!#REF!</definedName>
    <definedName name="_____TT33" localSheetId="3">'[12]Relatório-1ª med.'!#REF!</definedName>
    <definedName name="_____TT33" localSheetId="19">'[12]Relatório-1ª med.'!#REF!</definedName>
    <definedName name="_____TT33" localSheetId="5">'[12]Relatório-1ª med.'!#REF!</definedName>
    <definedName name="_____TT33" localSheetId="7">'[12]Relatório-1ª med.'!#REF!</definedName>
    <definedName name="_____TT33" localSheetId="9">'[12]Relatório-1ª med.'!#REF!</definedName>
    <definedName name="_____TT33" localSheetId="11">'[12]Relatório-1ª med.'!#REF!</definedName>
    <definedName name="_____TT33" localSheetId="13">'[12]Relatório-1ª med.'!#REF!</definedName>
    <definedName name="_____TT33" localSheetId="15">'[12]Relatório-1ª med.'!#REF!</definedName>
    <definedName name="_____TT33" localSheetId="17">'[12]Relatório-1ª med.'!#REF!</definedName>
    <definedName name="_____TT33" localSheetId="31">'[12]Relatório-1ª med.'!#REF!</definedName>
    <definedName name="_____TT33" localSheetId="33">'[12]Relatório-1ª med.'!#REF!</definedName>
    <definedName name="_____TT33" localSheetId="35">'[12]Relatório-1ª med.'!#REF!</definedName>
    <definedName name="_____TT33" localSheetId="37">'[12]Relatório-1ª med.'!#REF!</definedName>
    <definedName name="_____TT33" localSheetId="0">'[12]Relatório-1ª med.'!#REF!</definedName>
    <definedName name="_____TT33" localSheetId="24">'[12]Relatório-1ª med.'!#REF!</definedName>
    <definedName name="_____TT33">'[12]Relatório-1ª med.'!#REF!</definedName>
    <definedName name="_____TT34" localSheetId="2">'[12]Relatório-1ª med.'!#REF!</definedName>
    <definedName name="_____TT34" localSheetId="3">'[12]Relatório-1ª med.'!#REF!</definedName>
    <definedName name="_____TT34" localSheetId="19">'[12]Relatório-1ª med.'!#REF!</definedName>
    <definedName name="_____TT34" localSheetId="5">'[12]Relatório-1ª med.'!#REF!</definedName>
    <definedName name="_____TT34" localSheetId="7">'[12]Relatório-1ª med.'!#REF!</definedName>
    <definedName name="_____TT34" localSheetId="9">'[12]Relatório-1ª med.'!#REF!</definedName>
    <definedName name="_____TT34" localSheetId="11">'[12]Relatório-1ª med.'!#REF!</definedName>
    <definedName name="_____TT34" localSheetId="13">'[12]Relatório-1ª med.'!#REF!</definedName>
    <definedName name="_____TT34" localSheetId="15">'[12]Relatório-1ª med.'!#REF!</definedName>
    <definedName name="_____TT34" localSheetId="17">'[12]Relatório-1ª med.'!#REF!</definedName>
    <definedName name="_____TT34" localSheetId="31">'[12]Relatório-1ª med.'!#REF!</definedName>
    <definedName name="_____TT34" localSheetId="33">'[12]Relatório-1ª med.'!#REF!</definedName>
    <definedName name="_____TT34" localSheetId="35">'[12]Relatório-1ª med.'!#REF!</definedName>
    <definedName name="_____TT34" localSheetId="37">'[12]Relatório-1ª med.'!#REF!</definedName>
    <definedName name="_____TT34" localSheetId="0">'[12]Relatório-1ª med.'!#REF!</definedName>
    <definedName name="_____TT34" localSheetId="24">'[12]Relatório-1ª med.'!#REF!</definedName>
    <definedName name="_____TT34">'[12]Relatório-1ª med.'!#REF!</definedName>
    <definedName name="_____TT35">[13]RELATÓRIO!$D$205</definedName>
    <definedName name="_____TT36" localSheetId="2">'[12]Relatório-1ª med.'!#REF!</definedName>
    <definedName name="_____TT36" localSheetId="3">'[12]Relatório-1ª med.'!#REF!</definedName>
    <definedName name="_____TT36" localSheetId="19">'[12]Relatório-1ª med.'!#REF!</definedName>
    <definedName name="_____TT36" localSheetId="5">'[12]Relatório-1ª med.'!#REF!</definedName>
    <definedName name="_____TT36" localSheetId="7">'[12]Relatório-1ª med.'!#REF!</definedName>
    <definedName name="_____TT36" localSheetId="9">'[12]Relatório-1ª med.'!#REF!</definedName>
    <definedName name="_____TT36" localSheetId="11">'[12]Relatório-1ª med.'!#REF!</definedName>
    <definedName name="_____TT36" localSheetId="13">'[12]Relatório-1ª med.'!#REF!</definedName>
    <definedName name="_____TT36" localSheetId="15">'[12]Relatório-1ª med.'!#REF!</definedName>
    <definedName name="_____TT36" localSheetId="17">'[12]Relatório-1ª med.'!#REF!</definedName>
    <definedName name="_____TT36" localSheetId="31">'[12]Relatório-1ª med.'!#REF!</definedName>
    <definedName name="_____TT36" localSheetId="33">'[12]Relatório-1ª med.'!#REF!</definedName>
    <definedName name="_____TT36" localSheetId="35">'[12]Relatório-1ª med.'!#REF!</definedName>
    <definedName name="_____TT36" localSheetId="37">'[12]Relatório-1ª med.'!#REF!</definedName>
    <definedName name="_____TT36" localSheetId="0">'[12]Relatório-1ª med.'!#REF!</definedName>
    <definedName name="_____TT36" localSheetId="24">'[12]Relatório-1ª med.'!#REF!</definedName>
    <definedName name="_____TT36">'[12]Relatório-1ª med.'!#REF!</definedName>
    <definedName name="_____TT37" localSheetId="2">'[12]Relatório-1ª med.'!#REF!</definedName>
    <definedName name="_____TT37" localSheetId="3">'[12]Relatório-1ª med.'!#REF!</definedName>
    <definedName name="_____TT37" localSheetId="19">'[12]Relatório-1ª med.'!#REF!</definedName>
    <definedName name="_____TT37" localSheetId="5">'[12]Relatório-1ª med.'!#REF!</definedName>
    <definedName name="_____TT37" localSheetId="7">'[12]Relatório-1ª med.'!#REF!</definedName>
    <definedName name="_____TT37" localSheetId="9">'[12]Relatório-1ª med.'!#REF!</definedName>
    <definedName name="_____TT37" localSheetId="11">'[12]Relatório-1ª med.'!#REF!</definedName>
    <definedName name="_____TT37" localSheetId="13">'[12]Relatório-1ª med.'!#REF!</definedName>
    <definedName name="_____TT37" localSheetId="15">'[12]Relatório-1ª med.'!#REF!</definedName>
    <definedName name="_____TT37" localSheetId="17">'[12]Relatório-1ª med.'!#REF!</definedName>
    <definedName name="_____TT37" localSheetId="31">'[12]Relatório-1ª med.'!#REF!</definedName>
    <definedName name="_____TT37" localSheetId="33">'[12]Relatório-1ª med.'!#REF!</definedName>
    <definedName name="_____TT37" localSheetId="35">'[12]Relatório-1ª med.'!#REF!</definedName>
    <definedName name="_____TT37" localSheetId="37">'[12]Relatório-1ª med.'!#REF!</definedName>
    <definedName name="_____TT37" localSheetId="0">'[12]Relatório-1ª med.'!#REF!</definedName>
    <definedName name="_____TT37" localSheetId="24">'[12]Relatório-1ª med.'!#REF!</definedName>
    <definedName name="_____TT37">'[12]Relatório-1ª med.'!#REF!</definedName>
    <definedName name="_____TT38" localSheetId="2">'[12]Relatório-1ª med.'!#REF!</definedName>
    <definedName name="_____TT38" localSheetId="3">'[12]Relatório-1ª med.'!#REF!</definedName>
    <definedName name="_____TT38" localSheetId="19">'[12]Relatório-1ª med.'!#REF!</definedName>
    <definedName name="_____TT38" localSheetId="5">'[12]Relatório-1ª med.'!#REF!</definedName>
    <definedName name="_____TT38" localSheetId="7">'[12]Relatório-1ª med.'!#REF!</definedName>
    <definedName name="_____TT38" localSheetId="9">'[12]Relatório-1ª med.'!#REF!</definedName>
    <definedName name="_____TT38" localSheetId="11">'[12]Relatório-1ª med.'!#REF!</definedName>
    <definedName name="_____TT38" localSheetId="13">'[12]Relatório-1ª med.'!#REF!</definedName>
    <definedName name="_____TT38" localSheetId="15">'[12]Relatório-1ª med.'!#REF!</definedName>
    <definedName name="_____TT38" localSheetId="17">'[12]Relatório-1ª med.'!#REF!</definedName>
    <definedName name="_____TT38" localSheetId="31">'[12]Relatório-1ª med.'!#REF!</definedName>
    <definedName name="_____TT38" localSheetId="33">'[12]Relatório-1ª med.'!#REF!</definedName>
    <definedName name="_____TT38" localSheetId="35">'[12]Relatório-1ª med.'!#REF!</definedName>
    <definedName name="_____TT38" localSheetId="37">'[12]Relatório-1ª med.'!#REF!</definedName>
    <definedName name="_____TT38" localSheetId="0">'[12]Relatório-1ª med.'!#REF!</definedName>
    <definedName name="_____TT38" localSheetId="24">'[12]Relatório-1ª med.'!#REF!</definedName>
    <definedName name="_____TT38">'[12]Relatório-1ª med.'!#REF!</definedName>
    <definedName name="_____TT39" localSheetId="2">'[12]Relatório-1ª med.'!#REF!</definedName>
    <definedName name="_____TT39" localSheetId="3">'[12]Relatório-1ª med.'!#REF!</definedName>
    <definedName name="_____TT39" localSheetId="19">'[12]Relatório-1ª med.'!#REF!</definedName>
    <definedName name="_____TT39" localSheetId="5">'[12]Relatório-1ª med.'!#REF!</definedName>
    <definedName name="_____TT39" localSheetId="7">'[12]Relatório-1ª med.'!#REF!</definedName>
    <definedName name="_____TT39" localSheetId="9">'[12]Relatório-1ª med.'!#REF!</definedName>
    <definedName name="_____TT39" localSheetId="11">'[12]Relatório-1ª med.'!#REF!</definedName>
    <definedName name="_____TT39" localSheetId="13">'[12]Relatório-1ª med.'!#REF!</definedName>
    <definedName name="_____TT39" localSheetId="15">'[12]Relatório-1ª med.'!#REF!</definedName>
    <definedName name="_____TT39" localSheetId="17">'[12]Relatório-1ª med.'!#REF!</definedName>
    <definedName name="_____TT39" localSheetId="31">'[12]Relatório-1ª med.'!#REF!</definedName>
    <definedName name="_____TT39" localSheetId="33">'[12]Relatório-1ª med.'!#REF!</definedName>
    <definedName name="_____TT39" localSheetId="35">'[12]Relatório-1ª med.'!#REF!</definedName>
    <definedName name="_____TT39" localSheetId="37">'[12]Relatório-1ª med.'!#REF!</definedName>
    <definedName name="_____TT39" localSheetId="0">'[12]Relatório-1ª med.'!#REF!</definedName>
    <definedName name="_____TT39" localSheetId="24">'[12]Relatório-1ª med.'!#REF!</definedName>
    <definedName name="_____TT39">'[12]Relatório-1ª med.'!#REF!</definedName>
    <definedName name="_____TT4">[13]RELATÓRIO!$D$33</definedName>
    <definedName name="_____TT40" localSheetId="2">'[12]Relatório-1ª med.'!#REF!</definedName>
    <definedName name="_____TT40" localSheetId="3">'[12]Relatório-1ª med.'!#REF!</definedName>
    <definedName name="_____TT40" localSheetId="19">'[12]Relatório-1ª med.'!#REF!</definedName>
    <definedName name="_____TT40" localSheetId="5">'[12]Relatório-1ª med.'!#REF!</definedName>
    <definedName name="_____TT40" localSheetId="7">'[12]Relatório-1ª med.'!#REF!</definedName>
    <definedName name="_____TT40" localSheetId="9">'[12]Relatório-1ª med.'!#REF!</definedName>
    <definedName name="_____TT40" localSheetId="11">'[12]Relatório-1ª med.'!#REF!</definedName>
    <definedName name="_____TT40" localSheetId="13">'[12]Relatório-1ª med.'!#REF!</definedName>
    <definedName name="_____TT40" localSheetId="15">'[12]Relatório-1ª med.'!#REF!</definedName>
    <definedName name="_____TT40" localSheetId="17">'[12]Relatório-1ª med.'!#REF!</definedName>
    <definedName name="_____TT40" localSheetId="31">'[12]Relatório-1ª med.'!#REF!</definedName>
    <definedName name="_____TT40" localSheetId="33">'[12]Relatório-1ª med.'!#REF!</definedName>
    <definedName name="_____TT40" localSheetId="35">'[12]Relatório-1ª med.'!#REF!</definedName>
    <definedName name="_____TT40" localSheetId="37">'[12]Relatório-1ª med.'!#REF!</definedName>
    <definedName name="_____TT40" localSheetId="0">'[12]Relatório-1ª med.'!#REF!</definedName>
    <definedName name="_____TT40" localSheetId="24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2">'[12]Relatório-1ª med.'!#REF!</definedName>
    <definedName name="_____TT5" localSheetId="3">'[12]Relatório-1ª med.'!#REF!</definedName>
    <definedName name="_____TT5" localSheetId="19">'[12]Relatório-1ª med.'!#REF!</definedName>
    <definedName name="_____TT5" localSheetId="5">'[12]Relatório-1ª med.'!#REF!</definedName>
    <definedName name="_____TT5" localSheetId="7">'[12]Relatório-1ª med.'!#REF!</definedName>
    <definedName name="_____TT5" localSheetId="9">'[12]Relatório-1ª med.'!#REF!</definedName>
    <definedName name="_____TT5" localSheetId="11">'[12]Relatório-1ª med.'!#REF!</definedName>
    <definedName name="_____TT5" localSheetId="13">'[12]Relatório-1ª med.'!#REF!</definedName>
    <definedName name="_____TT5" localSheetId="15">'[12]Relatório-1ª med.'!#REF!</definedName>
    <definedName name="_____TT5" localSheetId="17">'[12]Relatório-1ª med.'!#REF!</definedName>
    <definedName name="_____TT5" localSheetId="31">'[12]Relatório-1ª med.'!#REF!</definedName>
    <definedName name="_____TT5" localSheetId="33">'[12]Relatório-1ª med.'!#REF!</definedName>
    <definedName name="_____TT5" localSheetId="35">'[12]Relatório-1ª med.'!#REF!</definedName>
    <definedName name="_____TT5" localSheetId="37">'[12]Relatório-1ª med.'!#REF!</definedName>
    <definedName name="_____TT5" localSheetId="0">'[12]Relatório-1ª med.'!#REF!</definedName>
    <definedName name="_____TT5" localSheetId="24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2">'[12]Relatório-1ª med.'!#REF!</definedName>
    <definedName name="_____TT52" localSheetId="3">'[12]Relatório-1ª med.'!#REF!</definedName>
    <definedName name="_____TT52" localSheetId="19">'[12]Relatório-1ª med.'!#REF!</definedName>
    <definedName name="_____TT52" localSheetId="5">'[12]Relatório-1ª med.'!#REF!</definedName>
    <definedName name="_____TT52" localSheetId="7">'[12]Relatório-1ª med.'!#REF!</definedName>
    <definedName name="_____TT52" localSheetId="9">'[12]Relatório-1ª med.'!#REF!</definedName>
    <definedName name="_____TT52" localSheetId="11">'[12]Relatório-1ª med.'!#REF!</definedName>
    <definedName name="_____TT52" localSheetId="13">'[12]Relatório-1ª med.'!#REF!</definedName>
    <definedName name="_____TT52" localSheetId="15">'[12]Relatório-1ª med.'!#REF!</definedName>
    <definedName name="_____TT52" localSheetId="17">'[12]Relatório-1ª med.'!#REF!</definedName>
    <definedName name="_____TT52" localSheetId="31">'[12]Relatório-1ª med.'!#REF!</definedName>
    <definedName name="_____TT52" localSheetId="33">'[12]Relatório-1ª med.'!#REF!</definedName>
    <definedName name="_____TT52" localSheetId="35">'[12]Relatório-1ª med.'!#REF!</definedName>
    <definedName name="_____TT52" localSheetId="37">'[12]Relatório-1ª med.'!#REF!</definedName>
    <definedName name="_____TT52" localSheetId="0">'[12]Relatório-1ª med.'!#REF!</definedName>
    <definedName name="_____TT52" localSheetId="24">'[12]Relatório-1ª med.'!#REF!</definedName>
    <definedName name="_____TT52">'[12]Relatório-1ª med.'!#REF!</definedName>
    <definedName name="_____TT53" localSheetId="2">'[12]Relatório-1ª med.'!#REF!</definedName>
    <definedName name="_____TT53" localSheetId="3">'[12]Relatório-1ª med.'!#REF!</definedName>
    <definedName name="_____TT53" localSheetId="19">'[12]Relatório-1ª med.'!#REF!</definedName>
    <definedName name="_____TT53" localSheetId="5">'[12]Relatório-1ª med.'!#REF!</definedName>
    <definedName name="_____TT53" localSheetId="7">'[12]Relatório-1ª med.'!#REF!</definedName>
    <definedName name="_____TT53" localSheetId="9">'[12]Relatório-1ª med.'!#REF!</definedName>
    <definedName name="_____TT53" localSheetId="11">'[12]Relatório-1ª med.'!#REF!</definedName>
    <definedName name="_____TT53" localSheetId="13">'[12]Relatório-1ª med.'!#REF!</definedName>
    <definedName name="_____TT53" localSheetId="15">'[12]Relatório-1ª med.'!#REF!</definedName>
    <definedName name="_____TT53" localSheetId="17">'[12]Relatório-1ª med.'!#REF!</definedName>
    <definedName name="_____TT53" localSheetId="31">'[12]Relatório-1ª med.'!#REF!</definedName>
    <definedName name="_____TT53" localSheetId="33">'[12]Relatório-1ª med.'!#REF!</definedName>
    <definedName name="_____TT53" localSheetId="35">'[12]Relatório-1ª med.'!#REF!</definedName>
    <definedName name="_____TT53" localSheetId="37">'[12]Relatório-1ª med.'!#REF!</definedName>
    <definedName name="_____TT53" localSheetId="0">'[12]Relatório-1ª med.'!#REF!</definedName>
    <definedName name="_____TT53" localSheetId="24">'[12]Relatório-1ª med.'!#REF!</definedName>
    <definedName name="_____TT53">'[12]Relatório-1ª med.'!#REF!</definedName>
    <definedName name="_____TT54" localSheetId="2">'[12]Relatório-1ª med.'!#REF!</definedName>
    <definedName name="_____TT54" localSheetId="3">'[12]Relatório-1ª med.'!#REF!</definedName>
    <definedName name="_____TT54" localSheetId="19">'[12]Relatório-1ª med.'!#REF!</definedName>
    <definedName name="_____TT54" localSheetId="5">'[12]Relatório-1ª med.'!#REF!</definedName>
    <definedName name="_____TT54" localSheetId="7">'[12]Relatório-1ª med.'!#REF!</definedName>
    <definedName name="_____TT54" localSheetId="9">'[12]Relatório-1ª med.'!#REF!</definedName>
    <definedName name="_____TT54" localSheetId="11">'[12]Relatório-1ª med.'!#REF!</definedName>
    <definedName name="_____TT54" localSheetId="13">'[12]Relatório-1ª med.'!#REF!</definedName>
    <definedName name="_____TT54" localSheetId="15">'[12]Relatório-1ª med.'!#REF!</definedName>
    <definedName name="_____TT54" localSheetId="17">'[12]Relatório-1ª med.'!#REF!</definedName>
    <definedName name="_____TT54" localSheetId="31">'[12]Relatório-1ª med.'!#REF!</definedName>
    <definedName name="_____TT54" localSheetId="33">'[12]Relatório-1ª med.'!#REF!</definedName>
    <definedName name="_____TT54" localSheetId="35">'[12]Relatório-1ª med.'!#REF!</definedName>
    <definedName name="_____TT54" localSheetId="37">'[12]Relatório-1ª med.'!#REF!</definedName>
    <definedName name="_____TT54" localSheetId="0">'[12]Relatório-1ª med.'!#REF!</definedName>
    <definedName name="_____TT54" localSheetId="24">'[12]Relatório-1ª med.'!#REF!</definedName>
    <definedName name="_____TT54">'[12]Relatório-1ª med.'!#REF!</definedName>
    <definedName name="_____TT55" localSheetId="2">'[12]Relatório-1ª med.'!#REF!</definedName>
    <definedName name="_____TT55" localSheetId="3">'[12]Relatório-1ª med.'!#REF!</definedName>
    <definedName name="_____TT55" localSheetId="19">'[12]Relatório-1ª med.'!#REF!</definedName>
    <definedName name="_____TT55" localSheetId="5">'[12]Relatório-1ª med.'!#REF!</definedName>
    <definedName name="_____TT55" localSheetId="7">'[12]Relatório-1ª med.'!#REF!</definedName>
    <definedName name="_____TT55" localSheetId="9">'[12]Relatório-1ª med.'!#REF!</definedName>
    <definedName name="_____TT55" localSheetId="11">'[12]Relatório-1ª med.'!#REF!</definedName>
    <definedName name="_____TT55" localSheetId="13">'[12]Relatório-1ª med.'!#REF!</definedName>
    <definedName name="_____TT55" localSheetId="15">'[12]Relatório-1ª med.'!#REF!</definedName>
    <definedName name="_____TT55" localSheetId="17">'[12]Relatório-1ª med.'!#REF!</definedName>
    <definedName name="_____TT55" localSheetId="31">'[12]Relatório-1ª med.'!#REF!</definedName>
    <definedName name="_____TT55" localSheetId="33">'[12]Relatório-1ª med.'!#REF!</definedName>
    <definedName name="_____TT55" localSheetId="35">'[12]Relatório-1ª med.'!#REF!</definedName>
    <definedName name="_____TT55" localSheetId="37">'[12]Relatório-1ª med.'!#REF!</definedName>
    <definedName name="_____TT55" localSheetId="0">'[12]Relatório-1ª med.'!#REF!</definedName>
    <definedName name="_____TT55" localSheetId="24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2">'[12]Relatório-1ª med.'!#REF!</definedName>
    <definedName name="_____TT6" localSheetId="3">'[12]Relatório-1ª med.'!#REF!</definedName>
    <definedName name="_____TT6" localSheetId="19">'[12]Relatório-1ª med.'!#REF!</definedName>
    <definedName name="_____TT6" localSheetId="5">'[12]Relatório-1ª med.'!#REF!</definedName>
    <definedName name="_____TT6" localSheetId="7">'[12]Relatório-1ª med.'!#REF!</definedName>
    <definedName name="_____TT6" localSheetId="9">'[12]Relatório-1ª med.'!#REF!</definedName>
    <definedName name="_____TT6" localSheetId="11">'[12]Relatório-1ª med.'!#REF!</definedName>
    <definedName name="_____TT6" localSheetId="13">'[12]Relatório-1ª med.'!#REF!</definedName>
    <definedName name="_____TT6" localSheetId="15">'[12]Relatório-1ª med.'!#REF!</definedName>
    <definedName name="_____TT6" localSheetId="17">'[12]Relatório-1ª med.'!#REF!</definedName>
    <definedName name="_____TT6" localSheetId="31">'[12]Relatório-1ª med.'!#REF!</definedName>
    <definedName name="_____TT6" localSheetId="33">'[12]Relatório-1ª med.'!#REF!</definedName>
    <definedName name="_____TT6" localSheetId="35">'[12]Relatório-1ª med.'!#REF!</definedName>
    <definedName name="_____TT6" localSheetId="37">'[12]Relatório-1ª med.'!#REF!</definedName>
    <definedName name="_____TT6" localSheetId="0">'[12]Relatório-1ª med.'!#REF!</definedName>
    <definedName name="_____TT6" localSheetId="24">'[12]Relatório-1ª med.'!#REF!</definedName>
    <definedName name="_____TT6">'[12]Relatório-1ª med.'!#REF!</definedName>
    <definedName name="_____TT60" localSheetId="2">'[12]Relatório-1ª med.'!#REF!</definedName>
    <definedName name="_____TT60" localSheetId="3">'[12]Relatório-1ª med.'!#REF!</definedName>
    <definedName name="_____TT60" localSheetId="19">'[12]Relatório-1ª med.'!#REF!</definedName>
    <definedName name="_____TT60" localSheetId="5">'[12]Relatório-1ª med.'!#REF!</definedName>
    <definedName name="_____TT60" localSheetId="7">'[12]Relatório-1ª med.'!#REF!</definedName>
    <definedName name="_____TT60" localSheetId="9">'[12]Relatório-1ª med.'!#REF!</definedName>
    <definedName name="_____TT60" localSheetId="11">'[12]Relatório-1ª med.'!#REF!</definedName>
    <definedName name="_____TT60" localSheetId="13">'[12]Relatório-1ª med.'!#REF!</definedName>
    <definedName name="_____TT60" localSheetId="15">'[12]Relatório-1ª med.'!#REF!</definedName>
    <definedName name="_____TT60" localSheetId="17">'[12]Relatório-1ª med.'!#REF!</definedName>
    <definedName name="_____TT60" localSheetId="31">'[12]Relatório-1ª med.'!#REF!</definedName>
    <definedName name="_____TT60" localSheetId="33">'[12]Relatório-1ª med.'!#REF!</definedName>
    <definedName name="_____TT60" localSheetId="35">'[12]Relatório-1ª med.'!#REF!</definedName>
    <definedName name="_____TT60" localSheetId="37">'[12]Relatório-1ª med.'!#REF!</definedName>
    <definedName name="_____TT60" localSheetId="0">'[12]Relatório-1ª med.'!#REF!</definedName>
    <definedName name="_____TT60" localSheetId="24">'[12]Relatório-1ª med.'!#REF!</definedName>
    <definedName name="_____TT60">'[12]Relatório-1ª med.'!#REF!</definedName>
    <definedName name="_____TT61" localSheetId="2">'[12]Relatório-1ª med.'!#REF!</definedName>
    <definedName name="_____TT61" localSheetId="3">'[12]Relatório-1ª med.'!#REF!</definedName>
    <definedName name="_____TT61" localSheetId="19">'[12]Relatório-1ª med.'!#REF!</definedName>
    <definedName name="_____TT61" localSheetId="5">'[12]Relatório-1ª med.'!#REF!</definedName>
    <definedName name="_____TT61" localSheetId="7">'[12]Relatório-1ª med.'!#REF!</definedName>
    <definedName name="_____TT61" localSheetId="9">'[12]Relatório-1ª med.'!#REF!</definedName>
    <definedName name="_____TT61" localSheetId="11">'[12]Relatório-1ª med.'!#REF!</definedName>
    <definedName name="_____TT61" localSheetId="13">'[12]Relatório-1ª med.'!#REF!</definedName>
    <definedName name="_____TT61" localSheetId="15">'[12]Relatório-1ª med.'!#REF!</definedName>
    <definedName name="_____TT61" localSheetId="17">'[12]Relatório-1ª med.'!#REF!</definedName>
    <definedName name="_____TT61" localSheetId="31">'[12]Relatório-1ª med.'!#REF!</definedName>
    <definedName name="_____TT61" localSheetId="33">'[12]Relatório-1ª med.'!#REF!</definedName>
    <definedName name="_____TT61" localSheetId="35">'[12]Relatório-1ª med.'!#REF!</definedName>
    <definedName name="_____TT61" localSheetId="37">'[12]Relatório-1ª med.'!#REF!</definedName>
    <definedName name="_____TT61" localSheetId="0">'[12]Relatório-1ª med.'!#REF!</definedName>
    <definedName name="_____TT61" localSheetId="24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2">'[12]Relatório-1ª med.'!#REF!</definedName>
    <definedName name="_____TT69" localSheetId="3">'[12]Relatório-1ª med.'!#REF!</definedName>
    <definedName name="_____TT69" localSheetId="19">'[12]Relatório-1ª med.'!#REF!</definedName>
    <definedName name="_____TT69" localSheetId="5">'[12]Relatório-1ª med.'!#REF!</definedName>
    <definedName name="_____TT69" localSheetId="7">'[12]Relatório-1ª med.'!#REF!</definedName>
    <definedName name="_____TT69" localSheetId="9">'[12]Relatório-1ª med.'!#REF!</definedName>
    <definedName name="_____TT69" localSheetId="11">'[12]Relatório-1ª med.'!#REF!</definedName>
    <definedName name="_____TT69" localSheetId="13">'[12]Relatório-1ª med.'!#REF!</definedName>
    <definedName name="_____TT69" localSheetId="15">'[12]Relatório-1ª med.'!#REF!</definedName>
    <definedName name="_____TT69" localSheetId="17">'[12]Relatório-1ª med.'!#REF!</definedName>
    <definedName name="_____TT69" localSheetId="31">'[12]Relatório-1ª med.'!#REF!</definedName>
    <definedName name="_____TT69" localSheetId="33">'[12]Relatório-1ª med.'!#REF!</definedName>
    <definedName name="_____TT69" localSheetId="35">'[12]Relatório-1ª med.'!#REF!</definedName>
    <definedName name="_____TT69" localSheetId="37">'[12]Relatório-1ª med.'!#REF!</definedName>
    <definedName name="_____TT69" localSheetId="0">'[12]Relatório-1ª med.'!#REF!</definedName>
    <definedName name="_____TT69" localSheetId="24">'[12]Relatório-1ª med.'!#REF!</definedName>
    <definedName name="_____TT69">'[12]Relatório-1ª med.'!#REF!</definedName>
    <definedName name="_____TT7" localSheetId="2">'[12]Relatório-1ª med.'!#REF!</definedName>
    <definedName name="_____TT7" localSheetId="3">'[12]Relatório-1ª med.'!#REF!</definedName>
    <definedName name="_____TT7" localSheetId="19">'[12]Relatório-1ª med.'!#REF!</definedName>
    <definedName name="_____TT7" localSheetId="5">'[12]Relatório-1ª med.'!#REF!</definedName>
    <definedName name="_____TT7" localSheetId="7">'[12]Relatório-1ª med.'!#REF!</definedName>
    <definedName name="_____TT7" localSheetId="9">'[12]Relatório-1ª med.'!#REF!</definedName>
    <definedName name="_____TT7" localSheetId="11">'[12]Relatório-1ª med.'!#REF!</definedName>
    <definedName name="_____TT7" localSheetId="13">'[12]Relatório-1ª med.'!#REF!</definedName>
    <definedName name="_____TT7" localSheetId="15">'[12]Relatório-1ª med.'!#REF!</definedName>
    <definedName name="_____TT7" localSheetId="17">'[12]Relatório-1ª med.'!#REF!</definedName>
    <definedName name="_____TT7" localSheetId="31">'[12]Relatório-1ª med.'!#REF!</definedName>
    <definedName name="_____TT7" localSheetId="33">'[12]Relatório-1ª med.'!#REF!</definedName>
    <definedName name="_____TT7" localSheetId="35">'[12]Relatório-1ª med.'!#REF!</definedName>
    <definedName name="_____TT7" localSheetId="37">'[12]Relatório-1ª med.'!#REF!</definedName>
    <definedName name="_____TT7" localSheetId="0">'[12]Relatório-1ª med.'!#REF!</definedName>
    <definedName name="_____TT7" localSheetId="24">'[12]Relatório-1ª med.'!#REF!</definedName>
    <definedName name="_____TT7">'[12]Relatório-1ª med.'!#REF!</definedName>
    <definedName name="_____TT70" localSheetId="2">'[12]Relatório-1ª med.'!#REF!</definedName>
    <definedName name="_____TT70" localSheetId="3">'[12]Relatório-1ª med.'!#REF!</definedName>
    <definedName name="_____TT70" localSheetId="19">'[12]Relatório-1ª med.'!#REF!</definedName>
    <definedName name="_____TT70" localSheetId="5">'[12]Relatório-1ª med.'!#REF!</definedName>
    <definedName name="_____TT70" localSheetId="7">'[12]Relatório-1ª med.'!#REF!</definedName>
    <definedName name="_____TT70" localSheetId="9">'[12]Relatório-1ª med.'!#REF!</definedName>
    <definedName name="_____TT70" localSheetId="11">'[12]Relatório-1ª med.'!#REF!</definedName>
    <definedName name="_____TT70" localSheetId="13">'[12]Relatório-1ª med.'!#REF!</definedName>
    <definedName name="_____TT70" localSheetId="15">'[12]Relatório-1ª med.'!#REF!</definedName>
    <definedName name="_____TT70" localSheetId="17">'[12]Relatório-1ª med.'!#REF!</definedName>
    <definedName name="_____TT70" localSheetId="31">'[12]Relatório-1ª med.'!#REF!</definedName>
    <definedName name="_____TT70" localSheetId="33">'[12]Relatório-1ª med.'!#REF!</definedName>
    <definedName name="_____TT70" localSheetId="35">'[12]Relatório-1ª med.'!#REF!</definedName>
    <definedName name="_____TT70" localSheetId="37">'[12]Relatório-1ª med.'!#REF!</definedName>
    <definedName name="_____TT70" localSheetId="0">'[12]Relatório-1ª med.'!#REF!</definedName>
    <definedName name="_____TT70" localSheetId="24">'[12]Relatório-1ª med.'!#REF!</definedName>
    <definedName name="_____TT70">'[12]Relatório-1ª med.'!#REF!</definedName>
    <definedName name="_____TT71" localSheetId="2">'[12]Relatório-1ª med.'!#REF!</definedName>
    <definedName name="_____TT71" localSheetId="3">'[12]Relatório-1ª med.'!#REF!</definedName>
    <definedName name="_____TT71" localSheetId="19">'[12]Relatório-1ª med.'!#REF!</definedName>
    <definedName name="_____TT71" localSheetId="5">'[12]Relatório-1ª med.'!#REF!</definedName>
    <definedName name="_____TT71" localSheetId="7">'[12]Relatório-1ª med.'!#REF!</definedName>
    <definedName name="_____TT71" localSheetId="9">'[12]Relatório-1ª med.'!#REF!</definedName>
    <definedName name="_____TT71" localSheetId="11">'[12]Relatório-1ª med.'!#REF!</definedName>
    <definedName name="_____TT71" localSheetId="13">'[12]Relatório-1ª med.'!#REF!</definedName>
    <definedName name="_____TT71" localSheetId="15">'[12]Relatório-1ª med.'!#REF!</definedName>
    <definedName name="_____TT71" localSheetId="17">'[12]Relatório-1ª med.'!#REF!</definedName>
    <definedName name="_____TT71" localSheetId="31">'[12]Relatório-1ª med.'!#REF!</definedName>
    <definedName name="_____TT71" localSheetId="33">'[12]Relatório-1ª med.'!#REF!</definedName>
    <definedName name="_____TT71" localSheetId="35">'[12]Relatório-1ª med.'!#REF!</definedName>
    <definedName name="_____TT71" localSheetId="37">'[12]Relatório-1ª med.'!#REF!</definedName>
    <definedName name="_____TT71" localSheetId="0">'[12]Relatório-1ª med.'!#REF!</definedName>
    <definedName name="_____TT71" localSheetId="24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2">'[12]Relatório-1ª med.'!#REF!</definedName>
    <definedName name="_____TT74" localSheetId="3">'[12]Relatório-1ª med.'!#REF!</definedName>
    <definedName name="_____TT74" localSheetId="19">'[12]Relatório-1ª med.'!#REF!</definedName>
    <definedName name="_____TT74" localSheetId="5">'[12]Relatório-1ª med.'!#REF!</definedName>
    <definedName name="_____TT74" localSheetId="7">'[12]Relatório-1ª med.'!#REF!</definedName>
    <definedName name="_____TT74" localSheetId="9">'[12]Relatório-1ª med.'!#REF!</definedName>
    <definedName name="_____TT74" localSheetId="11">'[12]Relatório-1ª med.'!#REF!</definedName>
    <definedName name="_____TT74" localSheetId="13">'[12]Relatório-1ª med.'!#REF!</definedName>
    <definedName name="_____TT74" localSheetId="15">'[12]Relatório-1ª med.'!#REF!</definedName>
    <definedName name="_____TT74" localSheetId="17">'[12]Relatório-1ª med.'!#REF!</definedName>
    <definedName name="_____TT74" localSheetId="31">'[12]Relatório-1ª med.'!#REF!</definedName>
    <definedName name="_____TT74" localSheetId="33">'[12]Relatório-1ª med.'!#REF!</definedName>
    <definedName name="_____TT74" localSheetId="35">'[12]Relatório-1ª med.'!#REF!</definedName>
    <definedName name="_____TT74" localSheetId="37">'[12]Relatório-1ª med.'!#REF!</definedName>
    <definedName name="_____TT74" localSheetId="0">'[12]Relatório-1ª med.'!#REF!</definedName>
    <definedName name="_____TT74" localSheetId="24">'[12]Relatório-1ª med.'!#REF!</definedName>
    <definedName name="_____TT74">'[12]Relatório-1ª med.'!#REF!</definedName>
    <definedName name="_____TT75" localSheetId="2">'[12]Relatório-1ª med.'!#REF!</definedName>
    <definedName name="_____TT75" localSheetId="3">'[12]Relatório-1ª med.'!#REF!</definedName>
    <definedName name="_____TT75" localSheetId="19">'[12]Relatório-1ª med.'!#REF!</definedName>
    <definedName name="_____TT75" localSheetId="5">'[12]Relatório-1ª med.'!#REF!</definedName>
    <definedName name="_____TT75" localSheetId="7">'[12]Relatório-1ª med.'!#REF!</definedName>
    <definedName name="_____TT75" localSheetId="9">'[12]Relatório-1ª med.'!#REF!</definedName>
    <definedName name="_____TT75" localSheetId="11">'[12]Relatório-1ª med.'!#REF!</definedName>
    <definedName name="_____TT75" localSheetId="13">'[12]Relatório-1ª med.'!#REF!</definedName>
    <definedName name="_____TT75" localSheetId="15">'[12]Relatório-1ª med.'!#REF!</definedName>
    <definedName name="_____TT75" localSheetId="17">'[12]Relatório-1ª med.'!#REF!</definedName>
    <definedName name="_____TT75" localSheetId="31">'[12]Relatório-1ª med.'!#REF!</definedName>
    <definedName name="_____TT75" localSheetId="33">'[12]Relatório-1ª med.'!#REF!</definedName>
    <definedName name="_____TT75" localSheetId="35">'[12]Relatório-1ª med.'!#REF!</definedName>
    <definedName name="_____TT75" localSheetId="37">'[12]Relatório-1ª med.'!#REF!</definedName>
    <definedName name="_____TT75" localSheetId="0">'[12]Relatório-1ª med.'!#REF!</definedName>
    <definedName name="_____TT75" localSheetId="24">'[12]Relatório-1ª med.'!#REF!</definedName>
    <definedName name="_____TT75">'[12]Relatório-1ª med.'!#REF!</definedName>
    <definedName name="_____TT76" localSheetId="2">'[12]Relatório-1ª med.'!#REF!</definedName>
    <definedName name="_____TT76" localSheetId="3">'[12]Relatório-1ª med.'!#REF!</definedName>
    <definedName name="_____TT76" localSheetId="19">'[12]Relatório-1ª med.'!#REF!</definedName>
    <definedName name="_____TT76" localSheetId="5">'[12]Relatório-1ª med.'!#REF!</definedName>
    <definedName name="_____TT76" localSheetId="7">'[12]Relatório-1ª med.'!#REF!</definedName>
    <definedName name="_____TT76" localSheetId="9">'[12]Relatório-1ª med.'!#REF!</definedName>
    <definedName name="_____TT76" localSheetId="11">'[12]Relatório-1ª med.'!#REF!</definedName>
    <definedName name="_____TT76" localSheetId="13">'[12]Relatório-1ª med.'!#REF!</definedName>
    <definedName name="_____TT76" localSheetId="15">'[12]Relatório-1ª med.'!#REF!</definedName>
    <definedName name="_____TT76" localSheetId="17">'[12]Relatório-1ª med.'!#REF!</definedName>
    <definedName name="_____TT76" localSheetId="31">'[12]Relatório-1ª med.'!#REF!</definedName>
    <definedName name="_____TT76" localSheetId="33">'[12]Relatório-1ª med.'!#REF!</definedName>
    <definedName name="_____TT76" localSheetId="35">'[12]Relatório-1ª med.'!#REF!</definedName>
    <definedName name="_____TT76" localSheetId="37">'[12]Relatório-1ª med.'!#REF!</definedName>
    <definedName name="_____TT76" localSheetId="0">'[12]Relatório-1ª med.'!#REF!</definedName>
    <definedName name="_____TT76" localSheetId="24">'[12]Relatório-1ª med.'!#REF!</definedName>
    <definedName name="_____TT76">'[12]Relatório-1ª med.'!#REF!</definedName>
    <definedName name="_____TT77" localSheetId="2">'[12]Relatório-1ª med.'!#REF!</definedName>
    <definedName name="_____TT77" localSheetId="3">'[12]Relatório-1ª med.'!#REF!</definedName>
    <definedName name="_____TT77" localSheetId="19">'[12]Relatório-1ª med.'!#REF!</definedName>
    <definedName name="_____TT77" localSheetId="5">'[12]Relatório-1ª med.'!#REF!</definedName>
    <definedName name="_____TT77" localSheetId="7">'[12]Relatório-1ª med.'!#REF!</definedName>
    <definedName name="_____TT77" localSheetId="9">'[12]Relatório-1ª med.'!#REF!</definedName>
    <definedName name="_____TT77" localSheetId="11">'[12]Relatório-1ª med.'!#REF!</definedName>
    <definedName name="_____TT77" localSheetId="13">'[12]Relatório-1ª med.'!#REF!</definedName>
    <definedName name="_____TT77" localSheetId="15">'[12]Relatório-1ª med.'!#REF!</definedName>
    <definedName name="_____TT77" localSheetId="17">'[12]Relatório-1ª med.'!#REF!</definedName>
    <definedName name="_____TT77" localSheetId="31">'[12]Relatório-1ª med.'!#REF!</definedName>
    <definedName name="_____TT77" localSheetId="33">'[12]Relatório-1ª med.'!#REF!</definedName>
    <definedName name="_____TT77" localSheetId="35">'[12]Relatório-1ª med.'!#REF!</definedName>
    <definedName name="_____TT77" localSheetId="37">'[12]Relatório-1ª med.'!#REF!</definedName>
    <definedName name="_____TT77" localSheetId="0">'[12]Relatório-1ª med.'!#REF!</definedName>
    <definedName name="_____TT77" localSheetId="24">'[12]Relatório-1ª med.'!#REF!</definedName>
    <definedName name="_____TT77">'[12]Relatório-1ª med.'!#REF!</definedName>
    <definedName name="_____TT78" localSheetId="2">'[12]Relatório-1ª med.'!#REF!</definedName>
    <definedName name="_____TT78" localSheetId="3">'[12]Relatório-1ª med.'!#REF!</definedName>
    <definedName name="_____TT78" localSheetId="19">'[12]Relatório-1ª med.'!#REF!</definedName>
    <definedName name="_____TT78" localSheetId="5">'[12]Relatório-1ª med.'!#REF!</definedName>
    <definedName name="_____TT78" localSheetId="7">'[12]Relatório-1ª med.'!#REF!</definedName>
    <definedName name="_____TT78" localSheetId="9">'[12]Relatório-1ª med.'!#REF!</definedName>
    <definedName name="_____TT78" localSheetId="11">'[12]Relatório-1ª med.'!#REF!</definedName>
    <definedName name="_____TT78" localSheetId="13">'[12]Relatório-1ª med.'!#REF!</definedName>
    <definedName name="_____TT78" localSheetId="15">'[12]Relatório-1ª med.'!#REF!</definedName>
    <definedName name="_____TT78" localSheetId="17">'[12]Relatório-1ª med.'!#REF!</definedName>
    <definedName name="_____TT78" localSheetId="31">'[12]Relatório-1ª med.'!#REF!</definedName>
    <definedName name="_____TT78" localSheetId="33">'[12]Relatório-1ª med.'!#REF!</definedName>
    <definedName name="_____TT78" localSheetId="35">'[12]Relatório-1ª med.'!#REF!</definedName>
    <definedName name="_____TT78" localSheetId="37">'[12]Relatório-1ª med.'!#REF!</definedName>
    <definedName name="_____TT78" localSheetId="0">'[12]Relatório-1ª med.'!#REF!</definedName>
    <definedName name="_____TT78" localSheetId="24">'[12]Relatório-1ª med.'!#REF!</definedName>
    <definedName name="_____TT78">'[12]Relatório-1ª med.'!#REF!</definedName>
    <definedName name="_____TT79" localSheetId="2">'[12]Relatório-1ª med.'!#REF!</definedName>
    <definedName name="_____TT79" localSheetId="3">'[12]Relatório-1ª med.'!#REF!</definedName>
    <definedName name="_____TT79" localSheetId="19">'[12]Relatório-1ª med.'!#REF!</definedName>
    <definedName name="_____TT79" localSheetId="5">'[12]Relatório-1ª med.'!#REF!</definedName>
    <definedName name="_____TT79" localSheetId="7">'[12]Relatório-1ª med.'!#REF!</definedName>
    <definedName name="_____TT79" localSheetId="9">'[12]Relatório-1ª med.'!#REF!</definedName>
    <definedName name="_____TT79" localSheetId="11">'[12]Relatório-1ª med.'!#REF!</definedName>
    <definedName name="_____TT79" localSheetId="13">'[12]Relatório-1ª med.'!#REF!</definedName>
    <definedName name="_____TT79" localSheetId="15">'[12]Relatório-1ª med.'!#REF!</definedName>
    <definedName name="_____TT79" localSheetId="17">'[12]Relatório-1ª med.'!#REF!</definedName>
    <definedName name="_____TT79" localSheetId="31">'[12]Relatório-1ª med.'!#REF!</definedName>
    <definedName name="_____TT79" localSheetId="33">'[12]Relatório-1ª med.'!#REF!</definedName>
    <definedName name="_____TT79" localSheetId="35">'[12]Relatório-1ª med.'!#REF!</definedName>
    <definedName name="_____TT79" localSheetId="37">'[12]Relatório-1ª med.'!#REF!</definedName>
    <definedName name="_____TT79" localSheetId="0">'[12]Relatório-1ª med.'!#REF!</definedName>
    <definedName name="_____TT79" localSheetId="24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2">'[12]Relatório-1ª med.'!#REF!</definedName>
    <definedName name="_____TT94" localSheetId="3">'[12]Relatório-1ª med.'!#REF!</definedName>
    <definedName name="_____TT94" localSheetId="19">'[12]Relatório-1ª med.'!#REF!</definedName>
    <definedName name="_____TT94" localSheetId="5">'[12]Relatório-1ª med.'!#REF!</definedName>
    <definedName name="_____TT94" localSheetId="7">'[12]Relatório-1ª med.'!#REF!</definedName>
    <definedName name="_____TT94" localSheetId="9">'[12]Relatório-1ª med.'!#REF!</definedName>
    <definedName name="_____TT94" localSheetId="11">'[12]Relatório-1ª med.'!#REF!</definedName>
    <definedName name="_____TT94" localSheetId="13">'[12]Relatório-1ª med.'!#REF!</definedName>
    <definedName name="_____TT94" localSheetId="15">'[12]Relatório-1ª med.'!#REF!</definedName>
    <definedName name="_____TT94" localSheetId="17">'[12]Relatório-1ª med.'!#REF!</definedName>
    <definedName name="_____TT94" localSheetId="31">'[12]Relatório-1ª med.'!#REF!</definedName>
    <definedName name="_____TT94" localSheetId="33">'[12]Relatório-1ª med.'!#REF!</definedName>
    <definedName name="_____TT94" localSheetId="35">'[12]Relatório-1ª med.'!#REF!</definedName>
    <definedName name="_____TT94" localSheetId="37">'[12]Relatório-1ª med.'!#REF!</definedName>
    <definedName name="_____TT94" localSheetId="0">'[12]Relatório-1ª med.'!#REF!</definedName>
    <definedName name="_____TT94" localSheetId="24">'[12]Relatório-1ª med.'!#REF!</definedName>
    <definedName name="_____TT94">'[12]Relatório-1ª med.'!#REF!</definedName>
    <definedName name="_____TT95" localSheetId="2">'[12]Relatório-1ª med.'!#REF!</definedName>
    <definedName name="_____TT95" localSheetId="3">'[12]Relatório-1ª med.'!#REF!</definedName>
    <definedName name="_____TT95" localSheetId="19">'[12]Relatório-1ª med.'!#REF!</definedName>
    <definedName name="_____TT95" localSheetId="5">'[12]Relatório-1ª med.'!#REF!</definedName>
    <definedName name="_____TT95" localSheetId="7">'[12]Relatório-1ª med.'!#REF!</definedName>
    <definedName name="_____TT95" localSheetId="9">'[12]Relatório-1ª med.'!#REF!</definedName>
    <definedName name="_____TT95" localSheetId="11">'[12]Relatório-1ª med.'!#REF!</definedName>
    <definedName name="_____TT95" localSheetId="13">'[12]Relatório-1ª med.'!#REF!</definedName>
    <definedName name="_____TT95" localSheetId="15">'[12]Relatório-1ª med.'!#REF!</definedName>
    <definedName name="_____TT95" localSheetId="17">'[12]Relatório-1ª med.'!#REF!</definedName>
    <definedName name="_____TT95" localSheetId="31">'[12]Relatório-1ª med.'!#REF!</definedName>
    <definedName name="_____TT95" localSheetId="33">'[12]Relatório-1ª med.'!#REF!</definedName>
    <definedName name="_____TT95" localSheetId="35">'[12]Relatório-1ª med.'!#REF!</definedName>
    <definedName name="_____TT95" localSheetId="37">'[12]Relatório-1ª med.'!#REF!</definedName>
    <definedName name="_____TT95" localSheetId="0">'[12]Relatório-1ª med.'!#REF!</definedName>
    <definedName name="_____TT95" localSheetId="24">'[12]Relatório-1ª med.'!#REF!</definedName>
    <definedName name="_____TT95">'[12]Relatório-1ª med.'!#REF!</definedName>
    <definedName name="_____TT96">[13]RELATÓRIO!$D$510</definedName>
    <definedName name="_____TT97" localSheetId="2">'[12]Relatório-1ª med.'!#REF!</definedName>
    <definedName name="_____TT97" localSheetId="3">'[12]Relatório-1ª med.'!#REF!</definedName>
    <definedName name="_____TT97" localSheetId="19">'[12]Relatório-1ª med.'!#REF!</definedName>
    <definedName name="_____TT97" localSheetId="5">'[12]Relatório-1ª med.'!#REF!</definedName>
    <definedName name="_____TT97" localSheetId="7">'[12]Relatório-1ª med.'!#REF!</definedName>
    <definedName name="_____TT97" localSheetId="9">'[12]Relatório-1ª med.'!#REF!</definedName>
    <definedName name="_____TT97" localSheetId="11">'[12]Relatório-1ª med.'!#REF!</definedName>
    <definedName name="_____TT97" localSheetId="13">'[12]Relatório-1ª med.'!#REF!</definedName>
    <definedName name="_____TT97" localSheetId="15">'[12]Relatório-1ª med.'!#REF!</definedName>
    <definedName name="_____TT97" localSheetId="17">'[12]Relatório-1ª med.'!#REF!</definedName>
    <definedName name="_____TT97" localSheetId="31">'[12]Relatório-1ª med.'!#REF!</definedName>
    <definedName name="_____TT97" localSheetId="33">'[12]Relatório-1ª med.'!#REF!</definedName>
    <definedName name="_____TT97" localSheetId="35">'[12]Relatório-1ª med.'!#REF!</definedName>
    <definedName name="_____TT97" localSheetId="37">'[12]Relatório-1ª med.'!#REF!</definedName>
    <definedName name="_____TT97" localSheetId="0">'[12]Relatório-1ª med.'!#REF!</definedName>
    <definedName name="_____TT97" localSheetId="24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[20]DADOS!$C$17</definedName>
    <definedName name="____ACA50">[20]DADOS!$C$16</definedName>
    <definedName name="____b1" hidden="1">{#N/A,#N/A,FALSE,"MO (2)"}</definedName>
    <definedName name="____bdi100">[21]INVENTÁRIO!$B$3</definedName>
    <definedName name="____BDI2">[22]INVENTÁRIO!$B$3</definedName>
    <definedName name="____cab1" localSheetId="2">#REF!</definedName>
    <definedName name="____cab1" localSheetId="3">#REF!</definedName>
    <definedName name="____cab1" localSheetId="19">#REF!</definedName>
    <definedName name="____cab1" localSheetId="5">#REF!</definedName>
    <definedName name="____cab1" localSheetId="7">#REF!</definedName>
    <definedName name="____cab1" localSheetId="9">#REF!</definedName>
    <definedName name="____cab1" localSheetId="11">#REF!</definedName>
    <definedName name="____cab1" localSheetId="13">#REF!</definedName>
    <definedName name="____cab1" localSheetId="15">#REF!</definedName>
    <definedName name="____cab1" localSheetId="17">#REF!</definedName>
    <definedName name="____cab1" localSheetId="31">#REF!</definedName>
    <definedName name="____cab1" localSheetId="33">#REF!</definedName>
    <definedName name="____cab1" localSheetId="35">#REF!</definedName>
    <definedName name="____cab1" localSheetId="37">#REF!</definedName>
    <definedName name="____cab1" localSheetId="0">#REF!</definedName>
    <definedName name="____cab1" localSheetId="24">#REF!</definedName>
    <definedName name="____cab1">#REF!</definedName>
    <definedName name="____CMM30">[20]DADOS!$B$39</definedName>
    <definedName name="____dd2">[23]REAJU!$K$30</definedName>
    <definedName name="____emp2" localSheetId="31">#REF!</definedName>
    <definedName name="____emp2" localSheetId="33">#REF!</definedName>
    <definedName name="____emp2" localSheetId="35">#REF!</definedName>
    <definedName name="____emp2" localSheetId="37">#REF!</definedName>
    <definedName name="____emp2">#REF!</definedName>
    <definedName name="____Ext2" localSheetId="2">'[10]P A T O 99 B'!#REF!</definedName>
    <definedName name="____Ext2" localSheetId="3">'[10]P A T O 99 B'!#REF!</definedName>
    <definedName name="____Ext2" localSheetId="19">'[10]P A T O 99 B'!#REF!</definedName>
    <definedName name="____Ext2" localSheetId="5">'[10]P A T O 99 B'!#REF!</definedName>
    <definedName name="____Ext2" localSheetId="7">'[10]P A T O 99 B'!#REF!</definedName>
    <definedName name="____Ext2" localSheetId="9">'[10]P A T O 99 B'!#REF!</definedName>
    <definedName name="____Ext2" localSheetId="11">'[10]P A T O 99 B'!#REF!</definedName>
    <definedName name="____Ext2" localSheetId="13">'[10]P A T O 99 B'!#REF!</definedName>
    <definedName name="____Ext2" localSheetId="15">'[10]P A T O 99 B'!#REF!</definedName>
    <definedName name="____Ext2" localSheetId="17">'[10]P A T O 99 B'!#REF!</definedName>
    <definedName name="____Ext2" localSheetId="31">'[10]P A T O 99 B'!#REF!</definedName>
    <definedName name="____Ext2" localSheetId="33">'[10]P A T O 99 B'!#REF!</definedName>
    <definedName name="____Ext2" localSheetId="35">'[10]P A T O 99 B'!#REF!</definedName>
    <definedName name="____Ext2" localSheetId="37">'[10]P A T O 99 B'!#REF!</definedName>
    <definedName name="____Ext2" localSheetId="0">'[10]P A T O 99 B'!#REF!</definedName>
    <definedName name="____Ext2" localSheetId="24">'[10]P A T O 99 B'!#REF!</definedName>
    <definedName name="____Ext2">'[10]P A T O 99 B'!#REF!</definedName>
    <definedName name="____ind100" localSheetId="31">#REF!</definedName>
    <definedName name="____ind100" localSheetId="33">#REF!</definedName>
    <definedName name="____ind100" localSheetId="35">#REF!</definedName>
    <definedName name="____ind100" localSheetId="37">#REF!</definedName>
    <definedName name="____ind100">#REF!</definedName>
    <definedName name="____JAN2003" localSheetId="2">#REF!</definedName>
    <definedName name="____JAN2003" localSheetId="3">#REF!</definedName>
    <definedName name="____JAN2003" localSheetId="19">#REF!</definedName>
    <definedName name="____JAN2003" localSheetId="5">#REF!</definedName>
    <definedName name="____JAN2003" localSheetId="7">#REF!</definedName>
    <definedName name="____JAN2003" localSheetId="9">#REF!</definedName>
    <definedName name="____JAN2003" localSheetId="11">#REF!</definedName>
    <definedName name="____JAN2003" localSheetId="13">#REF!</definedName>
    <definedName name="____JAN2003" localSheetId="15">#REF!</definedName>
    <definedName name="____JAN2003" localSheetId="17">#REF!</definedName>
    <definedName name="____JAN2003" localSheetId="31">#REF!</definedName>
    <definedName name="____JAN2003" localSheetId="33">#REF!</definedName>
    <definedName name="____JAN2003" localSheetId="35">#REF!</definedName>
    <definedName name="____JAN2003" localSheetId="37">#REF!</definedName>
    <definedName name="____JAN2003" localSheetId="0">#REF!</definedName>
    <definedName name="____JAN2003" localSheetId="24">#REF!</definedName>
    <definedName name="____JAN2003">#REF!</definedName>
    <definedName name="____JAZ1" localSheetId="2">#REF!</definedName>
    <definedName name="____JAZ1" localSheetId="3">#REF!</definedName>
    <definedName name="____JAZ1" localSheetId="19">#REF!</definedName>
    <definedName name="____JAZ1" localSheetId="5">#REF!</definedName>
    <definedName name="____JAZ1" localSheetId="7">#REF!</definedName>
    <definedName name="____JAZ1" localSheetId="9">#REF!</definedName>
    <definedName name="____JAZ1" localSheetId="11">#REF!</definedName>
    <definedName name="____JAZ1" localSheetId="13">#REF!</definedName>
    <definedName name="____JAZ1" localSheetId="15">#REF!</definedName>
    <definedName name="____JAZ1" localSheetId="17">#REF!</definedName>
    <definedName name="____JAZ1" localSheetId="31">#REF!</definedName>
    <definedName name="____JAZ1" localSheetId="33">#REF!</definedName>
    <definedName name="____JAZ1" localSheetId="35">#REF!</definedName>
    <definedName name="____JAZ1" localSheetId="37">#REF!</definedName>
    <definedName name="____JAZ1" localSheetId="0">#REF!</definedName>
    <definedName name="____JAZ1" localSheetId="24">#REF!</definedName>
    <definedName name="____JAZ1">#REF!</definedName>
    <definedName name="____JAZ11" localSheetId="2">#REF!</definedName>
    <definedName name="____JAZ11" localSheetId="3">#REF!</definedName>
    <definedName name="____JAZ11" localSheetId="19">#REF!</definedName>
    <definedName name="____JAZ11" localSheetId="5">#REF!</definedName>
    <definedName name="____JAZ11" localSheetId="7">#REF!</definedName>
    <definedName name="____JAZ11" localSheetId="9">#REF!</definedName>
    <definedName name="____JAZ11" localSheetId="11">#REF!</definedName>
    <definedName name="____JAZ11" localSheetId="13">#REF!</definedName>
    <definedName name="____JAZ11" localSheetId="15">#REF!</definedName>
    <definedName name="____JAZ11" localSheetId="17">#REF!</definedName>
    <definedName name="____JAZ11" localSheetId="31">#REF!</definedName>
    <definedName name="____JAZ11" localSheetId="33">#REF!</definedName>
    <definedName name="____JAZ11" localSheetId="35">#REF!</definedName>
    <definedName name="____JAZ11" localSheetId="37">#REF!</definedName>
    <definedName name="____JAZ11" localSheetId="0">#REF!</definedName>
    <definedName name="____JAZ11" localSheetId="24">#REF!</definedName>
    <definedName name="____JAZ11">#REF!</definedName>
    <definedName name="____JAZ2" localSheetId="2">#REF!</definedName>
    <definedName name="____JAZ2" localSheetId="3">#REF!</definedName>
    <definedName name="____JAZ2" localSheetId="19">#REF!</definedName>
    <definedName name="____JAZ2" localSheetId="5">#REF!</definedName>
    <definedName name="____JAZ2" localSheetId="7">#REF!</definedName>
    <definedName name="____JAZ2" localSheetId="9">#REF!</definedName>
    <definedName name="____JAZ2" localSheetId="11">#REF!</definedName>
    <definedName name="____JAZ2" localSheetId="13">#REF!</definedName>
    <definedName name="____JAZ2" localSheetId="15">#REF!</definedName>
    <definedName name="____JAZ2" localSheetId="17">#REF!</definedName>
    <definedName name="____JAZ2" localSheetId="31">#REF!</definedName>
    <definedName name="____JAZ2" localSheetId="33">#REF!</definedName>
    <definedName name="____JAZ2" localSheetId="35">#REF!</definedName>
    <definedName name="____JAZ2" localSheetId="37">#REF!</definedName>
    <definedName name="____JAZ2" localSheetId="0">#REF!</definedName>
    <definedName name="____JAZ2" localSheetId="24">#REF!</definedName>
    <definedName name="____JAZ2">#REF!</definedName>
    <definedName name="____JAZ22" localSheetId="2">#REF!</definedName>
    <definedName name="____JAZ22" localSheetId="3">#REF!</definedName>
    <definedName name="____JAZ22" localSheetId="19">#REF!</definedName>
    <definedName name="____JAZ22" localSheetId="5">#REF!</definedName>
    <definedName name="____JAZ22" localSheetId="7">#REF!</definedName>
    <definedName name="____JAZ22" localSheetId="9">#REF!</definedName>
    <definedName name="____JAZ22" localSheetId="11">#REF!</definedName>
    <definedName name="____JAZ22" localSheetId="13">#REF!</definedName>
    <definedName name="____JAZ22" localSheetId="15">#REF!</definedName>
    <definedName name="____JAZ22" localSheetId="17">#REF!</definedName>
    <definedName name="____JAZ22" localSheetId="31">#REF!</definedName>
    <definedName name="____JAZ22" localSheetId="33">#REF!</definedName>
    <definedName name="____JAZ22" localSheetId="35">#REF!</definedName>
    <definedName name="____JAZ22" localSheetId="37">#REF!</definedName>
    <definedName name="____JAZ22" localSheetId="0">#REF!</definedName>
    <definedName name="____JAZ22" localSheetId="24">#REF!</definedName>
    <definedName name="____JAZ22">#REF!</definedName>
    <definedName name="____JAZ3" localSheetId="2">#REF!</definedName>
    <definedName name="____JAZ3" localSheetId="3">#REF!</definedName>
    <definedName name="____JAZ3" localSheetId="19">#REF!</definedName>
    <definedName name="____JAZ3" localSheetId="5">#REF!</definedName>
    <definedName name="____JAZ3" localSheetId="7">#REF!</definedName>
    <definedName name="____JAZ3" localSheetId="9">#REF!</definedName>
    <definedName name="____JAZ3" localSheetId="11">#REF!</definedName>
    <definedName name="____JAZ3" localSheetId="13">#REF!</definedName>
    <definedName name="____JAZ3" localSheetId="15">#REF!</definedName>
    <definedName name="____JAZ3" localSheetId="17">#REF!</definedName>
    <definedName name="____JAZ3" localSheetId="31">#REF!</definedName>
    <definedName name="____JAZ3" localSheetId="33">#REF!</definedName>
    <definedName name="____JAZ3" localSheetId="35">#REF!</definedName>
    <definedName name="____JAZ3" localSheetId="37">#REF!</definedName>
    <definedName name="____JAZ3" localSheetId="0">#REF!</definedName>
    <definedName name="____JAZ3" localSheetId="24">#REF!</definedName>
    <definedName name="____JAZ3">#REF!</definedName>
    <definedName name="____JAZ33" localSheetId="2">#REF!</definedName>
    <definedName name="____JAZ33" localSheetId="3">#REF!</definedName>
    <definedName name="____JAZ33" localSheetId="19">#REF!</definedName>
    <definedName name="____JAZ33" localSheetId="5">#REF!</definedName>
    <definedName name="____JAZ33" localSheetId="7">#REF!</definedName>
    <definedName name="____JAZ33" localSheetId="9">#REF!</definedName>
    <definedName name="____JAZ33" localSheetId="11">#REF!</definedName>
    <definedName name="____JAZ33" localSheetId="13">#REF!</definedName>
    <definedName name="____JAZ33" localSheetId="15">#REF!</definedName>
    <definedName name="____JAZ33" localSheetId="17">#REF!</definedName>
    <definedName name="____JAZ33" localSheetId="31">#REF!</definedName>
    <definedName name="____JAZ33" localSheetId="33">#REF!</definedName>
    <definedName name="____JAZ33" localSheetId="35">#REF!</definedName>
    <definedName name="____JAZ33" localSheetId="37">#REF!</definedName>
    <definedName name="____JAZ33" localSheetId="0">#REF!</definedName>
    <definedName name="____JAZ33" localSheetId="24">#REF!</definedName>
    <definedName name="____JAZ33">#REF!</definedName>
    <definedName name="____KM406407" localSheetId="31">#REF!</definedName>
    <definedName name="____KM406407" localSheetId="33">#REF!</definedName>
    <definedName name="____KM406407" localSheetId="35">#REF!</definedName>
    <definedName name="____KM406407" localSheetId="37">#REF!</definedName>
    <definedName name="____KM406407">#REF!</definedName>
    <definedName name="____LAG2">[18]SERVIÇOS!$G$26</definedName>
    <definedName name="____mem2" localSheetId="31">#REF!</definedName>
    <definedName name="____mem2" localSheetId="33">#REF!</definedName>
    <definedName name="____mem2" localSheetId="35">#REF!</definedName>
    <definedName name="____mem2" localSheetId="37">#REF!</definedName>
    <definedName name="____mem2">#REF!</definedName>
    <definedName name="____oac2" localSheetId="31">#REF!</definedName>
    <definedName name="____oac2" localSheetId="33">#REF!</definedName>
    <definedName name="____oac2" localSheetId="35">#REF!</definedName>
    <definedName name="____oac2" localSheetId="37">#REF!</definedName>
    <definedName name="____oac2">#REF!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2">#REF!</definedName>
    <definedName name="____PL1" localSheetId="3">#REF!</definedName>
    <definedName name="____PL1" localSheetId="19">#REF!</definedName>
    <definedName name="____PL1" localSheetId="5">#REF!</definedName>
    <definedName name="____PL1" localSheetId="7">#REF!</definedName>
    <definedName name="____PL1" localSheetId="9">#REF!</definedName>
    <definedName name="____PL1" localSheetId="11">#REF!</definedName>
    <definedName name="____PL1" localSheetId="13">#REF!</definedName>
    <definedName name="____PL1" localSheetId="15">#REF!</definedName>
    <definedName name="____PL1" localSheetId="17">#REF!</definedName>
    <definedName name="____PL1" localSheetId="31">#REF!</definedName>
    <definedName name="____PL1" localSheetId="33">#REF!</definedName>
    <definedName name="____PL1" localSheetId="35">#REF!</definedName>
    <definedName name="____PL1" localSheetId="37">#REF!</definedName>
    <definedName name="____PL1" localSheetId="0">#REF!</definedName>
    <definedName name="____PL1" localSheetId="24">#REF!</definedName>
    <definedName name="____PL1">#REF!</definedName>
    <definedName name="____r" localSheetId="31">#REF!</definedName>
    <definedName name="____r" localSheetId="33">#REF!</definedName>
    <definedName name="____r" localSheetId="35">#REF!</definedName>
    <definedName name="____r" localSheetId="37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2">#REF!</definedName>
    <definedName name="____RET1" localSheetId="3">#REF!</definedName>
    <definedName name="____RET1" localSheetId="19">#REF!</definedName>
    <definedName name="____RET1" localSheetId="5">#REF!</definedName>
    <definedName name="____RET1" localSheetId="7">#REF!</definedName>
    <definedName name="____RET1" localSheetId="9">#REF!</definedName>
    <definedName name="____RET1" localSheetId="11">#REF!</definedName>
    <definedName name="____RET1" localSheetId="13">#REF!</definedName>
    <definedName name="____RET1" localSheetId="15">#REF!</definedName>
    <definedName name="____RET1" localSheetId="17">#REF!</definedName>
    <definedName name="____RET1" localSheetId="31">#REF!</definedName>
    <definedName name="____RET1" localSheetId="33">#REF!</definedName>
    <definedName name="____RET1" localSheetId="35">#REF!</definedName>
    <definedName name="____RET1" localSheetId="37">#REF!</definedName>
    <definedName name="____RET1" localSheetId="0">#REF!</definedName>
    <definedName name="____RET1" localSheetId="24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31">#REF!</definedName>
    <definedName name="____tsd4" localSheetId="33">#REF!</definedName>
    <definedName name="____tsd4" localSheetId="35">#REF!</definedName>
    <definedName name="____tsd4" localSheetId="37">#REF!</definedName>
    <definedName name="____tsd4">#REF!</definedName>
    <definedName name="____TT1">'[24]Rel-15ª med.'!$D$18</definedName>
    <definedName name="____TT10">[19]RELATÓRIO!$D$64</definedName>
    <definedName name="____TT100">[19]RELATÓRIO!$D$530</definedName>
    <definedName name="____TT101">[19]RELATÓRIO!$D$535</definedName>
    <definedName name="____TT102" localSheetId="2">'[12]Relatório-1ª med.'!#REF!</definedName>
    <definedName name="____TT102" localSheetId="3">'[12]Relatório-1ª med.'!#REF!</definedName>
    <definedName name="____TT102" localSheetId="19">'[12]Relatório-1ª med.'!#REF!</definedName>
    <definedName name="____TT102" localSheetId="5">'[12]Relatório-1ª med.'!#REF!</definedName>
    <definedName name="____TT102" localSheetId="7">'[12]Relatório-1ª med.'!#REF!</definedName>
    <definedName name="____TT102" localSheetId="9">'[12]Relatório-1ª med.'!#REF!</definedName>
    <definedName name="____TT102" localSheetId="11">'[12]Relatório-1ª med.'!#REF!</definedName>
    <definedName name="____TT102" localSheetId="13">'[12]Relatório-1ª med.'!#REF!</definedName>
    <definedName name="____TT102" localSheetId="15">'[12]Relatório-1ª med.'!#REF!</definedName>
    <definedName name="____TT102" localSheetId="17">'[12]Relatório-1ª med.'!#REF!</definedName>
    <definedName name="____TT102" localSheetId="31">'[12]Relatório-1ª med.'!#REF!</definedName>
    <definedName name="____TT102" localSheetId="33">'[12]Relatório-1ª med.'!#REF!</definedName>
    <definedName name="____TT102" localSheetId="35">'[12]Relatório-1ª med.'!#REF!</definedName>
    <definedName name="____TT102" localSheetId="37">'[12]Relatório-1ª med.'!#REF!</definedName>
    <definedName name="____TT102" localSheetId="0">'[12]Relatório-1ª med.'!#REF!</definedName>
    <definedName name="____TT102" localSheetId="24">'[12]Relatório-1ª med.'!#REF!</definedName>
    <definedName name="____TT102">'[12]Relatório-1ª med.'!#REF!</definedName>
    <definedName name="____TT103">[19]RELATÓRIO!$D$545</definedName>
    <definedName name="____TT104">[19]RELATÓRIO!$D$550</definedName>
    <definedName name="____TT105">[19]RELATÓRIO!$D$555</definedName>
    <definedName name="____TT106">[19]RELATÓRIO!$D$560</definedName>
    <definedName name="____TT107" localSheetId="2">'[12]Relatório-1ª med.'!#REF!</definedName>
    <definedName name="____TT107" localSheetId="3">'[12]Relatório-1ª med.'!#REF!</definedName>
    <definedName name="____TT107" localSheetId="19">'[12]Relatório-1ª med.'!#REF!</definedName>
    <definedName name="____TT107" localSheetId="5">'[12]Relatório-1ª med.'!#REF!</definedName>
    <definedName name="____TT107" localSheetId="7">'[12]Relatório-1ª med.'!#REF!</definedName>
    <definedName name="____TT107" localSheetId="9">'[12]Relatório-1ª med.'!#REF!</definedName>
    <definedName name="____TT107" localSheetId="11">'[12]Relatório-1ª med.'!#REF!</definedName>
    <definedName name="____TT107" localSheetId="13">'[12]Relatório-1ª med.'!#REF!</definedName>
    <definedName name="____TT107" localSheetId="15">'[12]Relatório-1ª med.'!#REF!</definedName>
    <definedName name="____TT107" localSheetId="17">'[12]Relatório-1ª med.'!#REF!</definedName>
    <definedName name="____TT107" localSheetId="31">'[12]Relatório-1ª med.'!#REF!</definedName>
    <definedName name="____TT107" localSheetId="33">'[12]Relatório-1ª med.'!#REF!</definedName>
    <definedName name="____TT107" localSheetId="35">'[12]Relatório-1ª med.'!#REF!</definedName>
    <definedName name="____TT107" localSheetId="37">'[12]Relatório-1ª med.'!#REF!</definedName>
    <definedName name="____TT107" localSheetId="0">'[12]Relatório-1ª med.'!#REF!</definedName>
    <definedName name="____TT107" localSheetId="24">'[12]Relatório-1ª med.'!#REF!</definedName>
    <definedName name="____TT107">'[12]Relatório-1ª med.'!#REF!</definedName>
    <definedName name="____TT108">[19]RELATÓRIO!$D$572</definedName>
    <definedName name="____TT109">[19]RELATÓRIO!$D$577</definedName>
    <definedName name="____TT11">[19]RELATÓRIO!$D$69</definedName>
    <definedName name="____TT110">[19]RELATÓRIO!$D$582</definedName>
    <definedName name="____TT111">[19]RELATÓRIO!$D$587</definedName>
    <definedName name="____TT112">[19]RELATÓRIO!$D$592</definedName>
    <definedName name="____TT113">[19]RELATÓRIO!$D$597</definedName>
    <definedName name="____TT114">[19]RELATÓRIO!$D$602</definedName>
    <definedName name="____TT115">[19]RELATÓRIO!$D$607</definedName>
    <definedName name="____TT116">[19]RELATÓRIO!$D$612</definedName>
    <definedName name="____TT117">[19]RELATÓRIO!$D$616</definedName>
    <definedName name="____TT118">[19]RELATÓRIO!$D$621</definedName>
    <definedName name="____TT119">[19]RELATÓRIO!$D$626</definedName>
    <definedName name="____TT12">[19]RELATÓRIO!$D$74</definedName>
    <definedName name="____TT120">[19]RELATÓRIO!$D$631</definedName>
    <definedName name="____TT121" localSheetId="2">'[12]Relatório-1ª med.'!#REF!</definedName>
    <definedName name="____TT121" localSheetId="3">'[12]Relatório-1ª med.'!#REF!</definedName>
    <definedName name="____TT121" localSheetId="19">'[12]Relatório-1ª med.'!#REF!</definedName>
    <definedName name="____TT121" localSheetId="5">'[12]Relatório-1ª med.'!#REF!</definedName>
    <definedName name="____TT121" localSheetId="7">'[12]Relatório-1ª med.'!#REF!</definedName>
    <definedName name="____TT121" localSheetId="9">'[12]Relatório-1ª med.'!#REF!</definedName>
    <definedName name="____TT121" localSheetId="11">'[12]Relatório-1ª med.'!#REF!</definedName>
    <definedName name="____TT121" localSheetId="13">'[12]Relatório-1ª med.'!#REF!</definedName>
    <definedName name="____TT121" localSheetId="15">'[12]Relatório-1ª med.'!#REF!</definedName>
    <definedName name="____TT121" localSheetId="17">'[12]Relatório-1ª med.'!#REF!</definedName>
    <definedName name="____TT121" localSheetId="31">'[12]Relatório-1ª med.'!#REF!</definedName>
    <definedName name="____TT121" localSheetId="33">'[12]Relatório-1ª med.'!#REF!</definedName>
    <definedName name="____TT121" localSheetId="35">'[12]Relatório-1ª med.'!#REF!</definedName>
    <definedName name="____TT121" localSheetId="37">'[12]Relatório-1ª med.'!#REF!</definedName>
    <definedName name="____TT121" localSheetId="0">'[12]Relatório-1ª med.'!#REF!</definedName>
    <definedName name="____TT121" localSheetId="24">'[12]Relatório-1ª med.'!#REF!</definedName>
    <definedName name="____TT121">'[12]Relatório-1ª med.'!#REF!</definedName>
    <definedName name="____TT122">[19]RELATÓRIO!$D$641</definedName>
    <definedName name="____TT123" localSheetId="2">'[12]Relatório-1ª med.'!#REF!</definedName>
    <definedName name="____TT123" localSheetId="3">'[12]Relatório-1ª med.'!#REF!</definedName>
    <definedName name="____TT123" localSheetId="19">'[12]Relatório-1ª med.'!#REF!</definedName>
    <definedName name="____TT123" localSheetId="5">'[12]Relatório-1ª med.'!#REF!</definedName>
    <definedName name="____TT123" localSheetId="7">'[12]Relatório-1ª med.'!#REF!</definedName>
    <definedName name="____TT123" localSheetId="9">'[12]Relatório-1ª med.'!#REF!</definedName>
    <definedName name="____TT123" localSheetId="11">'[12]Relatório-1ª med.'!#REF!</definedName>
    <definedName name="____TT123" localSheetId="13">'[12]Relatório-1ª med.'!#REF!</definedName>
    <definedName name="____TT123" localSheetId="15">'[12]Relatório-1ª med.'!#REF!</definedName>
    <definedName name="____TT123" localSheetId="17">'[12]Relatório-1ª med.'!#REF!</definedName>
    <definedName name="____TT123" localSheetId="31">'[12]Relatório-1ª med.'!#REF!</definedName>
    <definedName name="____TT123" localSheetId="33">'[12]Relatório-1ª med.'!#REF!</definedName>
    <definedName name="____TT123" localSheetId="35">'[12]Relatório-1ª med.'!#REF!</definedName>
    <definedName name="____TT123" localSheetId="37">'[12]Relatório-1ª med.'!#REF!</definedName>
    <definedName name="____TT123" localSheetId="0">'[12]Relatório-1ª med.'!#REF!</definedName>
    <definedName name="____TT123" localSheetId="24">'[12]Relatório-1ª med.'!#REF!</definedName>
    <definedName name="____TT123">'[12]Relatório-1ª med.'!#REF!</definedName>
    <definedName name="____TT124">[19]RELATÓRIO!$D$652</definedName>
    <definedName name="____TT125">[19]RELATÓRIO!$D$657</definedName>
    <definedName name="____TT126">[19]RELATÓRIO!$D$662</definedName>
    <definedName name="____TT127">[19]RELATÓRIO!$D$667</definedName>
    <definedName name="____TT128">[19]RELATÓRIO!$D$672</definedName>
    <definedName name="____TT129">[19]RELATÓRIO!$D$677</definedName>
    <definedName name="____TT13">[19]RELATÓRIO!$D$79</definedName>
    <definedName name="____TT130">[19]RELATÓRIO!$D$682</definedName>
    <definedName name="____TT131">[19]RELATÓRIO!$D$687</definedName>
    <definedName name="____TT132">[19]RELATÓRIO!$D$692</definedName>
    <definedName name="____TT133">[19]RELATÓRIO!$D$697</definedName>
    <definedName name="____TT134">[19]RELATÓRIO!$D$702</definedName>
    <definedName name="____TT135">[19]RELATÓRIO!$D$707</definedName>
    <definedName name="____TT136">[19]RELATÓRIO!$D$712</definedName>
    <definedName name="____TT137">[19]RELATÓRIO!$D$716</definedName>
    <definedName name="____TT138">[19]RELATÓRIO!$D$721</definedName>
    <definedName name="____TT139">[19]RELATÓRIO!$D$726</definedName>
    <definedName name="____TT14">[19]RELATÓRIO!$D$84</definedName>
    <definedName name="____TT140">[19]RELATÓRIO!$D$731</definedName>
    <definedName name="____TT141">[19]RELATÓRIO!$D$736</definedName>
    <definedName name="____TT142">[19]RELATÓRIO!$D$741</definedName>
    <definedName name="____TT15">[19]RELATÓRIO!$D$89</definedName>
    <definedName name="____TT16">[19]RELATÓRIO!$D$93</definedName>
    <definedName name="____TT17">[19]RELATÓRIO!$D$98</definedName>
    <definedName name="____TT18">[13]RELATÓRIO!$D$103</definedName>
    <definedName name="____TT19" localSheetId="2">'[12]Relatório-1ª med.'!#REF!</definedName>
    <definedName name="____TT19" localSheetId="3">'[12]Relatório-1ª med.'!#REF!</definedName>
    <definedName name="____TT19" localSheetId="19">'[12]Relatório-1ª med.'!#REF!</definedName>
    <definedName name="____TT19" localSheetId="5">'[12]Relatório-1ª med.'!#REF!</definedName>
    <definedName name="____TT19" localSheetId="7">'[12]Relatório-1ª med.'!#REF!</definedName>
    <definedName name="____TT19" localSheetId="9">'[12]Relatório-1ª med.'!#REF!</definedName>
    <definedName name="____TT19" localSheetId="11">'[12]Relatório-1ª med.'!#REF!</definedName>
    <definedName name="____TT19" localSheetId="13">'[12]Relatório-1ª med.'!#REF!</definedName>
    <definedName name="____TT19" localSheetId="15">'[12]Relatório-1ª med.'!#REF!</definedName>
    <definedName name="____TT19" localSheetId="17">'[12]Relatório-1ª med.'!#REF!</definedName>
    <definedName name="____TT19" localSheetId="31">'[12]Relatório-1ª med.'!#REF!</definedName>
    <definedName name="____TT19" localSheetId="33">'[12]Relatório-1ª med.'!#REF!</definedName>
    <definedName name="____TT19" localSheetId="35">'[12]Relatório-1ª med.'!#REF!</definedName>
    <definedName name="____TT19" localSheetId="37">'[12]Relatório-1ª med.'!#REF!</definedName>
    <definedName name="____TT19" localSheetId="0">'[12]Relatório-1ª med.'!#REF!</definedName>
    <definedName name="____TT19" localSheetId="24">'[12]Relatório-1ª med.'!#REF!</definedName>
    <definedName name="____TT19">'[12]Relatório-1ª med.'!#REF!</definedName>
    <definedName name="____TT2">'[24]Rel-15ª med.'!$D$23</definedName>
    <definedName name="____TT20" localSheetId="2">'[12]Relatório-1ª med.'!#REF!</definedName>
    <definedName name="____TT20" localSheetId="3">'[12]Relatório-1ª med.'!#REF!</definedName>
    <definedName name="____TT20" localSheetId="19">'[12]Relatório-1ª med.'!#REF!</definedName>
    <definedName name="____TT20" localSheetId="5">'[12]Relatório-1ª med.'!#REF!</definedName>
    <definedName name="____TT20" localSheetId="7">'[12]Relatório-1ª med.'!#REF!</definedName>
    <definedName name="____TT20" localSheetId="9">'[12]Relatório-1ª med.'!#REF!</definedName>
    <definedName name="____TT20" localSheetId="11">'[12]Relatório-1ª med.'!#REF!</definedName>
    <definedName name="____TT20" localSheetId="13">'[12]Relatório-1ª med.'!#REF!</definedName>
    <definedName name="____TT20" localSheetId="15">'[12]Relatório-1ª med.'!#REF!</definedName>
    <definedName name="____TT20" localSheetId="17">'[12]Relatório-1ª med.'!#REF!</definedName>
    <definedName name="____TT20" localSheetId="31">'[12]Relatório-1ª med.'!#REF!</definedName>
    <definedName name="____TT20" localSheetId="33">'[12]Relatório-1ª med.'!#REF!</definedName>
    <definedName name="____TT20" localSheetId="35">'[12]Relatório-1ª med.'!#REF!</definedName>
    <definedName name="____TT20" localSheetId="37">'[12]Relatório-1ª med.'!#REF!</definedName>
    <definedName name="____TT20" localSheetId="0">'[12]Relatório-1ª med.'!#REF!</definedName>
    <definedName name="____TT20" localSheetId="24">'[12]Relatório-1ª med.'!#REF!</definedName>
    <definedName name="____TT20">'[12]Relatório-1ª med.'!#REF!</definedName>
    <definedName name="____TT21" localSheetId="2">'[12]Relatório-1ª med.'!#REF!</definedName>
    <definedName name="____TT21" localSheetId="3">'[12]Relatório-1ª med.'!#REF!</definedName>
    <definedName name="____TT21" localSheetId="19">'[12]Relatório-1ª med.'!#REF!</definedName>
    <definedName name="____TT21" localSheetId="5">'[12]Relatório-1ª med.'!#REF!</definedName>
    <definedName name="____TT21" localSheetId="7">'[12]Relatório-1ª med.'!#REF!</definedName>
    <definedName name="____TT21" localSheetId="9">'[12]Relatório-1ª med.'!#REF!</definedName>
    <definedName name="____TT21" localSheetId="11">'[12]Relatório-1ª med.'!#REF!</definedName>
    <definedName name="____TT21" localSheetId="13">'[12]Relatório-1ª med.'!#REF!</definedName>
    <definedName name="____TT21" localSheetId="15">'[12]Relatório-1ª med.'!#REF!</definedName>
    <definedName name="____TT21" localSheetId="17">'[12]Relatório-1ª med.'!#REF!</definedName>
    <definedName name="____TT21" localSheetId="31">'[12]Relatório-1ª med.'!#REF!</definedName>
    <definedName name="____TT21" localSheetId="33">'[12]Relatório-1ª med.'!#REF!</definedName>
    <definedName name="____TT21" localSheetId="35">'[12]Relatório-1ª med.'!#REF!</definedName>
    <definedName name="____TT21" localSheetId="37">'[12]Relatório-1ª med.'!#REF!</definedName>
    <definedName name="____TT21" localSheetId="0">'[12]Relatório-1ª med.'!#REF!</definedName>
    <definedName name="____TT21" localSheetId="24">'[12]Relatório-1ª med.'!#REF!</definedName>
    <definedName name="____TT21">'[12]Relatório-1ª med.'!#REF!</definedName>
    <definedName name="____TT22" localSheetId="2">'[12]Relatório-1ª med.'!#REF!</definedName>
    <definedName name="____TT22" localSheetId="3">'[12]Relatório-1ª med.'!#REF!</definedName>
    <definedName name="____TT22" localSheetId="19">'[12]Relatório-1ª med.'!#REF!</definedName>
    <definedName name="____TT22" localSheetId="5">'[12]Relatório-1ª med.'!#REF!</definedName>
    <definedName name="____TT22" localSheetId="7">'[12]Relatório-1ª med.'!#REF!</definedName>
    <definedName name="____TT22" localSheetId="9">'[12]Relatório-1ª med.'!#REF!</definedName>
    <definedName name="____TT22" localSheetId="11">'[12]Relatório-1ª med.'!#REF!</definedName>
    <definedName name="____TT22" localSheetId="13">'[12]Relatório-1ª med.'!#REF!</definedName>
    <definedName name="____TT22" localSheetId="15">'[12]Relatório-1ª med.'!#REF!</definedName>
    <definedName name="____TT22" localSheetId="17">'[12]Relatório-1ª med.'!#REF!</definedName>
    <definedName name="____TT22" localSheetId="31">'[12]Relatório-1ª med.'!#REF!</definedName>
    <definedName name="____TT22" localSheetId="33">'[12]Relatório-1ª med.'!#REF!</definedName>
    <definedName name="____TT22" localSheetId="35">'[12]Relatório-1ª med.'!#REF!</definedName>
    <definedName name="____TT22" localSheetId="37">'[12]Relatório-1ª med.'!#REF!</definedName>
    <definedName name="____TT22" localSheetId="0">'[12]Relatório-1ª med.'!#REF!</definedName>
    <definedName name="____TT22" localSheetId="24">'[12]Relatório-1ª med.'!#REF!</definedName>
    <definedName name="____TT22">'[12]Relatório-1ª med.'!#REF!</definedName>
    <definedName name="____tt23">'[24]Rel-15ª med.'!$D$80</definedName>
    <definedName name="____TT24">'[24]Rel-15ª med.'!$D$85</definedName>
    <definedName name="____TT25">[19]RELATÓRIO!$D$139</definedName>
    <definedName name="____TT26" localSheetId="2">'[12]Relatório-1ª med.'!#REF!</definedName>
    <definedName name="____TT26" localSheetId="3">'[12]Relatório-1ª med.'!#REF!</definedName>
    <definedName name="____TT26" localSheetId="19">'[12]Relatório-1ª med.'!#REF!</definedName>
    <definedName name="____TT26" localSheetId="5">'[12]Relatório-1ª med.'!#REF!</definedName>
    <definedName name="____TT26" localSheetId="7">'[12]Relatório-1ª med.'!#REF!</definedName>
    <definedName name="____TT26" localSheetId="9">'[12]Relatório-1ª med.'!#REF!</definedName>
    <definedName name="____TT26" localSheetId="11">'[12]Relatório-1ª med.'!#REF!</definedName>
    <definedName name="____TT26" localSheetId="13">'[12]Relatório-1ª med.'!#REF!</definedName>
    <definedName name="____TT26" localSheetId="15">'[12]Relatório-1ª med.'!#REF!</definedName>
    <definedName name="____TT26" localSheetId="17">'[12]Relatório-1ª med.'!#REF!</definedName>
    <definedName name="____TT26" localSheetId="31">'[12]Relatório-1ª med.'!#REF!</definedName>
    <definedName name="____TT26" localSheetId="33">'[12]Relatório-1ª med.'!#REF!</definedName>
    <definedName name="____TT26" localSheetId="35">'[12]Relatório-1ª med.'!#REF!</definedName>
    <definedName name="____TT26" localSheetId="37">'[12]Relatório-1ª med.'!#REF!</definedName>
    <definedName name="____TT26" localSheetId="0">'[12]Relatório-1ª med.'!#REF!</definedName>
    <definedName name="____TT26" localSheetId="24">'[12]Relatório-1ª med.'!#REF!</definedName>
    <definedName name="____TT26">'[12]Relatório-1ª med.'!#REF!</definedName>
    <definedName name="____TT27" localSheetId="2">'[12]Relatório-1ª med.'!#REF!</definedName>
    <definedName name="____TT27" localSheetId="3">'[12]Relatório-1ª med.'!#REF!</definedName>
    <definedName name="____TT27" localSheetId="19">'[12]Relatório-1ª med.'!#REF!</definedName>
    <definedName name="____TT27" localSheetId="5">'[12]Relatório-1ª med.'!#REF!</definedName>
    <definedName name="____TT27" localSheetId="7">'[12]Relatório-1ª med.'!#REF!</definedName>
    <definedName name="____TT27" localSheetId="9">'[12]Relatório-1ª med.'!#REF!</definedName>
    <definedName name="____TT27" localSheetId="11">'[12]Relatório-1ª med.'!#REF!</definedName>
    <definedName name="____TT27" localSheetId="13">'[12]Relatório-1ª med.'!#REF!</definedName>
    <definedName name="____TT27" localSheetId="15">'[12]Relatório-1ª med.'!#REF!</definedName>
    <definedName name="____TT27" localSheetId="17">'[12]Relatório-1ª med.'!#REF!</definedName>
    <definedName name="____TT27" localSheetId="31">'[12]Relatório-1ª med.'!#REF!</definedName>
    <definedName name="____TT27" localSheetId="33">'[12]Relatório-1ª med.'!#REF!</definedName>
    <definedName name="____TT27" localSheetId="35">'[12]Relatório-1ª med.'!#REF!</definedName>
    <definedName name="____TT27" localSheetId="37">'[12]Relatório-1ª med.'!#REF!</definedName>
    <definedName name="____TT27" localSheetId="0">'[12]Relatório-1ª med.'!#REF!</definedName>
    <definedName name="____TT27" localSheetId="24">'[12]Relatório-1ª med.'!#REF!</definedName>
    <definedName name="____TT27">'[12]Relatório-1ª med.'!#REF!</definedName>
    <definedName name="____TT28" localSheetId="2">'[12]Relatório-1ª med.'!#REF!</definedName>
    <definedName name="____TT28" localSheetId="3">'[12]Relatório-1ª med.'!#REF!</definedName>
    <definedName name="____TT28" localSheetId="19">'[12]Relatório-1ª med.'!#REF!</definedName>
    <definedName name="____TT28" localSheetId="5">'[12]Relatório-1ª med.'!#REF!</definedName>
    <definedName name="____TT28" localSheetId="7">'[12]Relatório-1ª med.'!#REF!</definedName>
    <definedName name="____TT28" localSheetId="9">'[12]Relatório-1ª med.'!#REF!</definedName>
    <definedName name="____TT28" localSheetId="11">'[12]Relatório-1ª med.'!#REF!</definedName>
    <definedName name="____TT28" localSheetId="13">'[12]Relatório-1ª med.'!#REF!</definedName>
    <definedName name="____TT28" localSheetId="15">'[12]Relatório-1ª med.'!#REF!</definedName>
    <definedName name="____TT28" localSheetId="17">'[12]Relatório-1ª med.'!#REF!</definedName>
    <definedName name="____TT28" localSheetId="31">'[12]Relatório-1ª med.'!#REF!</definedName>
    <definedName name="____TT28" localSheetId="33">'[12]Relatório-1ª med.'!#REF!</definedName>
    <definedName name="____TT28" localSheetId="35">'[12]Relatório-1ª med.'!#REF!</definedName>
    <definedName name="____TT28" localSheetId="37">'[12]Relatório-1ª med.'!#REF!</definedName>
    <definedName name="____TT28" localSheetId="0">'[12]Relatório-1ª med.'!#REF!</definedName>
    <definedName name="____TT28" localSheetId="24">'[12]Relatório-1ª med.'!#REF!</definedName>
    <definedName name="____TT28">'[12]Relatório-1ª med.'!#REF!</definedName>
    <definedName name="____tt288">[19]RELATÓRIO!$D$159</definedName>
    <definedName name="____TT29">'[24]Rel-15ª med.'!$D$100</definedName>
    <definedName name="____TT3">'[24]Rel-15ª med.'!$D$29</definedName>
    <definedName name="____TT30" localSheetId="2">'[12]Relatório-1ª med.'!#REF!</definedName>
    <definedName name="____TT30" localSheetId="3">'[12]Relatório-1ª med.'!#REF!</definedName>
    <definedName name="____TT30" localSheetId="19">'[12]Relatório-1ª med.'!#REF!</definedName>
    <definedName name="____TT30" localSheetId="5">'[12]Relatório-1ª med.'!#REF!</definedName>
    <definedName name="____TT30" localSheetId="7">'[12]Relatório-1ª med.'!#REF!</definedName>
    <definedName name="____TT30" localSheetId="9">'[12]Relatório-1ª med.'!#REF!</definedName>
    <definedName name="____TT30" localSheetId="11">'[12]Relatório-1ª med.'!#REF!</definedName>
    <definedName name="____TT30" localSheetId="13">'[12]Relatório-1ª med.'!#REF!</definedName>
    <definedName name="____TT30" localSheetId="15">'[12]Relatório-1ª med.'!#REF!</definedName>
    <definedName name="____TT30" localSheetId="17">'[12]Relatório-1ª med.'!#REF!</definedName>
    <definedName name="____TT30" localSheetId="31">'[12]Relatório-1ª med.'!#REF!</definedName>
    <definedName name="____TT30" localSheetId="33">'[12]Relatório-1ª med.'!#REF!</definedName>
    <definedName name="____TT30" localSheetId="35">'[12]Relatório-1ª med.'!#REF!</definedName>
    <definedName name="____TT30" localSheetId="37">'[12]Relatório-1ª med.'!#REF!</definedName>
    <definedName name="____TT30" localSheetId="0">'[12]Relatório-1ª med.'!#REF!</definedName>
    <definedName name="____TT30" localSheetId="24">'[12]Relatório-1ª med.'!#REF!</definedName>
    <definedName name="____TT30">'[12]Relatório-1ª med.'!#REF!</definedName>
    <definedName name="____tt300">[19]RELATÓRIO!$D$174</definedName>
    <definedName name="____TT31" localSheetId="2">'[12]Relatório-1ª med.'!#REF!</definedName>
    <definedName name="____TT31" localSheetId="3">'[12]Relatório-1ª med.'!#REF!</definedName>
    <definedName name="____TT31" localSheetId="19">'[12]Relatório-1ª med.'!#REF!</definedName>
    <definedName name="____TT31" localSheetId="5">'[12]Relatório-1ª med.'!#REF!</definedName>
    <definedName name="____TT31" localSheetId="7">'[12]Relatório-1ª med.'!#REF!</definedName>
    <definedName name="____TT31" localSheetId="9">'[12]Relatório-1ª med.'!#REF!</definedName>
    <definedName name="____TT31" localSheetId="11">'[12]Relatório-1ª med.'!#REF!</definedName>
    <definedName name="____TT31" localSheetId="13">'[12]Relatório-1ª med.'!#REF!</definedName>
    <definedName name="____TT31" localSheetId="15">'[12]Relatório-1ª med.'!#REF!</definedName>
    <definedName name="____TT31" localSheetId="17">'[12]Relatório-1ª med.'!#REF!</definedName>
    <definedName name="____TT31" localSheetId="31">'[12]Relatório-1ª med.'!#REF!</definedName>
    <definedName name="____TT31" localSheetId="33">'[12]Relatório-1ª med.'!#REF!</definedName>
    <definedName name="____TT31" localSheetId="35">'[12]Relatório-1ª med.'!#REF!</definedName>
    <definedName name="____TT31" localSheetId="37">'[12]Relatório-1ª med.'!#REF!</definedName>
    <definedName name="____TT31" localSheetId="0">'[12]Relatório-1ª med.'!#REF!</definedName>
    <definedName name="____TT31" localSheetId="24">'[12]Relatório-1ª med.'!#REF!</definedName>
    <definedName name="____TT31">'[12]Relatório-1ª med.'!#REF!</definedName>
    <definedName name="____TT32" localSheetId="2">'[12]Relatório-1ª med.'!#REF!</definedName>
    <definedName name="____TT32" localSheetId="3">'[12]Relatório-1ª med.'!#REF!</definedName>
    <definedName name="____TT32" localSheetId="19">'[12]Relatório-1ª med.'!#REF!</definedName>
    <definedName name="____TT32" localSheetId="5">'[12]Relatório-1ª med.'!#REF!</definedName>
    <definedName name="____TT32" localSheetId="7">'[12]Relatório-1ª med.'!#REF!</definedName>
    <definedName name="____TT32" localSheetId="9">'[12]Relatório-1ª med.'!#REF!</definedName>
    <definedName name="____TT32" localSheetId="11">'[12]Relatório-1ª med.'!#REF!</definedName>
    <definedName name="____TT32" localSheetId="13">'[12]Relatório-1ª med.'!#REF!</definedName>
    <definedName name="____TT32" localSheetId="15">'[12]Relatório-1ª med.'!#REF!</definedName>
    <definedName name="____TT32" localSheetId="17">'[12]Relatório-1ª med.'!#REF!</definedName>
    <definedName name="____TT32" localSheetId="31">'[12]Relatório-1ª med.'!#REF!</definedName>
    <definedName name="____TT32" localSheetId="33">'[12]Relatório-1ª med.'!#REF!</definedName>
    <definedName name="____TT32" localSheetId="35">'[12]Relatório-1ª med.'!#REF!</definedName>
    <definedName name="____TT32" localSheetId="37">'[12]Relatório-1ª med.'!#REF!</definedName>
    <definedName name="____TT32" localSheetId="0">'[12]Relatório-1ª med.'!#REF!</definedName>
    <definedName name="____TT32" localSheetId="24">'[12]Relatório-1ª med.'!#REF!</definedName>
    <definedName name="____TT32">'[12]Relatório-1ª med.'!#REF!</definedName>
    <definedName name="____tt322">[19]RELATÓRIO!$D$189</definedName>
    <definedName name="____TT33" localSheetId="2">'[12]Relatório-1ª med.'!#REF!</definedName>
    <definedName name="____TT33" localSheetId="3">'[12]Relatório-1ª med.'!#REF!</definedName>
    <definedName name="____TT33" localSheetId="19">'[12]Relatório-1ª med.'!#REF!</definedName>
    <definedName name="____TT33" localSheetId="5">'[12]Relatório-1ª med.'!#REF!</definedName>
    <definedName name="____TT33" localSheetId="7">'[12]Relatório-1ª med.'!#REF!</definedName>
    <definedName name="____TT33" localSheetId="9">'[12]Relatório-1ª med.'!#REF!</definedName>
    <definedName name="____TT33" localSheetId="11">'[12]Relatório-1ª med.'!#REF!</definedName>
    <definedName name="____TT33" localSheetId="13">'[12]Relatório-1ª med.'!#REF!</definedName>
    <definedName name="____TT33" localSheetId="15">'[12]Relatório-1ª med.'!#REF!</definedName>
    <definedName name="____TT33" localSheetId="17">'[12]Relatório-1ª med.'!#REF!</definedName>
    <definedName name="____TT33" localSheetId="31">'[12]Relatório-1ª med.'!#REF!</definedName>
    <definedName name="____TT33" localSheetId="33">'[12]Relatório-1ª med.'!#REF!</definedName>
    <definedName name="____TT33" localSheetId="35">'[12]Relatório-1ª med.'!#REF!</definedName>
    <definedName name="____TT33" localSheetId="37">'[12]Relatório-1ª med.'!#REF!</definedName>
    <definedName name="____TT33" localSheetId="0">'[12]Relatório-1ª med.'!#REF!</definedName>
    <definedName name="____TT33" localSheetId="24">'[12]Relatório-1ª med.'!#REF!</definedName>
    <definedName name="____TT33">'[12]Relatório-1ª med.'!#REF!</definedName>
    <definedName name="____TT34" localSheetId="2">'[12]Relatório-1ª med.'!#REF!</definedName>
    <definedName name="____TT34" localSheetId="3">'[12]Relatório-1ª med.'!#REF!</definedName>
    <definedName name="____TT34" localSheetId="19">'[12]Relatório-1ª med.'!#REF!</definedName>
    <definedName name="____TT34" localSheetId="5">'[12]Relatório-1ª med.'!#REF!</definedName>
    <definedName name="____TT34" localSheetId="7">'[12]Relatório-1ª med.'!#REF!</definedName>
    <definedName name="____TT34" localSheetId="9">'[12]Relatório-1ª med.'!#REF!</definedName>
    <definedName name="____TT34" localSheetId="11">'[12]Relatório-1ª med.'!#REF!</definedName>
    <definedName name="____TT34" localSheetId="13">'[12]Relatório-1ª med.'!#REF!</definedName>
    <definedName name="____TT34" localSheetId="15">'[12]Relatório-1ª med.'!#REF!</definedName>
    <definedName name="____TT34" localSheetId="17">'[12]Relatório-1ª med.'!#REF!</definedName>
    <definedName name="____TT34" localSheetId="31">'[12]Relatório-1ª med.'!#REF!</definedName>
    <definedName name="____TT34" localSheetId="33">'[12]Relatório-1ª med.'!#REF!</definedName>
    <definedName name="____TT34" localSheetId="35">'[12]Relatório-1ª med.'!#REF!</definedName>
    <definedName name="____TT34" localSheetId="37">'[12]Relatório-1ª med.'!#REF!</definedName>
    <definedName name="____TT34" localSheetId="0">'[12]Relatório-1ª med.'!#REF!</definedName>
    <definedName name="____TT34" localSheetId="24">'[12]Relatório-1ª med.'!#REF!</definedName>
    <definedName name="____TT34">'[12]Relatório-1ª med.'!#REF!</definedName>
    <definedName name="____TT35">[19]RELATÓRIO!$D$205</definedName>
    <definedName name="____TT36" localSheetId="2">'[12]Relatório-1ª med.'!#REF!</definedName>
    <definedName name="____TT36" localSheetId="3">'[12]Relatório-1ª med.'!#REF!</definedName>
    <definedName name="____TT36" localSheetId="19">'[12]Relatório-1ª med.'!#REF!</definedName>
    <definedName name="____TT36" localSheetId="5">'[12]Relatório-1ª med.'!#REF!</definedName>
    <definedName name="____TT36" localSheetId="7">'[12]Relatório-1ª med.'!#REF!</definedName>
    <definedName name="____TT36" localSheetId="9">'[12]Relatório-1ª med.'!#REF!</definedName>
    <definedName name="____TT36" localSheetId="11">'[12]Relatório-1ª med.'!#REF!</definedName>
    <definedName name="____TT36" localSheetId="13">'[12]Relatório-1ª med.'!#REF!</definedName>
    <definedName name="____TT36" localSheetId="15">'[12]Relatório-1ª med.'!#REF!</definedName>
    <definedName name="____TT36" localSheetId="17">'[12]Relatório-1ª med.'!#REF!</definedName>
    <definedName name="____TT36" localSheetId="31">'[12]Relatório-1ª med.'!#REF!</definedName>
    <definedName name="____TT36" localSheetId="33">'[12]Relatório-1ª med.'!#REF!</definedName>
    <definedName name="____TT36" localSheetId="35">'[12]Relatório-1ª med.'!#REF!</definedName>
    <definedName name="____TT36" localSheetId="37">'[12]Relatório-1ª med.'!#REF!</definedName>
    <definedName name="____TT36" localSheetId="0">'[12]Relatório-1ª med.'!#REF!</definedName>
    <definedName name="____TT36" localSheetId="24">'[12]Relatório-1ª med.'!#REF!</definedName>
    <definedName name="____TT36">'[12]Relatório-1ª med.'!#REF!</definedName>
    <definedName name="____TT37" localSheetId="2">'[12]Relatório-1ª med.'!#REF!</definedName>
    <definedName name="____TT37" localSheetId="3">'[12]Relatório-1ª med.'!#REF!</definedName>
    <definedName name="____TT37" localSheetId="19">'[12]Relatório-1ª med.'!#REF!</definedName>
    <definedName name="____TT37" localSheetId="5">'[12]Relatório-1ª med.'!#REF!</definedName>
    <definedName name="____TT37" localSheetId="7">'[12]Relatório-1ª med.'!#REF!</definedName>
    <definedName name="____TT37" localSheetId="9">'[12]Relatório-1ª med.'!#REF!</definedName>
    <definedName name="____TT37" localSheetId="11">'[12]Relatório-1ª med.'!#REF!</definedName>
    <definedName name="____TT37" localSheetId="13">'[12]Relatório-1ª med.'!#REF!</definedName>
    <definedName name="____TT37" localSheetId="15">'[12]Relatório-1ª med.'!#REF!</definedName>
    <definedName name="____TT37" localSheetId="17">'[12]Relatório-1ª med.'!#REF!</definedName>
    <definedName name="____TT37" localSheetId="31">'[12]Relatório-1ª med.'!#REF!</definedName>
    <definedName name="____TT37" localSheetId="33">'[12]Relatório-1ª med.'!#REF!</definedName>
    <definedName name="____TT37" localSheetId="35">'[12]Relatório-1ª med.'!#REF!</definedName>
    <definedName name="____TT37" localSheetId="37">'[12]Relatório-1ª med.'!#REF!</definedName>
    <definedName name="____TT37" localSheetId="0">'[12]Relatório-1ª med.'!#REF!</definedName>
    <definedName name="____TT37" localSheetId="24">'[12]Relatório-1ª med.'!#REF!</definedName>
    <definedName name="____TT37">'[12]Relatório-1ª med.'!#REF!</definedName>
    <definedName name="____TT38" localSheetId="2">'[12]Relatório-1ª med.'!#REF!</definedName>
    <definedName name="____TT38" localSheetId="3">'[12]Relatório-1ª med.'!#REF!</definedName>
    <definedName name="____TT38" localSheetId="19">'[12]Relatório-1ª med.'!#REF!</definedName>
    <definedName name="____TT38" localSheetId="5">'[12]Relatório-1ª med.'!#REF!</definedName>
    <definedName name="____TT38" localSheetId="7">'[12]Relatório-1ª med.'!#REF!</definedName>
    <definedName name="____TT38" localSheetId="9">'[12]Relatório-1ª med.'!#REF!</definedName>
    <definedName name="____TT38" localSheetId="11">'[12]Relatório-1ª med.'!#REF!</definedName>
    <definedName name="____TT38" localSheetId="13">'[12]Relatório-1ª med.'!#REF!</definedName>
    <definedName name="____TT38" localSheetId="15">'[12]Relatório-1ª med.'!#REF!</definedName>
    <definedName name="____TT38" localSheetId="17">'[12]Relatório-1ª med.'!#REF!</definedName>
    <definedName name="____TT38" localSheetId="31">'[12]Relatório-1ª med.'!#REF!</definedName>
    <definedName name="____TT38" localSheetId="33">'[12]Relatório-1ª med.'!#REF!</definedName>
    <definedName name="____TT38" localSheetId="35">'[12]Relatório-1ª med.'!#REF!</definedName>
    <definedName name="____TT38" localSheetId="37">'[12]Relatório-1ª med.'!#REF!</definedName>
    <definedName name="____TT38" localSheetId="0">'[12]Relatório-1ª med.'!#REF!</definedName>
    <definedName name="____TT38" localSheetId="24">'[12]Relatório-1ª med.'!#REF!</definedName>
    <definedName name="____TT38">'[12]Relatório-1ª med.'!#REF!</definedName>
    <definedName name="____TT39" localSheetId="2">'[12]Relatório-1ª med.'!#REF!</definedName>
    <definedName name="____TT39" localSheetId="3">'[12]Relatório-1ª med.'!#REF!</definedName>
    <definedName name="____TT39" localSheetId="19">'[12]Relatório-1ª med.'!#REF!</definedName>
    <definedName name="____TT39" localSheetId="5">'[12]Relatório-1ª med.'!#REF!</definedName>
    <definedName name="____TT39" localSheetId="7">'[12]Relatório-1ª med.'!#REF!</definedName>
    <definedName name="____TT39" localSheetId="9">'[12]Relatório-1ª med.'!#REF!</definedName>
    <definedName name="____TT39" localSheetId="11">'[12]Relatório-1ª med.'!#REF!</definedName>
    <definedName name="____TT39" localSheetId="13">'[12]Relatório-1ª med.'!#REF!</definedName>
    <definedName name="____TT39" localSheetId="15">'[12]Relatório-1ª med.'!#REF!</definedName>
    <definedName name="____TT39" localSheetId="17">'[12]Relatório-1ª med.'!#REF!</definedName>
    <definedName name="____TT39" localSheetId="31">'[12]Relatório-1ª med.'!#REF!</definedName>
    <definedName name="____TT39" localSheetId="33">'[12]Relatório-1ª med.'!#REF!</definedName>
    <definedName name="____TT39" localSheetId="35">'[12]Relatório-1ª med.'!#REF!</definedName>
    <definedName name="____TT39" localSheetId="37">'[12]Relatório-1ª med.'!#REF!</definedName>
    <definedName name="____TT39" localSheetId="0">'[12]Relatório-1ª med.'!#REF!</definedName>
    <definedName name="____TT39" localSheetId="24">'[12]Relatório-1ª med.'!#REF!</definedName>
    <definedName name="____TT39">'[12]Relatório-1ª med.'!#REF!</definedName>
    <definedName name="____TT4">'[24]Rel-15ª med.'!$D$34</definedName>
    <definedName name="____TT40" localSheetId="2">'[12]Relatório-1ª med.'!#REF!</definedName>
    <definedName name="____TT40" localSheetId="3">'[12]Relatório-1ª med.'!#REF!</definedName>
    <definedName name="____TT40" localSheetId="19">'[12]Relatório-1ª med.'!#REF!</definedName>
    <definedName name="____TT40" localSheetId="5">'[12]Relatório-1ª med.'!#REF!</definedName>
    <definedName name="____TT40" localSheetId="7">'[12]Relatório-1ª med.'!#REF!</definedName>
    <definedName name="____TT40" localSheetId="9">'[12]Relatório-1ª med.'!#REF!</definedName>
    <definedName name="____TT40" localSheetId="11">'[12]Relatório-1ª med.'!#REF!</definedName>
    <definedName name="____TT40" localSheetId="13">'[12]Relatório-1ª med.'!#REF!</definedName>
    <definedName name="____TT40" localSheetId="15">'[12]Relatório-1ª med.'!#REF!</definedName>
    <definedName name="____TT40" localSheetId="17">'[12]Relatório-1ª med.'!#REF!</definedName>
    <definedName name="____TT40" localSheetId="31">'[12]Relatório-1ª med.'!#REF!</definedName>
    <definedName name="____TT40" localSheetId="33">'[12]Relatório-1ª med.'!#REF!</definedName>
    <definedName name="____TT40" localSheetId="35">'[12]Relatório-1ª med.'!#REF!</definedName>
    <definedName name="____TT40" localSheetId="37">'[12]Relatório-1ª med.'!#REF!</definedName>
    <definedName name="____TT40" localSheetId="0">'[12]Relatório-1ª med.'!#REF!</definedName>
    <definedName name="____TT40" localSheetId="24">'[12]Relatório-1ª med.'!#REF!</definedName>
    <definedName name="____TT40">'[12]Relatório-1ª med.'!#REF!</definedName>
    <definedName name="____TT41">[19]RELATÓRIO!$D$235</definedName>
    <definedName name="____TT42">[19]RELATÓRIO!$D$240</definedName>
    <definedName name="____TT43">[19]RELATÓRIO!$D$245</definedName>
    <definedName name="____TT44">[19]RELATÓRIO!$D$250</definedName>
    <definedName name="____TT45">[19]RELATÓRIO!$D$255</definedName>
    <definedName name="____TT46">[19]RELATÓRIO!$D$260</definedName>
    <definedName name="____TT47">[19]RELATÓRIO!$D$265</definedName>
    <definedName name="____TT48">[19]RELATÓRIO!$D$270</definedName>
    <definedName name="____TT49">[19]RELATÓRIO!$D$275</definedName>
    <definedName name="____TT5" localSheetId="2">'[12]Relatório-1ª med.'!#REF!</definedName>
    <definedName name="____TT5" localSheetId="3">'[12]Relatório-1ª med.'!#REF!</definedName>
    <definedName name="____TT5" localSheetId="19">'[12]Relatório-1ª med.'!#REF!</definedName>
    <definedName name="____TT5" localSheetId="5">'[12]Relatório-1ª med.'!#REF!</definedName>
    <definedName name="____TT5" localSheetId="7">'[12]Relatório-1ª med.'!#REF!</definedName>
    <definedName name="____TT5" localSheetId="9">'[12]Relatório-1ª med.'!#REF!</definedName>
    <definedName name="____TT5" localSheetId="11">'[12]Relatório-1ª med.'!#REF!</definedName>
    <definedName name="____TT5" localSheetId="13">'[12]Relatório-1ª med.'!#REF!</definedName>
    <definedName name="____TT5" localSheetId="15">'[12]Relatório-1ª med.'!#REF!</definedName>
    <definedName name="____TT5" localSheetId="17">'[12]Relatório-1ª med.'!#REF!</definedName>
    <definedName name="____TT5" localSheetId="31">'[12]Relatório-1ª med.'!#REF!</definedName>
    <definedName name="____TT5" localSheetId="33">'[12]Relatório-1ª med.'!#REF!</definedName>
    <definedName name="____TT5" localSheetId="35">'[12]Relatório-1ª med.'!#REF!</definedName>
    <definedName name="____TT5" localSheetId="37">'[12]Relatório-1ª med.'!#REF!</definedName>
    <definedName name="____TT5" localSheetId="0">'[12]Relatório-1ª med.'!#REF!</definedName>
    <definedName name="____TT5" localSheetId="24">'[12]Relatório-1ª med.'!#REF!</definedName>
    <definedName name="____TT5">'[12]Relatório-1ª med.'!#REF!</definedName>
    <definedName name="____TT50">[19]RELATÓRIO!$D$280</definedName>
    <definedName name="____TT51">[19]RELATÓRIO!$D$285</definedName>
    <definedName name="____TT52" localSheetId="2">'[12]Relatório-1ª med.'!#REF!</definedName>
    <definedName name="____TT52" localSheetId="3">'[12]Relatório-1ª med.'!#REF!</definedName>
    <definedName name="____TT52" localSheetId="19">'[12]Relatório-1ª med.'!#REF!</definedName>
    <definedName name="____TT52" localSheetId="5">'[12]Relatório-1ª med.'!#REF!</definedName>
    <definedName name="____TT52" localSheetId="7">'[12]Relatório-1ª med.'!#REF!</definedName>
    <definedName name="____TT52" localSheetId="9">'[12]Relatório-1ª med.'!#REF!</definedName>
    <definedName name="____TT52" localSheetId="11">'[12]Relatório-1ª med.'!#REF!</definedName>
    <definedName name="____TT52" localSheetId="13">'[12]Relatório-1ª med.'!#REF!</definedName>
    <definedName name="____TT52" localSheetId="15">'[12]Relatório-1ª med.'!#REF!</definedName>
    <definedName name="____TT52" localSheetId="17">'[12]Relatório-1ª med.'!#REF!</definedName>
    <definedName name="____TT52" localSheetId="31">'[12]Relatório-1ª med.'!#REF!</definedName>
    <definedName name="____TT52" localSheetId="33">'[12]Relatório-1ª med.'!#REF!</definedName>
    <definedName name="____TT52" localSheetId="35">'[12]Relatório-1ª med.'!#REF!</definedName>
    <definedName name="____TT52" localSheetId="37">'[12]Relatório-1ª med.'!#REF!</definedName>
    <definedName name="____TT52" localSheetId="0">'[12]Relatório-1ª med.'!#REF!</definedName>
    <definedName name="____TT52" localSheetId="24">'[12]Relatório-1ª med.'!#REF!</definedName>
    <definedName name="____TT52">'[12]Relatório-1ª med.'!#REF!</definedName>
    <definedName name="____TT53" localSheetId="2">'[12]Relatório-1ª med.'!#REF!</definedName>
    <definedName name="____TT53" localSheetId="3">'[12]Relatório-1ª med.'!#REF!</definedName>
    <definedName name="____TT53" localSheetId="19">'[12]Relatório-1ª med.'!#REF!</definedName>
    <definedName name="____TT53" localSheetId="5">'[12]Relatório-1ª med.'!#REF!</definedName>
    <definedName name="____TT53" localSheetId="7">'[12]Relatório-1ª med.'!#REF!</definedName>
    <definedName name="____TT53" localSheetId="9">'[12]Relatório-1ª med.'!#REF!</definedName>
    <definedName name="____TT53" localSheetId="11">'[12]Relatório-1ª med.'!#REF!</definedName>
    <definedName name="____TT53" localSheetId="13">'[12]Relatório-1ª med.'!#REF!</definedName>
    <definedName name="____TT53" localSheetId="15">'[12]Relatório-1ª med.'!#REF!</definedName>
    <definedName name="____TT53" localSheetId="17">'[12]Relatório-1ª med.'!#REF!</definedName>
    <definedName name="____TT53" localSheetId="31">'[12]Relatório-1ª med.'!#REF!</definedName>
    <definedName name="____TT53" localSheetId="33">'[12]Relatório-1ª med.'!#REF!</definedName>
    <definedName name="____TT53" localSheetId="35">'[12]Relatório-1ª med.'!#REF!</definedName>
    <definedName name="____TT53" localSheetId="37">'[12]Relatório-1ª med.'!#REF!</definedName>
    <definedName name="____TT53" localSheetId="0">'[12]Relatório-1ª med.'!#REF!</definedName>
    <definedName name="____TT53" localSheetId="24">'[12]Relatório-1ª med.'!#REF!</definedName>
    <definedName name="____TT53">'[12]Relatório-1ª med.'!#REF!</definedName>
    <definedName name="____TT54" localSheetId="2">'[12]Relatório-1ª med.'!#REF!</definedName>
    <definedName name="____TT54" localSheetId="3">'[12]Relatório-1ª med.'!#REF!</definedName>
    <definedName name="____TT54" localSheetId="19">'[12]Relatório-1ª med.'!#REF!</definedName>
    <definedName name="____TT54" localSheetId="5">'[12]Relatório-1ª med.'!#REF!</definedName>
    <definedName name="____TT54" localSheetId="7">'[12]Relatório-1ª med.'!#REF!</definedName>
    <definedName name="____TT54" localSheetId="9">'[12]Relatório-1ª med.'!#REF!</definedName>
    <definedName name="____TT54" localSheetId="11">'[12]Relatório-1ª med.'!#REF!</definedName>
    <definedName name="____TT54" localSheetId="13">'[12]Relatório-1ª med.'!#REF!</definedName>
    <definedName name="____TT54" localSheetId="15">'[12]Relatório-1ª med.'!#REF!</definedName>
    <definedName name="____TT54" localSheetId="17">'[12]Relatório-1ª med.'!#REF!</definedName>
    <definedName name="____TT54" localSheetId="31">'[12]Relatório-1ª med.'!#REF!</definedName>
    <definedName name="____TT54" localSheetId="33">'[12]Relatório-1ª med.'!#REF!</definedName>
    <definedName name="____TT54" localSheetId="35">'[12]Relatório-1ª med.'!#REF!</definedName>
    <definedName name="____TT54" localSheetId="37">'[12]Relatório-1ª med.'!#REF!</definedName>
    <definedName name="____TT54" localSheetId="0">'[12]Relatório-1ª med.'!#REF!</definedName>
    <definedName name="____TT54" localSheetId="24">'[12]Relatório-1ª med.'!#REF!</definedName>
    <definedName name="____TT54">'[12]Relatório-1ª med.'!#REF!</definedName>
    <definedName name="____TT55" localSheetId="2">'[12]Relatório-1ª med.'!#REF!</definedName>
    <definedName name="____TT55" localSheetId="3">'[12]Relatório-1ª med.'!#REF!</definedName>
    <definedName name="____TT55" localSheetId="19">'[12]Relatório-1ª med.'!#REF!</definedName>
    <definedName name="____TT55" localSheetId="5">'[12]Relatório-1ª med.'!#REF!</definedName>
    <definedName name="____TT55" localSheetId="7">'[12]Relatório-1ª med.'!#REF!</definedName>
    <definedName name="____TT55" localSheetId="9">'[12]Relatório-1ª med.'!#REF!</definedName>
    <definedName name="____TT55" localSheetId="11">'[12]Relatório-1ª med.'!#REF!</definedName>
    <definedName name="____TT55" localSheetId="13">'[12]Relatório-1ª med.'!#REF!</definedName>
    <definedName name="____TT55" localSheetId="15">'[12]Relatório-1ª med.'!#REF!</definedName>
    <definedName name="____TT55" localSheetId="17">'[12]Relatório-1ª med.'!#REF!</definedName>
    <definedName name="____TT55" localSheetId="31">'[12]Relatório-1ª med.'!#REF!</definedName>
    <definedName name="____TT55" localSheetId="33">'[12]Relatório-1ª med.'!#REF!</definedName>
    <definedName name="____TT55" localSheetId="35">'[12]Relatório-1ª med.'!#REF!</definedName>
    <definedName name="____TT55" localSheetId="37">'[12]Relatório-1ª med.'!#REF!</definedName>
    <definedName name="____TT55" localSheetId="0">'[12]Relatório-1ª med.'!#REF!</definedName>
    <definedName name="____TT55" localSheetId="24">'[12]Relatório-1ª med.'!#REF!</definedName>
    <definedName name="____TT55">'[12]Relatório-1ª med.'!#REF!</definedName>
    <definedName name="____TT56">[19]RELATÓRIO!$D$310</definedName>
    <definedName name="____TT57">[19]RELATÓRIO!$D$315</definedName>
    <definedName name="____TT58">[19]RELATÓRIO!$D$320</definedName>
    <definedName name="____TT59">[19]RELATÓRIO!$D$325</definedName>
    <definedName name="____TT6" localSheetId="2">'[12]Relatório-1ª med.'!#REF!</definedName>
    <definedName name="____TT6" localSheetId="3">'[12]Relatório-1ª med.'!#REF!</definedName>
    <definedName name="____TT6" localSheetId="19">'[12]Relatório-1ª med.'!#REF!</definedName>
    <definedName name="____TT6" localSheetId="5">'[12]Relatório-1ª med.'!#REF!</definedName>
    <definedName name="____TT6" localSheetId="7">'[12]Relatório-1ª med.'!#REF!</definedName>
    <definedName name="____TT6" localSheetId="9">'[12]Relatório-1ª med.'!#REF!</definedName>
    <definedName name="____TT6" localSheetId="11">'[12]Relatório-1ª med.'!#REF!</definedName>
    <definedName name="____TT6" localSheetId="13">'[12]Relatório-1ª med.'!#REF!</definedName>
    <definedName name="____TT6" localSheetId="15">'[12]Relatório-1ª med.'!#REF!</definedName>
    <definedName name="____TT6" localSheetId="17">'[12]Relatório-1ª med.'!#REF!</definedName>
    <definedName name="____TT6" localSheetId="31">'[12]Relatório-1ª med.'!#REF!</definedName>
    <definedName name="____TT6" localSheetId="33">'[12]Relatório-1ª med.'!#REF!</definedName>
    <definedName name="____TT6" localSheetId="35">'[12]Relatório-1ª med.'!#REF!</definedName>
    <definedName name="____TT6" localSheetId="37">'[12]Relatório-1ª med.'!#REF!</definedName>
    <definedName name="____TT6" localSheetId="0">'[12]Relatório-1ª med.'!#REF!</definedName>
    <definedName name="____TT6" localSheetId="24">'[12]Relatório-1ª med.'!#REF!</definedName>
    <definedName name="____TT6">'[12]Relatório-1ª med.'!#REF!</definedName>
    <definedName name="____TT60" localSheetId="2">'[12]Relatório-1ª med.'!#REF!</definedName>
    <definedName name="____TT60" localSheetId="3">'[12]Relatório-1ª med.'!#REF!</definedName>
    <definedName name="____TT60" localSheetId="19">'[12]Relatório-1ª med.'!#REF!</definedName>
    <definedName name="____TT60" localSheetId="5">'[12]Relatório-1ª med.'!#REF!</definedName>
    <definedName name="____TT60" localSheetId="7">'[12]Relatório-1ª med.'!#REF!</definedName>
    <definedName name="____TT60" localSheetId="9">'[12]Relatório-1ª med.'!#REF!</definedName>
    <definedName name="____TT60" localSheetId="11">'[12]Relatório-1ª med.'!#REF!</definedName>
    <definedName name="____TT60" localSheetId="13">'[12]Relatório-1ª med.'!#REF!</definedName>
    <definedName name="____TT60" localSheetId="15">'[12]Relatório-1ª med.'!#REF!</definedName>
    <definedName name="____TT60" localSheetId="17">'[12]Relatório-1ª med.'!#REF!</definedName>
    <definedName name="____TT60" localSheetId="31">'[12]Relatório-1ª med.'!#REF!</definedName>
    <definedName name="____TT60" localSheetId="33">'[12]Relatório-1ª med.'!#REF!</definedName>
    <definedName name="____TT60" localSheetId="35">'[12]Relatório-1ª med.'!#REF!</definedName>
    <definedName name="____TT60" localSheetId="37">'[12]Relatório-1ª med.'!#REF!</definedName>
    <definedName name="____TT60" localSheetId="0">'[12]Relatório-1ª med.'!#REF!</definedName>
    <definedName name="____TT60" localSheetId="24">'[12]Relatório-1ª med.'!#REF!</definedName>
    <definedName name="____TT60">'[12]Relatório-1ª med.'!#REF!</definedName>
    <definedName name="____TT61" localSheetId="2">'[12]Relatório-1ª med.'!#REF!</definedName>
    <definedName name="____TT61" localSheetId="3">'[12]Relatório-1ª med.'!#REF!</definedName>
    <definedName name="____TT61" localSheetId="19">'[12]Relatório-1ª med.'!#REF!</definedName>
    <definedName name="____TT61" localSheetId="5">'[12]Relatório-1ª med.'!#REF!</definedName>
    <definedName name="____TT61" localSheetId="7">'[12]Relatório-1ª med.'!#REF!</definedName>
    <definedName name="____TT61" localSheetId="9">'[12]Relatório-1ª med.'!#REF!</definedName>
    <definedName name="____TT61" localSheetId="11">'[12]Relatório-1ª med.'!#REF!</definedName>
    <definedName name="____TT61" localSheetId="13">'[12]Relatório-1ª med.'!#REF!</definedName>
    <definedName name="____TT61" localSheetId="15">'[12]Relatório-1ª med.'!#REF!</definedName>
    <definedName name="____TT61" localSheetId="17">'[12]Relatório-1ª med.'!#REF!</definedName>
    <definedName name="____TT61" localSheetId="31">'[12]Relatório-1ª med.'!#REF!</definedName>
    <definedName name="____TT61" localSheetId="33">'[12]Relatório-1ª med.'!#REF!</definedName>
    <definedName name="____TT61" localSheetId="35">'[12]Relatório-1ª med.'!#REF!</definedName>
    <definedName name="____TT61" localSheetId="37">'[12]Relatório-1ª med.'!#REF!</definedName>
    <definedName name="____TT61" localSheetId="0">'[12]Relatório-1ª med.'!#REF!</definedName>
    <definedName name="____TT61" localSheetId="24">'[12]Relatório-1ª med.'!#REF!</definedName>
    <definedName name="____TT61">'[12]Relatório-1ª med.'!#REF!</definedName>
    <definedName name="____TT62">[19]RELATÓRIO!$D$339</definedName>
    <definedName name="____TT63">[19]RELATÓRIO!$D$344</definedName>
    <definedName name="____TT64">[19]RELATÓRIO!$D$349</definedName>
    <definedName name="____TT65">[19]RELATÓRIO!$D$354</definedName>
    <definedName name="____TT66">[19]RELATÓRIO!$D$359</definedName>
    <definedName name="____TT67">[19]RELATÓRIO!$D$365</definedName>
    <definedName name="____TT68">[19]RELATÓRIO!$D$370</definedName>
    <definedName name="____TT69" localSheetId="2">'[12]Relatório-1ª med.'!#REF!</definedName>
    <definedName name="____TT69" localSheetId="3">'[12]Relatório-1ª med.'!#REF!</definedName>
    <definedName name="____TT69" localSheetId="19">'[12]Relatório-1ª med.'!#REF!</definedName>
    <definedName name="____TT69" localSheetId="5">'[12]Relatório-1ª med.'!#REF!</definedName>
    <definedName name="____TT69" localSheetId="7">'[12]Relatório-1ª med.'!#REF!</definedName>
    <definedName name="____TT69" localSheetId="9">'[12]Relatório-1ª med.'!#REF!</definedName>
    <definedName name="____TT69" localSheetId="11">'[12]Relatório-1ª med.'!#REF!</definedName>
    <definedName name="____TT69" localSheetId="13">'[12]Relatório-1ª med.'!#REF!</definedName>
    <definedName name="____TT69" localSheetId="15">'[12]Relatório-1ª med.'!#REF!</definedName>
    <definedName name="____TT69" localSheetId="17">'[12]Relatório-1ª med.'!#REF!</definedName>
    <definedName name="____TT69" localSheetId="31">'[12]Relatório-1ª med.'!#REF!</definedName>
    <definedName name="____TT69" localSheetId="33">'[12]Relatório-1ª med.'!#REF!</definedName>
    <definedName name="____TT69" localSheetId="35">'[12]Relatório-1ª med.'!#REF!</definedName>
    <definedName name="____TT69" localSheetId="37">'[12]Relatório-1ª med.'!#REF!</definedName>
    <definedName name="____TT69" localSheetId="0">'[12]Relatório-1ª med.'!#REF!</definedName>
    <definedName name="____TT69" localSheetId="24">'[12]Relatório-1ª med.'!#REF!</definedName>
    <definedName name="____TT69">'[12]Relatório-1ª med.'!#REF!</definedName>
    <definedName name="____TT7" localSheetId="2">'[12]Relatório-1ª med.'!#REF!</definedName>
    <definedName name="____TT7" localSheetId="3">'[12]Relatório-1ª med.'!#REF!</definedName>
    <definedName name="____TT7" localSheetId="19">'[12]Relatório-1ª med.'!#REF!</definedName>
    <definedName name="____TT7" localSheetId="5">'[12]Relatório-1ª med.'!#REF!</definedName>
    <definedName name="____TT7" localSheetId="7">'[12]Relatório-1ª med.'!#REF!</definedName>
    <definedName name="____TT7" localSheetId="9">'[12]Relatório-1ª med.'!#REF!</definedName>
    <definedName name="____TT7" localSheetId="11">'[12]Relatório-1ª med.'!#REF!</definedName>
    <definedName name="____TT7" localSheetId="13">'[12]Relatório-1ª med.'!#REF!</definedName>
    <definedName name="____TT7" localSheetId="15">'[12]Relatório-1ª med.'!#REF!</definedName>
    <definedName name="____TT7" localSheetId="17">'[12]Relatório-1ª med.'!#REF!</definedName>
    <definedName name="____TT7" localSheetId="31">'[12]Relatório-1ª med.'!#REF!</definedName>
    <definedName name="____TT7" localSheetId="33">'[12]Relatório-1ª med.'!#REF!</definedName>
    <definedName name="____TT7" localSheetId="35">'[12]Relatório-1ª med.'!#REF!</definedName>
    <definedName name="____TT7" localSheetId="37">'[12]Relatório-1ª med.'!#REF!</definedName>
    <definedName name="____TT7" localSheetId="0">'[12]Relatório-1ª med.'!#REF!</definedName>
    <definedName name="____TT7" localSheetId="24">'[12]Relatório-1ª med.'!#REF!</definedName>
    <definedName name="____TT7">'[12]Relatório-1ª med.'!#REF!</definedName>
    <definedName name="____TT70" localSheetId="2">'[12]Relatório-1ª med.'!#REF!</definedName>
    <definedName name="____TT70" localSheetId="3">'[12]Relatório-1ª med.'!#REF!</definedName>
    <definedName name="____TT70" localSheetId="19">'[12]Relatório-1ª med.'!#REF!</definedName>
    <definedName name="____TT70" localSheetId="5">'[12]Relatório-1ª med.'!#REF!</definedName>
    <definedName name="____TT70" localSheetId="7">'[12]Relatório-1ª med.'!#REF!</definedName>
    <definedName name="____TT70" localSheetId="9">'[12]Relatório-1ª med.'!#REF!</definedName>
    <definedName name="____TT70" localSheetId="11">'[12]Relatório-1ª med.'!#REF!</definedName>
    <definedName name="____TT70" localSheetId="13">'[12]Relatório-1ª med.'!#REF!</definedName>
    <definedName name="____TT70" localSheetId="15">'[12]Relatório-1ª med.'!#REF!</definedName>
    <definedName name="____TT70" localSheetId="17">'[12]Relatório-1ª med.'!#REF!</definedName>
    <definedName name="____TT70" localSheetId="31">'[12]Relatório-1ª med.'!#REF!</definedName>
    <definedName name="____TT70" localSheetId="33">'[12]Relatório-1ª med.'!#REF!</definedName>
    <definedName name="____TT70" localSheetId="35">'[12]Relatório-1ª med.'!#REF!</definedName>
    <definedName name="____TT70" localSheetId="37">'[12]Relatório-1ª med.'!#REF!</definedName>
    <definedName name="____TT70" localSheetId="0">'[12]Relatório-1ª med.'!#REF!</definedName>
    <definedName name="____TT70" localSheetId="24">'[12]Relatório-1ª med.'!#REF!</definedName>
    <definedName name="____TT70">'[12]Relatório-1ª med.'!#REF!</definedName>
    <definedName name="____TT71" localSheetId="2">'[12]Relatório-1ª med.'!#REF!</definedName>
    <definedName name="____TT71" localSheetId="3">'[12]Relatório-1ª med.'!#REF!</definedName>
    <definedName name="____TT71" localSheetId="19">'[12]Relatório-1ª med.'!#REF!</definedName>
    <definedName name="____TT71" localSheetId="5">'[12]Relatório-1ª med.'!#REF!</definedName>
    <definedName name="____TT71" localSheetId="7">'[12]Relatório-1ª med.'!#REF!</definedName>
    <definedName name="____TT71" localSheetId="9">'[12]Relatório-1ª med.'!#REF!</definedName>
    <definedName name="____TT71" localSheetId="11">'[12]Relatório-1ª med.'!#REF!</definedName>
    <definedName name="____TT71" localSheetId="13">'[12]Relatório-1ª med.'!#REF!</definedName>
    <definedName name="____TT71" localSheetId="15">'[12]Relatório-1ª med.'!#REF!</definedName>
    <definedName name="____TT71" localSheetId="17">'[12]Relatório-1ª med.'!#REF!</definedName>
    <definedName name="____TT71" localSheetId="31">'[12]Relatório-1ª med.'!#REF!</definedName>
    <definedName name="____TT71" localSheetId="33">'[12]Relatório-1ª med.'!#REF!</definedName>
    <definedName name="____TT71" localSheetId="35">'[12]Relatório-1ª med.'!#REF!</definedName>
    <definedName name="____TT71" localSheetId="37">'[12]Relatório-1ª med.'!#REF!</definedName>
    <definedName name="____TT71" localSheetId="0">'[12]Relatório-1ª med.'!#REF!</definedName>
    <definedName name="____TT71" localSheetId="24">'[12]Relatório-1ª med.'!#REF!</definedName>
    <definedName name="____TT71">'[12]Relatório-1ª med.'!#REF!</definedName>
    <definedName name="____TT72">[19]RELATÓRIO!$D$390</definedName>
    <definedName name="____TT73">[19]RELATÓRIO!$D$395</definedName>
    <definedName name="____TT74" localSheetId="2">'[12]Relatório-1ª med.'!#REF!</definedName>
    <definedName name="____TT74" localSheetId="3">'[12]Relatório-1ª med.'!#REF!</definedName>
    <definedName name="____TT74" localSheetId="19">'[12]Relatório-1ª med.'!#REF!</definedName>
    <definedName name="____TT74" localSheetId="5">'[12]Relatório-1ª med.'!#REF!</definedName>
    <definedName name="____TT74" localSheetId="7">'[12]Relatório-1ª med.'!#REF!</definedName>
    <definedName name="____TT74" localSheetId="9">'[12]Relatório-1ª med.'!#REF!</definedName>
    <definedName name="____TT74" localSheetId="11">'[12]Relatório-1ª med.'!#REF!</definedName>
    <definedName name="____TT74" localSheetId="13">'[12]Relatório-1ª med.'!#REF!</definedName>
    <definedName name="____TT74" localSheetId="15">'[12]Relatório-1ª med.'!#REF!</definedName>
    <definedName name="____TT74" localSheetId="17">'[12]Relatório-1ª med.'!#REF!</definedName>
    <definedName name="____TT74" localSheetId="31">'[12]Relatório-1ª med.'!#REF!</definedName>
    <definedName name="____TT74" localSheetId="33">'[12]Relatório-1ª med.'!#REF!</definedName>
    <definedName name="____TT74" localSheetId="35">'[12]Relatório-1ª med.'!#REF!</definedName>
    <definedName name="____TT74" localSheetId="37">'[12]Relatório-1ª med.'!#REF!</definedName>
    <definedName name="____TT74" localSheetId="0">'[12]Relatório-1ª med.'!#REF!</definedName>
    <definedName name="____TT74" localSheetId="24">'[12]Relatório-1ª med.'!#REF!</definedName>
    <definedName name="____TT74">'[12]Relatório-1ª med.'!#REF!</definedName>
    <definedName name="____TT75" localSheetId="2">'[12]Relatório-1ª med.'!#REF!</definedName>
    <definedName name="____TT75" localSheetId="3">'[12]Relatório-1ª med.'!#REF!</definedName>
    <definedName name="____TT75" localSheetId="19">'[12]Relatório-1ª med.'!#REF!</definedName>
    <definedName name="____TT75" localSheetId="5">'[12]Relatório-1ª med.'!#REF!</definedName>
    <definedName name="____TT75" localSheetId="7">'[12]Relatório-1ª med.'!#REF!</definedName>
    <definedName name="____TT75" localSheetId="9">'[12]Relatório-1ª med.'!#REF!</definedName>
    <definedName name="____TT75" localSheetId="11">'[12]Relatório-1ª med.'!#REF!</definedName>
    <definedName name="____TT75" localSheetId="13">'[12]Relatório-1ª med.'!#REF!</definedName>
    <definedName name="____TT75" localSheetId="15">'[12]Relatório-1ª med.'!#REF!</definedName>
    <definedName name="____TT75" localSheetId="17">'[12]Relatório-1ª med.'!#REF!</definedName>
    <definedName name="____TT75" localSheetId="31">'[12]Relatório-1ª med.'!#REF!</definedName>
    <definedName name="____TT75" localSheetId="33">'[12]Relatório-1ª med.'!#REF!</definedName>
    <definedName name="____TT75" localSheetId="35">'[12]Relatório-1ª med.'!#REF!</definedName>
    <definedName name="____TT75" localSheetId="37">'[12]Relatório-1ª med.'!#REF!</definedName>
    <definedName name="____TT75" localSheetId="0">'[12]Relatório-1ª med.'!#REF!</definedName>
    <definedName name="____TT75" localSheetId="24">'[12]Relatório-1ª med.'!#REF!</definedName>
    <definedName name="____TT75">'[12]Relatório-1ª med.'!#REF!</definedName>
    <definedName name="____TT76" localSheetId="2">'[12]Relatório-1ª med.'!#REF!</definedName>
    <definedName name="____TT76" localSheetId="3">'[12]Relatório-1ª med.'!#REF!</definedName>
    <definedName name="____TT76" localSheetId="19">'[12]Relatório-1ª med.'!#REF!</definedName>
    <definedName name="____TT76" localSheetId="5">'[12]Relatório-1ª med.'!#REF!</definedName>
    <definedName name="____TT76" localSheetId="7">'[12]Relatório-1ª med.'!#REF!</definedName>
    <definedName name="____TT76" localSheetId="9">'[12]Relatório-1ª med.'!#REF!</definedName>
    <definedName name="____TT76" localSheetId="11">'[12]Relatório-1ª med.'!#REF!</definedName>
    <definedName name="____TT76" localSheetId="13">'[12]Relatório-1ª med.'!#REF!</definedName>
    <definedName name="____TT76" localSheetId="15">'[12]Relatório-1ª med.'!#REF!</definedName>
    <definedName name="____TT76" localSheetId="17">'[12]Relatório-1ª med.'!#REF!</definedName>
    <definedName name="____TT76" localSheetId="31">'[12]Relatório-1ª med.'!#REF!</definedName>
    <definedName name="____TT76" localSheetId="33">'[12]Relatório-1ª med.'!#REF!</definedName>
    <definedName name="____TT76" localSheetId="35">'[12]Relatório-1ª med.'!#REF!</definedName>
    <definedName name="____TT76" localSheetId="37">'[12]Relatório-1ª med.'!#REF!</definedName>
    <definedName name="____TT76" localSheetId="0">'[12]Relatório-1ª med.'!#REF!</definedName>
    <definedName name="____TT76" localSheetId="24">'[12]Relatório-1ª med.'!#REF!</definedName>
    <definedName name="____TT76">'[12]Relatório-1ª med.'!#REF!</definedName>
    <definedName name="____TT77" localSheetId="2">'[12]Relatório-1ª med.'!#REF!</definedName>
    <definedName name="____TT77" localSheetId="3">'[12]Relatório-1ª med.'!#REF!</definedName>
    <definedName name="____TT77" localSheetId="19">'[12]Relatório-1ª med.'!#REF!</definedName>
    <definedName name="____TT77" localSheetId="5">'[12]Relatório-1ª med.'!#REF!</definedName>
    <definedName name="____TT77" localSheetId="7">'[12]Relatório-1ª med.'!#REF!</definedName>
    <definedName name="____TT77" localSheetId="9">'[12]Relatório-1ª med.'!#REF!</definedName>
    <definedName name="____TT77" localSheetId="11">'[12]Relatório-1ª med.'!#REF!</definedName>
    <definedName name="____TT77" localSheetId="13">'[12]Relatório-1ª med.'!#REF!</definedName>
    <definedName name="____TT77" localSheetId="15">'[12]Relatório-1ª med.'!#REF!</definedName>
    <definedName name="____TT77" localSheetId="17">'[12]Relatório-1ª med.'!#REF!</definedName>
    <definedName name="____TT77" localSheetId="31">'[12]Relatório-1ª med.'!#REF!</definedName>
    <definedName name="____TT77" localSheetId="33">'[12]Relatório-1ª med.'!#REF!</definedName>
    <definedName name="____TT77" localSheetId="35">'[12]Relatório-1ª med.'!#REF!</definedName>
    <definedName name="____TT77" localSheetId="37">'[12]Relatório-1ª med.'!#REF!</definedName>
    <definedName name="____TT77" localSheetId="0">'[12]Relatório-1ª med.'!#REF!</definedName>
    <definedName name="____TT77" localSheetId="24">'[12]Relatório-1ª med.'!#REF!</definedName>
    <definedName name="____TT77">'[12]Relatório-1ª med.'!#REF!</definedName>
    <definedName name="____TT78" localSheetId="2">'[12]Relatório-1ª med.'!#REF!</definedName>
    <definedName name="____TT78" localSheetId="3">'[12]Relatório-1ª med.'!#REF!</definedName>
    <definedName name="____TT78" localSheetId="19">'[12]Relatório-1ª med.'!#REF!</definedName>
    <definedName name="____TT78" localSheetId="5">'[12]Relatório-1ª med.'!#REF!</definedName>
    <definedName name="____TT78" localSheetId="7">'[12]Relatório-1ª med.'!#REF!</definedName>
    <definedName name="____TT78" localSheetId="9">'[12]Relatório-1ª med.'!#REF!</definedName>
    <definedName name="____TT78" localSheetId="11">'[12]Relatório-1ª med.'!#REF!</definedName>
    <definedName name="____TT78" localSheetId="13">'[12]Relatório-1ª med.'!#REF!</definedName>
    <definedName name="____TT78" localSheetId="15">'[12]Relatório-1ª med.'!#REF!</definedName>
    <definedName name="____TT78" localSheetId="17">'[12]Relatório-1ª med.'!#REF!</definedName>
    <definedName name="____TT78" localSheetId="31">'[12]Relatório-1ª med.'!#REF!</definedName>
    <definedName name="____TT78" localSheetId="33">'[12]Relatório-1ª med.'!#REF!</definedName>
    <definedName name="____TT78" localSheetId="35">'[12]Relatório-1ª med.'!#REF!</definedName>
    <definedName name="____TT78" localSheetId="37">'[12]Relatório-1ª med.'!#REF!</definedName>
    <definedName name="____TT78" localSheetId="0">'[12]Relatório-1ª med.'!#REF!</definedName>
    <definedName name="____TT78" localSheetId="24">'[12]Relatório-1ª med.'!#REF!</definedName>
    <definedName name="____TT78">'[12]Relatório-1ª med.'!#REF!</definedName>
    <definedName name="____TT79" localSheetId="2">'[12]Relatório-1ª med.'!#REF!</definedName>
    <definedName name="____TT79" localSheetId="3">'[12]Relatório-1ª med.'!#REF!</definedName>
    <definedName name="____TT79" localSheetId="19">'[12]Relatório-1ª med.'!#REF!</definedName>
    <definedName name="____TT79" localSheetId="5">'[12]Relatório-1ª med.'!#REF!</definedName>
    <definedName name="____TT79" localSheetId="7">'[12]Relatório-1ª med.'!#REF!</definedName>
    <definedName name="____TT79" localSheetId="9">'[12]Relatório-1ª med.'!#REF!</definedName>
    <definedName name="____TT79" localSheetId="11">'[12]Relatório-1ª med.'!#REF!</definedName>
    <definedName name="____TT79" localSheetId="13">'[12]Relatório-1ª med.'!#REF!</definedName>
    <definedName name="____TT79" localSheetId="15">'[12]Relatório-1ª med.'!#REF!</definedName>
    <definedName name="____TT79" localSheetId="17">'[12]Relatório-1ª med.'!#REF!</definedName>
    <definedName name="____TT79" localSheetId="31">'[12]Relatório-1ª med.'!#REF!</definedName>
    <definedName name="____TT79" localSheetId="33">'[12]Relatório-1ª med.'!#REF!</definedName>
    <definedName name="____TT79" localSheetId="35">'[12]Relatório-1ª med.'!#REF!</definedName>
    <definedName name="____TT79" localSheetId="37">'[12]Relatório-1ª med.'!#REF!</definedName>
    <definedName name="____TT79" localSheetId="0">'[12]Relatório-1ª med.'!#REF!</definedName>
    <definedName name="____TT79" localSheetId="24">'[12]Relatório-1ª med.'!#REF!</definedName>
    <definedName name="____TT79">'[12]Relatório-1ª med.'!#REF!</definedName>
    <definedName name="____TT8">[19]RELATÓRIO!$D$53</definedName>
    <definedName name="____TT80">[19]RELATÓRIO!$D$430</definedName>
    <definedName name="____TT81">[19]RELATÓRIO!$D$434</definedName>
    <definedName name="____TT82">[19]RELATÓRIO!$D$439</definedName>
    <definedName name="____TT83">[19]RELATÓRIO!$D$444</definedName>
    <definedName name="____TT84">[19]RELATÓRIO!$D$449</definedName>
    <definedName name="____TT85">[19]RELATÓRIO!$D$454</definedName>
    <definedName name="____TT86">[19]RELATÓRIO!$D$459</definedName>
    <definedName name="____TT87">[19]RELATÓRIO!$D$464</definedName>
    <definedName name="____TT88">[19]RELATÓRIO!$D$469</definedName>
    <definedName name="____TT89">[19]RELATÓRIO!$D$474</definedName>
    <definedName name="____TT9">[19]RELATÓRIO!$D$58</definedName>
    <definedName name="____TT90">[19]RELATÓRIO!$D$479</definedName>
    <definedName name="____TT91">[19]RELATÓRIO!$D$484</definedName>
    <definedName name="____TT92">[19]RELATÓRIO!$D$490</definedName>
    <definedName name="____TT93">[19]RELATÓRIO!$D$495</definedName>
    <definedName name="____TT94" localSheetId="2">'[12]Relatório-1ª med.'!#REF!</definedName>
    <definedName name="____TT94" localSheetId="3">'[12]Relatório-1ª med.'!#REF!</definedName>
    <definedName name="____TT94" localSheetId="19">'[12]Relatório-1ª med.'!#REF!</definedName>
    <definedName name="____TT94" localSheetId="5">'[12]Relatório-1ª med.'!#REF!</definedName>
    <definedName name="____TT94" localSheetId="7">'[12]Relatório-1ª med.'!#REF!</definedName>
    <definedName name="____TT94" localSheetId="9">'[12]Relatório-1ª med.'!#REF!</definedName>
    <definedName name="____TT94" localSheetId="11">'[12]Relatório-1ª med.'!#REF!</definedName>
    <definedName name="____TT94" localSheetId="13">'[12]Relatório-1ª med.'!#REF!</definedName>
    <definedName name="____TT94" localSheetId="15">'[12]Relatório-1ª med.'!#REF!</definedName>
    <definedName name="____TT94" localSheetId="17">'[12]Relatório-1ª med.'!#REF!</definedName>
    <definedName name="____TT94" localSheetId="31">'[12]Relatório-1ª med.'!#REF!</definedName>
    <definedName name="____TT94" localSheetId="33">'[12]Relatório-1ª med.'!#REF!</definedName>
    <definedName name="____TT94" localSheetId="35">'[12]Relatório-1ª med.'!#REF!</definedName>
    <definedName name="____TT94" localSheetId="37">'[12]Relatório-1ª med.'!#REF!</definedName>
    <definedName name="____TT94" localSheetId="0">'[12]Relatório-1ª med.'!#REF!</definedName>
    <definedName name="____TT94" localSheetId="24">'[12]Relatório-1ª med.'!#REF!</definedName>
    <definedName name="____TT94">'[12]Relatório-1ª med.'!#REF!</definedName>
    <definedName name="____TT95" localSheetId="2">'[12]Relatório-1ª med.'!#REF!</definedName>
    <definedName name="____TT95" localSheetId="3">'[12]Relatório-1ª med.'!#REF!</definedName>
    <definedName name="____TT95" localSheetId="19">'[12]Relatório-1ª med.'!#REF!</definedName>
    <definedName name="____TT95" localSheetId="5">'[12]Relatório-1ª med.'!#REF!</definedName>
    <definedName name="____TT95" localSheetId="7">'[12]Relatório-1ª med.'!#REF!</definedName>
    <definedName name="____TT95" localSheetId="9">'[12]Relatório-1ª med.'!#REF!</definedName>
    <definedName name="____TT95" localSheetId="11">'[12]Relatório-1ª med.'!#REF!</definedName>
    <definedName name="____TT95" localSheetId="13">'[12]Relatório-1ª med.'!#REF!</definedName>
    <definedName name="____TT95" localSheetId="15">'[12]Relatório-1ª med.'!#REF!</definedName>
    <definedName name="____TT95" localSheetId="17">'[12]Relatório-1ª med.'!#REF!</definedName>
    <definedName name="____TT95" localSheetId="31">'[12]Relatório-1ª med.'!#REF!</definedName>
    <definedName name="____TT95" localSheetId="33">'[12]Relatório-1ª med.'!#REF!</definedName>
    <definedName name="____TT95" localSheetId="35">'[12]Relatório-1ª med.'!#REF!</definedName>
    <definedName name="____TT95" localSheetId="37">'[12]Relatório-1ª med.'!#REF!</definedName>
    <definedName name="____TT95" localSheetId="0">'[12]Relatório-1ª med.'!#REF!</definedName>
    <definedName name="____TT95" localSheetId="24">'[12]Relatório-1ª med.'!#REF!</definedName>
    <definedName name="____TT95">'[12]Relatório-1ª med.'!#REF!</definedName>
    <definedName name="____TT97" localSheetId="2">'[12]Relatório-1ª med.'!#REF!</definedName>
    <definedName name="____TT97" localSheetId="3">'[12]Relatório-1ª med.'!#REF!</definedName>
    <definedName name="____TT97" localSheetId="19">'[12]Relatório-1ª med.'!#REF!</definedName>
    <definedName name="____TT97" localSheetId="5">'[12]Relatório-1ª med.'!#REF!</definedName>
    <definedName name="____TT97" localSheetId="7">'[12]Relatório-1ª med.'!#REF!</definedName>
    <definedName name="____TT97" localSheetId="9">'[12]Relatório-1ª med.'!#REF!</definedName>
    <definedName name="____TT97" localSheetId="11">'[12]Relatório-1ª med.'!#REF!</definedName>
    <definedName name="____TT97" localSheetId="13">'[12]Relatório-1ª med.'!#REF!</definedName>
    <definedName name="____TT97" localSheetId="15">'[12]Relatório-1ª med.'!#REF!</definedName>
    <definedName name="____TT97" localSheetId="17">'[12]Relatório-1ª med.'!#REF!</definedName>
    <definedName name="____TT97" localSheetId="31">'[12]Relatório-1ª med.'!#REF!</definedName>
    <definedName name="____TT97" localSheetId="33">'[12]Relatório-1ª med.'!#REF!</definedName>
    <definedName name="____TT97" localSheetId="35">'[12]Relatório-1ª med.'!#REF!</definedName>
    <definedName name="____TT97" localSheetId="37">'[12]Relatório-1ª med.'!#REF!</definedName>
    <definedName name="____TT97" localSheetId="0">'[12]Relatório-1ª med.'!#REF!</definedName>
    <definedName name="____TT97" localSheetId="24">'[12]Relatório-1ª med.'!#REF!</definedName>
    <definedName name="____TT97">'[12]Relatório-1ª med.'!#REF!</definedName>
    <definedName name="____TT98">[19]RELATÓRIO!$D$520</definedName>
    <definedName name="____TT99">[19]RELATÓRIO!$D$525</definedName>
    <definedName name="___ABR95" localSheetId="2">#REF!</definedName>
    <definedName name="___ABR95" localSheetId="3">#REF!</definedName>
    <definedName name="___ABR95" localSheetId="19">#REF!</definedName>
    <definedName name="___ABR95" localSheetId="5">#REF!</definedName>
    <definedName name="___ABR95" localSheetId="7">#REF!</definedName>
    <definedName name="___ABR95" localSheetId="9">#REF!</definedName>
    <definedName name="___ABR95" localSheetId="11">#REF!</definedName>
    <definedName name="___ABR95" localSheetId="13">#REF!</definedName>
    <definedName name="___ABR95" localSheetId="15">#REF!</definedName>
    <definedName name="___ABR95" localSheetId="17">#REF!</definedName>
    <definedName name="___ABR95" localSheetId="31">#REF!</definedName>
    <definedName name="___ABR95" localSheetId="33">#REF!</definedName>
    <definedName name="___ABR95" localSheetId="35">#REF!</definedName>
    <definedName name="___ABR95" localSheetId="37">#REF!</definedName>
    <definedName name="___ABR95" localSheetId="0">#REF!</definedName>
    <definedName name="___ABR95" localSheetId="24">#REF!</definedName>
    <definedName name="___ABR95">#REF!</definedName>
    <definedName name="___ABR96" localSheetId="2">#REF!</definedName>
    <definedName name="___ABR96" localSheetId="3">#REF!</definedName>
    <definedName name="___ABR96" localSheetId="19">#REF!</definedName>
    <definedName name="___ABR96" localSheetId="5">#REF!</definedName>
    <definedName name="___ABR96" localSheetId="7">#REF!</definedName>
    <definedName name="___ABR96" localSheetId="9">#REF!</definedName>
    <definedName name="___ABR96" localSheetId="11">#REF!</definedName>
    <definedName name="___ABR96" localSheetId="13">#REF!</definedName>
    <definedName name="___ABR96" localSheetId="15">#REF!</definedName>
    <definedName name="___ABR96" localSheetId="17">#REF!</definedName>
    <definedName name="___ABR96" localSheetId="31">#REF!</definedName>
    <definedName name="___ABR96" localSheetId="33">#REF!</definedName>
    <definedName name="___ABR96" localSheetId="35">#REF!</definedName>
    <definedName name="___ABR96" localSheetId="37">#REF!</definedName>
    <definedName name="___ABR96" localSheetId="0">#REF!</definedName>
    <definedName name="___ABR96" localSheetId="24">#REF!</definedName>
    <definedName name="___ABR96">#REF!</definedName>
    <definedName name="___ABR97" localSheetId="2">#REF!</definedName>
    <definedName name="___ABR97" localSheetId="3">#REF!</definedName>
    <definedName name="___ABR97" localSheetId="19">#REF!</definedName>
    <definedName name="___ABR97" localSheetId="5">#REF!</definedName>
    <definedName name="___ABR97" localSheetId="7">#REF!</definedName>
    <definedName name="___ABR97" localSheetId="9">#REF!</definedName>
    <definedName name="___ABR97" localSheetId="11">#REF!</definedName>
    <definedName name="___ABR97" localSheetId="13">#REF!</definedName>
    <definedName name="___ABR97" localSheetId="15">#REF!</definedName>
    <definedName name="___ABR97" localSheetId="17">#REF!</definedName>
    <definedName name="___ABR97" localSheetId="31">#REF!</definedName>
    <definedName name="___ABR97" localSheetId="33">#REF!</definedName>
    <definedName name="___ABR97" localSheetId="35">#REF!</definedName>
    <definedName name="___ABR97" localSheetId="37">#REF!</definedName>
    <definedName name="___ABR97" localSheetId="0">#REF!</definedName>
    <definedName name="___ABR97" localSheetId="24">#REF!</definedName>
    <definedName name="___ABR97">#REF!</definedName>
    <definedName name="___ABR98" localSheetId="2">#REF!</definedName>
    <definedName name="___ABR98" localSheetId="3">#REF!</definedName>
    <definedName name="___ABR98" localSheetId="19">#REF!</definedName>
    <definedName name="___ABR98" localSheetId="5">#REF!</definedName>
    <definedName name="___ABR98" localSheetId="7">#REF!</definedName>
    <definedName name="___ABR98" localSheetId="9">#REF!</definedName>
    <definedName name="___ABR98" localSheetId="11">#REF!</definedName>
    <definedName name="___ABR98" localSheetId="13">#REF!</definedName>
    <definedName name="___ABR98" localSheetId="15">#REF!</definedName>
    <definedName name="___ABR98" localSheetId="17">#REF!</definedName>
    <definedName name="___ABR98" localSheetId="31">#REF!</definedName>
    <definedName name="___ABR98" localSheetId="33">#REF!</definedName>
    <definedName name="___ABR98" localSheetId="35">#REF!</definedName>
    <definedName name="___ABR98" localSheetId="37">#REF!</definedName>
    <definedName name="___ABR98" localSheetId="0">#REF!</definedName>
    <definedName name="___ABR98" localSheetId="24">#REF!</definedName>
    <definedName name="___ABR98">#REF!</definedName>
    <definedName name="___ABR99" localSheetId="2">#REF!</definedName>
    <definedName name="___ABR99" localSheetId="3">#REF!</definedName>
    <definedName name="___ABR99" localSheetId="19">#REF!</definedName>
    <definedName name="___ABR99" localSheetId="5">#REF!</definedName>
    <definedName name="___ABR99" localSheetId="7">#REF!</definedName>
    <definedName name="___ABR99" localSheetId="9">#REF!</definedName>
    <definedName name="___ABR99" localSheetId="11">#REF!</definedName>
    <definedName name="___ABR99" localSheetId="13">#REF!</definedName>
    <definedName name="___ABR99" localSheetId="15">#REF!</definedName>
    <definedName name="___ABR99" localSheetId="17">#REF!</definedName>
    <definedName name="___ABR99" localSheetId="31">#REF!</definedName>
    <definedName name="___ABR99" localSheetId="33">#REF!</definedName>
    <definedName name="___ABR99" localSheetId="35">#REF!</definedName>
    <definedName name="___ABR99" localSheetId="37">#REF!</definedName>
    <definedName name="___ABR99" localSheetId="0">#REF!</definedName>
    <definedName name="___ABR99" localSheetId="24">#REF!</definedName>
    <definedName name="___ABR99">#REF!</definedName>
    <definedName name="___ACA25">[20]DADOS!$C$17</definedName>
    <definedName name="___ACA50">[20]DADOS!$C$16</definedName>
    <definedName name="___AGO95" localSheetId="2">#REF!</definedName>
    <definedName name="___AGO95" localSheetId="3">#REF!</definedName>
    <definedName name="___AGO95" localSheetId="19">#REF!</definedName>
    <definedName name="___AGO95" localSheetId="5">#REF!</definedName>
    <definedName name="___AGO95" localSheetId="7">#REF!</definedName>
    <definedName name="___AGO95" localSheetId="9">#REF!</definedName>
    <definedName name="___AGO95" localSheetId="11">#REF!</definedName>
    <definedName name="___AGO95" localSheetId="13">#REF!</definedName>
    <definedName name="___AGO95" localSheetId="15">#REF!</definedName>
    <definedName name="___AGO95" localSheetId="17">#REF!</definedName>
    <definedName name="___AGO95" localSheetId="31">#REF!</definedName>
    <definedName name="___AGO95" localSheetId="33">#REF!</definedName>
    <definedName name="___AGO95" localSheetId="35">#REF!</definedName>
    <definedName name="___AGO95" localSheetId="37">#REF!</definedName>
    <definedName name="___AGO95" localSheetId="0">#REF!</definedName>
    <definedName name="___AGO95" localSheetId="24">#REF!</definedName>
    <definedName name="___AGO95">#REF!</definedName>
    <definedName name="___AGO96" localSheetId="2">#REF!</definedName>
    <definedName name="___AGO96" localSheetId="3">#REF!</definedName>
    <definedName name="___AGO96" localSheetId="19">#REF!</definedName>
    <definedName name="___AGO96" localSheetId="5">#REF!</definedName>
    <definedName name="___AGO96" localSheetId="7">#REF!</definedName>
    <definedName name="___AGO96" localSheetId="9">#REF!</definedName>
    <definedName name="___AGO96" localSheetId="11">#REF!</definedName>
    <definedName name="___AGO96" localSheetId="13">#REF!</definedName>
    <definedName name="___AGO96" localSheetId="15">#REF!</definedName>
    <definedName name="___AGO96" localSheetId="17">#REF!</definedName>
    <definedName name="___AGO96" localSheetId="31">#REF!</definedName>
    <definedName name="___AGO96" localSheetId="33">#REF!</definedName>
    <definedName name="___AGO96" localSheetId="35">#REF!</definedName>
    <definedName name="___AGO96" localSheetId="37">#REF!</definedName>
    <definedName name="___AGO96" localSheetId="0">#REF!</definedName>
    <definedName name="___AGO96" localSheetId="24">#REF!</definedName>
    <definedName name="___AGO96">#REF!</definedName>
    <definedName name="___AGO97" localSheetId="2">#REF!</definedName>
    <definedName name="___AGO97" localSheetId="3">#REF!</definedName>
    <definedName name="___AGO97" localSheetId="19">#REF!</definedName>
    <definedName name="___AGO97" localSheetId="5">#REF!</definedName>
    <definedName name="___AGO97" localSheetId="7">#REF!</definedName>
    <definedName name="___AGO97" localSheetId="9">#REF!</definedName>
    <definedName name="___AGO97" localSheetId="11">#REF!</definedName>
    <definedName name="___AGO97" localSheetId="13">#REF!</definedName>
    <definedName name="___AGO97" localSheetId="15">#REF!</definedName>
    <definedName name="___AGO97" localSheetId="17">#REF!</definedName>
    <definedName name="___AGO97" localSheetId="31">#REF!</definedName>
    <definedName name="___AGO97" localSheetId="33">#REF!</definedName>
    <definedName name="___AGO97" localSheetId="35">#REF!</definedName>
    <definedName name="___AGO97" localSheetId="37">#REF!</definedName>
    <definedName name="___AGO97" localSheetId="0">#REF!</definedName>
    <definedName name="___AGO97" localSheetId="24">#REF!</definedName>
    <definedName name="___AGO97">#REF!</definedName>
    <definedName name="___AGO98" localSheetId="2">#REF!</definedName>
    <definedName name="___AGO98" localSheetId="3">#REF!</definedName>
    <definedName name="___AGO98" localSheetId="19">#REF!</definedName>
    <definedName name="___AGO98" localSheetId="5">#REF!</definedName>
    <definedName name="___AGO98" localSheetId="7">#REF!</definedName>
    <definedName name="___AGO98" localSheetId="9">#REF!</definedName>
    <definedName name="___AGO98" localSheetId="11">#REF!</definedName>
    <definedName name="___AGO98" localSheetId="13">#REF!</definedName>
    <definedName name="___AGO98" localSheetId="15">#REF!</definedName>
    <definedName name="___AGO98" localSheetId="17">#REF!</definedName>
    <definedName name="___AGO98" localSheetId="31">#REF!</definedName>
    <definedName name="___AGO98" localSheetId="33">#REF!</definedName>
    <definedName name="___AGO98" localSheetId="35">#REF!</definedName>
    <definedName name="___AGO98" localSheetId="37">#REF!</definedName>
    <definedName name="___AGO98" localSheetId="0">#REF!</definedName>
    <definedName name="___AGO98" localSheetId="24">#REF!</definedName>
    <definedName name="___AGO98">#REF!</definedName>
    <definedName name="___AGO99" localSheetId="2">#REF!</definedName>
    <definedName name="___AGO99" localSheetId="3">#REF!</definedName>
    <definedName name="___AGO99" localSheetId="19">#REF!</definedName>
    <definedName name="___AGO99" localSheetId="5">#REF!</definedName>
    <definedName name="___AGO99" localSheetId="7">#REF!</definedName>
    <definedName name="___AGO99" localSheetId="9">#REF!</definedName>
    <definedName name="___AGO99" localSheetId="11">#REF!</definedName>
    <definedName name="___AGO99" localSheetId="13">#REF!</definedName>
    <definedName name="___AGO99" localSheetId="15">#REF!</definedName>
    <definedName name="___AGO99" localSheetId="17">#REF!</definedName>
    <definedName name="___AGO99" localSheetId="31">#REF!</definedName>
    <definedName name="___AGO99" localSheetId="33">#REF!</definedName>
    <definedName name="___AGO99" localSheetId="35">#REF!</definedName>
    <definedName name="___AGO99" localSheetId="37">#REF!</definedName>
    <definedName name="___AGO99" localSheetId="0">#REF!</definedName>
    <definedName name="___AGO99" localSheetId="24">#REF!</definedName>
    <definedName name="___AGO99">#REF!</definedName>
    <definedName name="___BD8">"$#REF!.$P$4"</definedName>
    <definedName name="___BDI1">[0]!___BDI1</definedName>
    <definedName name="___bdi100">[21]INVENTÁRIO!$B$3</definedName>
    <definedName name="___BDI2">[22]INVENTÁRIO!$B$3</definedName>
    <definedName name="___cab1" localSheetId="2">#REF!</definedName>
    <definedName name="___cab1" localSheetId="3">#REF!</definedName>
    <definedName name="___cab1" localSheetId="19">#REF!</definedName>
    <definedName name="___cab1" localSheetId="5">#REF!</definedName>
    <definedName name="___cab1" localSheetId="7">#REF!</definedName>
    <definedName name="___cab1" localSheetId="9">#REF!</definedName>
    <definedName name="___cab1" localSheetId="11">#REF!</definedName>
    <definedName name="___cab1" localSheetId="13">#REF!</definedName>
    <definedName name="___cab1" localSheetId="15">#REF!</definedName>
    <definedName name="___cab1" localSheetId="17">#REF!</definedName>
    <definedName name="___cab1" localSheetId="31">#REF!</definedName>
    <definedName name="___cab1" localSheetId="33">#REF!</definedName>
    <definedName name="___cab1" localSheetId="35">#REF!</definedName>
    <definedName name="___cab1" localSheetId="37">#REF!</definedName>
    <definedName name="___cab1" localSheetId="0">#REF!</definedName>
    <definedName name="___cab1" localSheetId="24">#REF!</definedName>
    <definedName name="___cab1">#REF!</definedName>
    <definedName name="___CMM30">[20]DADOS!$B$39</definedName>
    <definedName name="___dd2">[23]REAJU!$K$30</definedName>
    <definedName name="___DEZ94" localSheetId="2">#REF!</definedName>
    <definedName name="___DEZ94" localSheetId="3">#REF!</definedName>
    <definedName name="___DEZ94" localSheetId="19">#REF!</definedName>
    <definedName name="___DEZ94" localSheetId="5">#REF!</definedName>
    <definedName name="___DEZ94" localSheetId="7">#REF!</definedName>
    <definedName name="___DEZ94" localSheetId="9">#REF!</definedName>
    <definedName name="___DEZ94" localSheetId="11">#REF!</definedName>
    <definedName name="___DEZ94" localSheetId="13">#REF!</definedName>
    <definedName name="___DEZ94" localSheetId="15">#REF!</definedName>
    <definedName name="___DEZ94" localSheetId="17">#REF!</definedName>
    <definedName name="___DEZ94" localSheetId="31">#REF!</definedName>
    <definedName name="___DEZ94" localSheetId="33">#REF!</definedName>
    <definedName name="___DEZ94" localSheetId="35">#REF!</definedName>
    <definedName name="___DEZ94" localSheetId="37">#REF!</definedName>
    <definedName name="___DEZ94" localSheetId="0">#REF!</definedName>
    <definedName name="___DEZ94" localSheetId="24">#REF!</definedName>
    <definedName name="___DEZ94">#REF!</definedName>
    <definedName name="___DEZ95" localSheetId="2">#REF!</definedName>
    <definedName name="___DEZ95" localSheetId="3">#REF!</definedName>
    <definedName name="___DEZ95" localSheetId="19">#REF!</definedName>
    <definedName name="___DEZ95" localSheetId="5">#REF!</definedName>
    <definedName name="___DEZ95" localSheetId="7">#REF!</definedName>
    <definedName name="___DEZ95" localSheetId="9">#REF!</definedName>
    <definedName name="___DEZ95" localSheetId="11">#REF!</definedName>
    <definedName name="___DEZ95" localSheetId="13">#REF!</definedName>
    <definedName name="___DEZ95" localSheetId="15">#REF!</definedName>
    <definedName name="___DEZ95" localSheetId="17">#REF!</definedName>
    <definedName name="___DEZ95" localSheetId="31">#REF!</definedName>
    <definedName name="___DEZ95" localSheetId="33">#REF!</definedName>
    <definedName name="___DEZ95" localSheetId="35">#REF!</definedName>
    <definedName name="___DEZ95" localSheetId="37">#REF!</definedName>
    <definedName name="___DEZ95" localSheetId="0">#REF!</definedName>
    <definedName name="___DEZ95" localSheetId="24">#REF!</definedName>
    <definedName name="___DEZ95">#REF!</definedName>
    <definedName name="___DEZ96" localSheetId="2">#REF!</definedName>
    <definedName name="___DEZ96" localSheetId="3">#REF!</definedName>
    <definedName name="___DEZ96" localSheetId="19">#REF!</definedName>
    <definedName name="___DEZ96" localSheetId="5">#REF!</definedName>
    <definedName name="___DEZ96" localSheetId="7">#REF!</definedName>
    <definedName name="___DEZ96" localSheetId="9">#REF!</definedName>
    <definedName name="___DEZ96" localSheetId="11">#REF!</definedName>
    <definedName name="___DEZ96" localSheetId="13">#REF!</definedName>
    <definedName name="___DEZ96" localSheetId="15">#REF!</definedName>
    <definedName name="___DEZ96" localSheetId="17">#REF!</definedName>
    <definedName name="___DEZ96" localSheetId="31">#REF!</definedName>
    <definedName name="___DEZ96" localSheetId="33">#REF!</definedName>
    <definedName name="___DEZ96" localSheetId="35">#REF!</definedName>
    <definedName name="___DEZ96" localSheetId="37">#REF!</definedName>
    <definedName name="___DEZ96" localSheetId="0">#REF!</definedName>
    <definedName name="___DEZ96" localSheetId="24">#REF!</definedName>
    <definedName name="___DEZ96">#REF!</definedName>
    <definedName name="___DEZ97" localSheetId="2">#REF!</definedName>
    <definedName name="___DEZ97" localSheetId="3">#REF!</definedName>
    <definedName name="___DEZ97" localSheetId="19">#REF!</definedName>
    <definedName name="___DEZ97" localSheetId="5">#REF!</definedName>
    <definedName name="___DEZ97" localSheetId="7">#REF!</definedName>
    <definedName name="___DEZ97" localSheetId="9">#REF!</definedName>
    <definedName name="___DEZ97" localSheetId="11">#REF!</definedName>
    <definedName name="___DEZ97" localSheetId="13">#REF!</definedName>
    <definedName name="___DEZ97" localSheetId="15">#REF!</definedName>
    <definedName name="___DEZ97" localSheetId="17">#REF!</definedName>
    <definedName name="___DEZ97" localSheetId="31">#REF!</definedName>
    <definedName name="___DEZ97" localSheetId="33">#REF!</definedName>
    <definedName name="___DEZ97" localSheetId="35">#REF!</definedName>
    <definedName name="___DEZ97" localSheetId="37">#REF!</definedName>
    <definedName name="___DEZ97" localSheetId="0">#REF!</definedName>
    <definedName name="___DEZ97" localSheetId="24">#REF!</definedName>
    <definedName name="___DEZ97">#REF!</definedName>
    <definedName name="___DEZ98" localSheetId="2">#REF!</definedName>
    <definedName name="___DEZ98" localSheetId="3">#REF!</definedName>
    <definedName name="___DEZ98" localSheetId="19">#REF!</definedName>
    <definedName name="___DEZ98" localSheetId="5">#REF!</definedName>
    <definedName name="___DEZ98" localSheetId="7">#REF!</definedName>
    <definedName name="___DEZ98" localSheetId="9">#REF!</definedName>
    <definedName name="___DEZ98" localSheetId="11">#REF!</definedName>
    <definedName name="___DEZ98" localSheetId="13">#REF!</definedName>
    <definedName name="___DEZ98" localSheetId="15">#REF!</definedName>
    <definedName name="___DEZ98" localSheetId="17">#REF!</definedName>
    <definedName name="___DEZ98" localSheetId="31">#REF!</definedName>
    <definedName name="___DEZ98" localSheetId="33">#REF!</definedName>
    <definedName name="___DEZ98" localSheetId="35">#REF!</definedName>
    <definedName name="___DEZ98" localSheetId="37">#REF!</definedName>
    <definedName name="___DEZ98" localSheetId="0">#REF!</definedName>
    <definedName name="___DEZ98" localSheetId="24">#REF!</definedName>
    <definedName name="___DEZ98">#REF!</definedName>
    <definedName name="___DEZ99" localSheetId="2">#REF!</definedName>
    <definedName name="___DEZ99" localSheetId="3">#REF!</definedName>
    <definedName name="___DEZ99" localSheetId="19">#REF!</definedName>
    <definedName name="___DEZ99" localSheetId="5">#REF!</definedName>
    <definedName name="___DEZ99" localSheetId="7">#REF!</definedName>
    <definedName name="___DEZ99" localSheetId="9">#REF!</definedName>
    <definedName name="___DEZ99" localSheetId="11">#REF!</definedName>
    <definedName name="___DEZ99" localSheetId="13">#REF!</definedName>
    <definedName name="___DEZ99" localSheetId="15">#REF!</definedName>
    <definedName name="___DEZ99" localSheetId="17">#REF!</definedName>
    <definedName name="___DEZ99" localSheetId="31">#REF!</definedName>
    <definedName name="___DEZ99" localSheetId="33">#REF!</definedName>
    <definedName name="___DEZ99" localSheetId="35">#REF!</definedName>
    <definedName name="___DEZ99" localSheetId="37">#REF!</definedName>
    <definedName name="___DEZ99" localSheetId="0">#REF!</definedName>
    <definedName name="___DEZ99" localSheetId="24">#REF!</definedName>
    <definedName name="___DEZ99">#REF!</definedName>
    <definedName name="___emp2" localSheetId="31">#REF!</definedName>
    <definedName name="___emp2" localSheetId="33">#REF!</definedName>
    <definedName name="___emp2" localSheetId="35">#REF!</definedName>
    <definedName name="___emp2" localSheetId="37">#REF!</definedName>
    <definedName name="___emp2">#REF!</definedName>
    <definedName name="___FEV95" localSheetId="2">#REF!</definedName>
    <definedName name="___FEV95" localSheetId="3">#REF!</definedName>
    <definedName name="___FEV95" localSheetId="19">#REF!</definedName>
    <definedName name="___FEV95" localSheetId="5">#REF!</definedName>
    <definedName name="___FEV95" localSheetId="7">#REF!</definedName>
    <definedName name="___FEV95" localSheetId="9">#REF!</definedName>
    <definedName name="___FEV95" localSheetId="11">#REF!</definedName>
    <definedName name="___FEV95" localSheetId="13">#REF!</definedName>
    <definedName name="___FEV95" localSheetId="15">#REF!</definedName>
    <definedName name="___FEV95" localSheetId="17">#REF!</definedName>
    <definedName name="___FEV95" localSheetId="31">#REF!</definedName>
    <definedName name="___FEV95" localSheetId="33">#REF!</definedName>
    <definedName name="___FEV95" localSheetId="35">#REF!</definedName>
    <definedName name="___FEV95" localSheetId="37">#REF!</definedName>
    <definedName name="___FEV95" localSheetId="0">#REF!</definedName>
    <definedName name="___FEV95" localSheetId="24">#REF!</definedName>
    <definedName name="___FEV95">#REF!</definedName>
    <definedName name="___FEV96" localSheetId="2">#REF!</definedName>
    <definedName name="___FEV96" localSheetId="3">#REF!</definedName>
    <definedName name="___FEV96" localSheetId="19">#REF!</definedName>
    <definedName name="___FEV96" localSheetId="5">#REF!</definedName>
    <definedName name="___FEV96" localSheetId="7">#REF!</definedName>
    <definedName name="___FEV96" localSheetId="9">#REF!</definedName>
    <definedName name="___FEV96" localSheetId="11">#REF!</definedName>
    <definedName name="___FEV96" localSheetId="13">#REF!</definedName>
    <definedName name="___FEV96" localSheetId="15">#REF!</definedName>
    <definedName name="___FEV96" localSheetId="17">#REF!</definedName>
    <definedName name="___FEV96" localSheetId="31">#REF!</definedName>
    <definedName name="___FEV96" localSheetId="33">#REF!</definedName>
    <definedName name="___FEV96" localSheetId="35">#REF!</definedName>
    <definedName name="___FEV96" localSheetId="37">#REF!</definedName>
    <definedName name="___FEV96" localSheetId="0">#REF!</definedName>
    <definedName name="___FEV96" localSheetId="24">#REF!</definedName>
    <definedName name="___FEV96">#REF!</definedName>
    <definedName name="___FEV97" localSheetId="2">#REF!</definedName>
    <definedName name="___FEV97" localSheetId="3">#REF!</definedName>
    <definedName name="___FEV97" localSheetId="19">#REF!</definedName>
    <definedName name="___FEV97" localSheetId="5">#REF!</definedName>
    <definedName name="___FEV97" localSheetId="7">#REF!</definedName>
    <definedName name="___FEV97" localSheetId="9">#REF!</definedName>
    <definedName name="___FEV97" localSheetId="11">#REF!</definedName>
    <definedName name="___FEV97" localSheetId="13">#REF!</definedName>
    <definedName name="___FEV97" localSheetId="15">#REF!</definedName>
    <definedName name="___FEV97" localSheetId="17">#REF!</definedName>
    <definedName name="___FEV97" localSheetId="31">#REF!</definedName>
    <definedName name="___FEV97" localSheetId="33">#REF!</definedName>
    <definedName name="___FEV97" localSheetId="35">#REF!</definedName>
    <definedName name="___FEV97" localSheetId="37">#REF!</definedName>
    <definedName name="___FEV97" localSheetId="0">#REF!</definedName>
    <definedName name="___FEV97" localSheetId="24">#REF!</definedName>
    <definedName name="___FEV97">#REF!</definedName>
    <definedName name="___FEV98" localSheetId="2">#REF!</definedName>
    <definedName name="___FEV98" localSheetId="3">#REF!</definedName>
    <definedName name="___FEV98" localSheetId="19">#REF!</definedName>
    <definedName name="___FEV98" localSheetId="5">#REF!</definedName>
    <definedName name="___FEV98" localSheetId="7">#REF!</definedName>
    <definedName name="___FEV98" localSheetId="9">#REF!</definedName>
    <definedName name="___FEV98" localSheetId="11">#REF!</definedName>
    <definedName name="___FEV98" localSheetId="13">#REF!</definedName>
    <definedName name="___FEV98" localSheetId="15">#REF!</definedName>
    <definedName name="___FEV98" localSheetId="17">#REF!</definedName>
    <definedName name="___FEV98" localSheetId="31">#REF!</definedName>
    <definedName name="___FEV98" localSheetId="33">#REF!</definedName>
    <definedName name="___FEV98" localSheetId="35">#REF!</definedName>
    <definedName name="___FEV98" localSheetId="37">#REF!</definedName>
    <definedName name="___FEV98" localSheetId="0">#REF!</definedName>
    <definedName name="___FEV98" localSheetId="24">#REF!</definedName>
    <definedName name="___FEV98">#REF!</definedName>
    <definedName name="___FEV99" localSheetId="2">#REF!</definedName>
    <definedName name="___FEV99" localSheetId="3">#REF!</definedName>
    <definedName name="___FEV99" localSheetId="19">#REF!</definedName>
    <definedName name="___FEV99" localSheetId="5">#REF!</definedName>
    <definedName name="___FEV99" localSheetId="7">#REF!</definedName>
    <definedName name="___FEV99" localSheetId="9">#REF!</definedName>
    <definedName name="___FEV99" localSheetId="11">#REF!</definedName>
    <definedName name="___FEV99" localSheetId="13">#REF!</definedName>
    <definedName name="___FEV99" localSheetId="15">#REF!</definedName>
    <definedName name="___FEV99" localSheetId="17">#REF!</definedName>
    <definedName name="___FEV99" localSheetId="31">#REF!</definedName>
    <definedName name="___FEV99" localSheetId="33">#REF!</definedName>
    <definedName name="___FEV99" localSheetId="35">#REF!</definedName>
    <definedName name="___FEV99" localSheetId="37">#REF!</definedName>
    <definedName name="___FEV99" localSheetId="0">#REF!</definedName>
    <definedName name="___FEV99" localSheetId="24">#REF!</definedName>
    <definedName name="___FEV99">#REF!</definedName>
    <definedName name="___ind100" localSheetId="31">#REF!</definedName>
    <definedName name="___ind100" localSheetId="33">#REF!</definedName>
    <definedName name="___ind100" localSheetId="35">#REF!</definedName>
    <definedName name="___ind100" localSheetId="37">#REF!</definedName>
    <definedName name="___ind100">#REF!</definedName>
    <definedName name="___JAN2003" localSheetId="2">#REF!</definedName>
    <definedName name="___JAN2003" localSheetId="3">#REF!</definedName>
    <definedName name="___JAN2003" localSheetId="19">#REF!</definedName>
    <definedName name="___JAN2003" localSheetId="5">#REF!</definedName>
    <definedName name="___JAN2003" localSheetId="7">#REF!</definedName>
    <definedName name="___JAN2003" localSheetId="9">#REF!</definedName>
    <definedName name="___JAN2003" localSheetId="11">#REF!</definedName>
    <definedName name="___JAN2003" localSheetId="13">#REF!</definedName>
    <definedName name="___JAN2003" localSheetId="15">#REF!</definedName>
    <definedName name="___JAN2003" localSheetId="17">#REF!</definedName>
    <definedName name="___JAN2003" localSheetId="31">#REF!</definedName>
    <definedName name="___JAN2003" localSheetId="33">#REF!</definedName>
    <definedName name="___JAN2003" localSheetId="35">#REF!</definedName>
    <definedName name="___JAN2003" localSheetId="37">#REF!</definedName>
    <definedName name="___JAN2003" localSheetId="0">#REF!</definedName>
    <definedName name="___JAN2003" localSheetId="24">#REF!</definedName>
    <definedName name="___JAN2003">#REF!</definedName>
    <definedName name="___JAN95" localSheetId="2">#REF!</definedName>
    <definedName name="___JAN95" localSheetId="3">#REF!</definedName>
    <definedName name="___JAN95" localSheetId="19">#REF!</definedName>
    <definedName name="___JAN95" localSheetId="5">#REF!</definedName>
    <definedName name="___JAN95" localSheetId="7">#REF!</definedName>
    <definedName name="___JAN95" localSheetId="9">#REF!</definedName>
    <definedName name="___JAN95" localSheetId="11">#REF!</definedName>
    <definedName name="___JAN95" localSheetId="13">#REF!</definedName>
    <definedName name="___JAN95" localSheetId="15">#REF!</definedName>
    <definedName name="___JAN95" localSheetId="17">#REF!</definedName>
    <definedName name="___JAN95" localSheetId="31">#REF!</definedName>
    <definedName name="___JAN95" localSheetId="33">#REF!</definedName>
    <definedName name="___JAN95" localSheetId="35">#REF!</definedName>
    <definedName name="___JAN95" localSheetId="37">#REF!</definedName>
    <definedName name="___JAN95" localSheetId="0">#REF!</definedName>
    <definedName name="___JAN95" localSheetId="24">#REF!</definedName>
    <definedName name="___JAN95">#REF!</definedName>
    <definedName name="___JAN96" localSheetId="2">#REF!</definedName>
    <definedName name="___JAN96" localSheetId="3">#REF!</definedName>
    <definedName name="___JAN96" localSheetId="19">#REF!</definedName>
    <definedName name="___JAN96" localSheetId="5">#REF!</definedName>
    <definedName name="___JAN96" localSheetId="7">#REF!</definedName>
    <definedName name="___JAN96" localSheetId="9">#REF!</definedName>
    <definedName name="___JAN96" localSheetId="11">#REF!</definedName>
    <definedName name="___JAN96" localSheetId="13">#REF!</definedName>
    <definedName name="___JAN96" localSheetId="15">#REF!</definedName>
    <definedName name="___JAN96" localSheetId="17">#REF!</definedName>
    <definedName name="___JAN96" localSheetId="31">#REF!</definedName>
    <definedName name="___JAN96" localSheetId="33">#REF!</definedName>
    <definedName name="___JAN96" localSheetId="35">#REF!</definedName>
    <definedName name="___JAN96" localSheetId="37">#REF!</definedName>
    <definedName name="___JAN96" localSheetId="0">#REF!</definedName>
    <definedName name="___JAN96" localSheetId="24">#REF!</definedName>
    <definedName name="___JAN96">#REF!</definedName>
    <definedName name="___JAN97" localSheetId="2">#REF!</definedName>
    <definedName name="___JAN97" localSheetId="3">#REF!</definedName>
    <definedName name="___JAN97" localSheetId="19">#REF!</definedName>
    <definedName name="___JAN97" localSheetId="5">#REF!</definedName>
    <definedName name="___JAN97" localSheetId="7">#REF!</definedName>
    <definedName name="___JAN97" localSheetId="9">#REF!</definedName>
    <definedName name="___JAN97" localSheetId="11">#REF!</definedName>
    <definedName name="___JAN97" localSheetId="13">#REF!</definedName>
    <definedName name="___JAN97" localSheetId="15">#REF!</definedName>
    <definedName name="___JAN97" localSheetId="17">#REF!</definedName>
    <definedName name="___JAN97" localSheetId="31">#REF!</definedName>
    <definedName name="___JAN97" localSheetId="33">#REF!</definedName>
    <definedName name="___JAN97" localSheetId="35">#REF!</definedName>
    <definedName name="___JAN97" localSheetId="37">#REF!</definedName>
    <definedName name="___JAN97" localSheetId="0">#REF!</definedName>
    <definedName name="___JAN97" localSheetId="24">#REF!</definedName>
    <definedName name="___JAN97">#REF!</definedName>
    <definedName name="___JAN98" localSheetId="2">#REF!</definedName>
    <definedName name="___JAN98" localSheetId="3">#REF!</definedName>
    <definedName name="___JAN98" localSheetId="19">#REF!</definedName>
    <definedName name="___JAN98" localSheetId="5">#REF!</definedName>
    <definedName name="___JAN98" localSheetId="7">#REF!</definedName>
    <definedName name="___JAN98" localSheetId="9">#REF!</definedName>
    <definedName name="___JAN98" localSheetId="11">#REF!</definedName>
    <definedName name="___JAN98" localSheetId="13">#REF!</definedName>
    <definedName name="___JAN98" localSheetId="15">#REF!</definedName>
    <definedName name="___JAN98" localSheetId="17">#REF!</definedName>
    <definedName name="___JAN98" localSheetId="31">#REF!</definedName>
    <definedName name="___JAN98" localSheetId="33">#REF!</definedName>
    <definedName name="___JAN98" localSheetId="35">#REF!</definedName>
    <definedName name="___JAN98" localSheetId="37">#REF!</definedName>
    <definedName name="___JAN98" localSheetId="0">#REF!</definedName>
    <definedName name="___JAN98" localSheetId="24">#REF!</definedName>
    <definedName name="___JAN98">#REF!</definedName>
    <definedName name="___JAN99" localSheetId="2">#REF!</definedName>
    <definedName name="___JAN99" localSheetId="3">#REF!</definedName>
    <definedName name="___JAN99" localSheetId="19">#REF!</definedName>
    <definedName name="___JAN99" localSheetId="5">#REF!</definedName>
    <definedName name="___JAN99" localSheetId="7">#REF!</definedName>
    <definedName name="___JAN99" localSheetId="9">#REF!</definedName>
    <definedName name="___JAN99" localSheetId="11">#REF!</definedName>
    <definedName name="___JAN99" localSheetId="13">#REF!</definedName>
    <definedName name="___JAN99" localSheetId="15">#REF!</definedName>
    <definedName name="___JAN99" localSheetId="17">#REF!</definedName>
    <definedName name="___JAN99" localSheetId="31">#REF!</definedName>
    <definedName name="___JAN99" localSheetId="33">#REF!</definedName>
    <definedName name="___JAN99" localSheetId="35">#REF!</definedName>
    <definedName name="___JAN99" localSheetId="37">#REF!</definedName>
    <definedName name="___JAN99" localSheetId="0">#REF!</definedName>
    <definedName name="___JAN99" localSheetId="24">#REF!</definedName>
    <definedName name="___JAN99">#REF!</definedName>
    <definedName name="___JAZ1" localSheetId="2">#REF!</definedName>
    <definedName name="___JAZ1" localSheetId="3">#REF!</definedName>
    <definedName name="___JAZ1" localSheetId="19">#REF!</definedName>
    <definedName name="___JAZ1" localSheetId="5">#REF!</definedName>
    <definedName name="___JAZ1" localSheetId="7">#REF!</definedName>
    <definedName name="___JAZ1" localSheetId="9">#REF!</definedName>
    <definedName name="___JAZ1" localSheetId="11">#REF!</definedName>
    <definedName name="___JAZ1" localSheetId="13">#REF!</definedName>
    <definedName name="___JAZ1" localSheetId="15">#REF!</definedName>
    <definedName name="___JAZ1" localSheetId="17">#REF!</definedName>
    <definedName name="___JAZ1" localSheetId="31">#REF!</definedName>
    <definedName name="___JAZ1" localSheetId="33">#REF!</definedName>
    <definedName name="___JAZ1" localSheetId="35">#REF!</definedName>
    <definedName name="___JAZ1" localSheetId="37">#REF!</definedName>
    <definedName name="___JAZ1" localSheetId="0">#REF!</definedName>
    <definedName name="___JAZ1" localSheetId="24">#REF!</definedName>
    <definedName name="___JAZ1">#REF!</definedName>
    <definedName name="___JAZ11" localSheetId="2">#REF!</definedName>
    <definedName name="___JAZ11" localSheetId="3">#REF!</definedName>
    <definedName name="___JAZ11" localSheetId="19">#REF!</definedName>
    <definedName name="___JAZ11" localSheetId="5">#REF!</definedName>
    <definedName name="___JAZ11" localSheetId="7">#REF!</definedName>
    <definedName name="___JAZ11" localSheetId="9">#REF!</definedName>
    <definedName name="___JAZ11" localSheetId="11">#REF!</definedName>
    <definedName name="___JAZ11" localSheetId="13">#REF!</definedName>
    <definedName name="___JAZ11" localSheetId="15">#REF!</definedName>
    <definedName name="___JAZ11" localSheetId="17">#REF!</definedName>
    <definedName name="___JAZ11" localSheetId="31">#REF!</definedName>
    <definedName name="___JAZ11" localSheetId="33">#REF!</definedName>
    <definedName name="___JAZ11" localSheetId="35">#REF!</definedName>
    <definedName name="___JAZ11" localSheetId="37">#REF!</definedName>
    <definedName name="___JAZ11" localSheetId="0">#REF!</definedName>
    <definedName name="___JAZ11" localSheetId="24">#REF!</definedName>
    <definedName name="___JAZ11">#REF!</definedName>
    <definedName name="___JAZ2" localSheetId="2">#REF!</definedName>
    <definedName name="___JAZ2" localSheetId="3">#REF!</definedName>
    <definedName name="___JAZ2" localSheetId="19">#REF!</definedName>
    <definedName name="___JAZ2" localSheetId="5">#REF!</definedName>
    <definedName name="___JAZ2" localSheetId="7">#REF!</definedName>
    <definedName name="___JAZ2" localSheetId="9">#REF!</definedName>
    <definedName name="___JAZ2" localSheetId="11">#REF!</definedName>
    <definedName name="___JAZ2" localSheetId="13">#REF!</definedName>
    <definedName name="___JAZ2" localSheetId="15">#REF!</definedName>
    <definedName name="___JAZ2" localSheetId="17">#REF!</definedName>
    <definedName name="___JAZ2" localSheetId="31">#REF!</definedName>
    <definedName name="___JAZ2" localSheetId="33">#REF!</definedName>
    <definedName name="___JAZ2" localSheetId="35">#REF!</definedName>
    <definedName name="___JAZ2" localSheetId="37">#REF!</definedName>
    <definedName name="___JAZ2" localSheetId="0">#REF!</definedName>
    <definedName name="___JAZ2" localSheetId="24">#REF!</definedName>
    <definedName name="___JAZ2">#REF!</definedName>
    <definedName name="___JAZ22" localSheetId="2">#REF!</definedName>
    <definedName name="___JAZ22" localSheetId="3">#REF!</definedName>
    <definedName name="___JAZ22" localSheetId="19">#REF!</definedName>
    <definedName name="___JAZ22" localSheetId="5">#REF!</definedName>
    <definedName name="___JAZ22" localSheetId="7">#REF!</definedName>
    <definedName name="___JAZ22" localSheetId="9">#REF!</definedName>
    <definedName name="___JAZ22" localSheetId="11">#REF!</definedName>
    <definedName name="___JAZ22" localSheetId="13">#REF!</definedName>
    <definedName name="___JAZ22" localSheetId="15">#REF!</definedName>
    <definedName name="___JAZ22" localSheetId="17">#REF!</definedName>
    <definedName name="___JAZ22" localSheetId="31">#REF!</definedName>
    <definedName name="___JAZ22" localSheetId="33">#REF!</definedName>
    <definedName name="___JAZ22" localSheetId="35">#REF!</definedName>
    <definedName name="___JAZ22" localSheetId="37">#REF!</definedName>
    <definedName name="___JAZ22" localSheetId="0">#REF!</definedName>
    <definedName name="___JAZ22" localSheetId="24">#REF!</definedName>
    <definedName name="___JAZ22">#REF!</definedName>
    <definedName name="___JAZ3" localSheetId="2">#REF!</definedName>
    <definedName name="___JAZ3" localSheetId="3">#REF!</definedName>
    <definedName name="___JAZ3" localSheetId="19">#REF!</definedName>
    <definedName name="___JAZ3" localSheetId="5">#REF!</definedName>
    <definedName name="___JAZ3" localSheetId="7">#REF!</definedName>
    <definedName name="___JAZ3" localSheetId="9">#REF!</definedName>
    <definedName name="___JAZ3" localSheetId="11">#REF!</definedName>
    <definedName name="___JAZ3" localSheetId="13">#REF!</definedName>
    <definedName name="___JAZ3" localSheetId="15">#REF!</definedName>
    <definedName name="___JAZ3" localSheetId="17">#REF!</definedName>
    <definedName name="___JAZ3" localSheetId="31">#REF!</definedName>
    <definedName name="___JAZ3" localSheetId="33">#REF!</definedName>
    <definedName name="___JAZ3" localSheetId="35">#REF!</definedName>
    <definedName name="___JAZ3" localSheetId="37">#REF!</definedName>
    <definedName name="___JAZ3" localSheetId="0">#REF!</definedName>
    <definedName name="___JAZ3" localSheetId="24">#REF!</definedName>
    <definedName name="___JAZ3">#REF!</definedName>
    <definedName name="___JAZ33" localSheetId="2">#REF!</definedName>
    <definedName name="___JAZ33" localSheetId="3">#REF!</definedName>
    <definedName name="___JAZ33" localSheetId="19">#REF!</definedName>
    <definedName name="___JAZ33" localSheetId="5">#REF!</definedName>
    <definedName name="___JAZ33" localSheetId="7">#REF!</definedName>
    <definedName name="___JAZ33" localSheetId="9">#REF!</definedName>
    <definedName name="___JAZ33" localSheetId="11">#REF!</definedName>
    <definedName name="___JAZ33" localSheetId="13">#REF!</definedName>
    <definedName name="___JAZ33" localSheetId="15">#REF!</definedName>
    <definedName name="___JAZ33" localSheetId="17">#REF!</definedName>
    <definedName name="___JAZ33" localSheetId="31">#REF!</definedName>
    <definedName name="___JAZ33" localSheetId="33">#REF!</definedName>
    <definedName name="___JAZ33" localSheetId="35">#REF!</definedName>
    <definedName name="___JAZ33" localSheetId="37">#REF!</definedName>
    <definedName name="___JAZ33" localSheetId="0">#REF!</definedName>
    <definedName name="___JAZ33" localSheetId="24">#REF!</definedName>
    <definedName name="___JAZ33">#REF!</definedName>
    <definedName name="___JUL95" localSheetId="2">#REF!</definedName>
    <definedName name="___JUL95" localSheetId="3">#REF!</definedName>
    <definedName name="___JUL95" localSheetId="19">#REF!</definedName>
    <definedName name="___JUL95" localSheetId="5">#REF!</definedName>
    <definedName name="___JUL95" localSheetId="7">#REF!</definedName>
    <definedName name="___JUL95" localSheetId="9">#REF!</definedName>
    <definedName name="___JUL95" localSheetId="11">#REF!</definedName>
    <definedName name="___JUL95" localSheetId="13">#REF!</definedName>
    <definedName name="___JUL95" localSheetId="15">#REF!</definedName>
    <definedName name="___JUL95" localSheetId="17">#REF!</definedName>
    <definedName name="___JUL95" localSheetId="31">#REF!</definedName>
    <definedName name="___JUL95" localSheetId="33">#REF!</definedName>
    <definedName name="___JUL95" localSheetId="35">#REF!</definedName>
    <definedName name="___JUL95" localSheetId="37">#REF!</definedName>
    <definedName name="___JUL95" localSheetId="0">#REF!</definedName>
    <definedName name="___JUL95" localSheetId="24">#REF!</definedName>
    <definedName name="___JUL95">#REF!</definedName>
    <definedName name="___JUL96" localSheetId="2">#REF!</definedName>
    <definedName name="___JUL96" localSheetId="3">#REF!</definedName>
    <definedName name="___JUL96" localSheetId="19">#REF!</definedName>
    <definedName name="___JUL96" localSheetId="5">#REF!</definedName>
    <definedName name="___JUL96" localSheetId="7">#REF!</definedName>
    <definedName name="___JUL96" localSheetId="9">#REF!</definedName>
    <definedName name="___JUL96" localSheetId="11">#REF!</definedName>
    <definedName name="___JUL96" localSheetId="13">#REF!</definedName>
    <definedName name="___JUL96" localSheetId="15">#REF!</definedName>
    <definedName name="___JUL96" localSheetId="17">#REF!</definedName>
    <definedName name="___JUL96" localSheetId="31">#REF!</definedName>
    <definedName name="___JUL96" localSheetId="33">#REF!</definedName>
    <definedName name="___JUL96" localSheetId="35">#REF!</definedName>
    <definedName name="___JUL96" localSheetId="37">#REF!</definedName>
    <definedName name="___JUL96" localSheetId="0">#REF!</definedName>
    <definedName name="___JUL96" localSheetId="24">#REF!</definedName>
    <definedName name="___JUL96">#REF!</definedName>
    <definedName name="___JUL97" localSheetId="2">#REF!</definedName>
    <definedName name="___JUL97" localSheetId="3">#REF!</definedName>
    <definedName name="___JUL97" localSheetId="19">#REF!</definedName>
    <definedName name="___JUL97" localSheetId="5">#REF!</definedName>
    <definedName name="___JUL97" localSheetId="7">#REF!</definedName>
    <definedName name="___JUL97" localSheetId="9">#REF!</definedName>
    <definedName name="___JUL97" localSheetId="11">#REF!</definedName>
    <definedName name="___JUL97" localSheetId="13">#REF!</definedName>
    <definedName name="___JUL97" localSheetId="15">#REF!</definedName>
    <definedName name="___JUL97" localSheetId="17">#REF!</definedName>
    <definedName name="___JUL97" localSheetId="31">#REF!</definedName>
    <definedName name="___JUL97" localSheetId="33">#REF!</definedName>
    <definedName name="___JUL97" localSheetId="35">#REF!</definedName>
    <definedName name="___JUL97" localSheetId="37">#REF!</definedName>
    <definedName name="___JUL97" localSheetId="0">#REF!</definedName>
    <definedName name="___JUL97" localSheetId="24">#REF!</definedName>
    <definedName name="___JUL97">#REF!</definedName>
    <definedName name="___JUL98" localSheetId="2">#REF!</definedName>
    <definedName name="___JUL98" localSheetId="3">#REF!</definedName>
    <definedName name="___JUL98" localSheetId="19">#REF!</definedName>
    <definedName name="___JUL98" localSheetId="5">#REF!</definedName>
    <definedName name="___JUL98" localSheetId="7">#REF!</definedName>
    <definedName name="___JUL98" localSheetId="9">#REF!</definedName>
    <definedName name="___JUL98" localSheetId="11">#REF!</definedName>
    <definedName name="___JUL98" localSheetId="13">#REF!</definedName>
    <definedName name="___JUL98" localSheetId="15">#REF!</definedName>
    <definedName name="___JUL98" localSheetId="17">#REF!</definedName>
    <definedName name="___JUL98" localSheetId="31">#REF!</definedName>
    <definedName name="___JUL98" localSheetId="33">#REF!</definedName>
    <definedName name="___JUL98" localSheetId="35">#REF!</definedName>
    <definedName name="___JUL98" localSheetId="37">#REF!</definedName>
    <definedName name="___JUL98" localSheetId="0">#REF!</definedName>
    <definedName name="___JUL98" localSheetId="24">#REF!</definedName>
    <definedName name="___JUL98">#REF!</definedName>
    <definedName name="___JUL99" localSheetId="2">#REF!</definedName>
    <definedName name="___JUL99" localSheetId="3">#REF!</definedName>
    <definedName name="___JUL99" localSheetId="19">#REF!</definedName>
    <definedName name="___JUL99" localSheetId="5">#REF!</definedName>
    <definedName name="___JUL99" localSheetId="7">#REF!</definedName>
    <definedName name="___JUL99" localSheetId="9">#REF!</definedName>
    <definedName name="___JUL99" localSheetId="11">#REF!</definedName>
    <definedName name="___JUL99" localSheetId="13">#REF!</definedName>
    <definedName name="___JUL99" localSheetId="15">#REF!</definedName>
    <definedName name="___JUL99" localSheetId="17">#REF!</definedName>
    <definedName name="___JUL99" localSheetId="31">#REF!</definedName>
    <definedName name="___JUL99" localSheetId="33">#REF!</definedName>
    <definedName name="___JUL99" localSheetId="35">#REF!</definedName>
    <definedName name="___JUL99" localSheetId="37">#REF!</definedName>
    <definedName name="___JUL99" localSheetId="0">#REF!</definedName>
    <definedName name="___JUL99" localSheetId="24">#REF!</definedName>
    <definedName name="___JUL99">#REF!</definedName>
    <definedName name="___JUN95" localSheetId="2">#REF!</definedName>
    <definedName name="___JUN95" localSheetId="3">#REF!</definedName>
    <definedName name="___JUN95" localSheetId="19">#REF!</definedName>
    <definedName name="___JUN95" localSheetId="5">#REF!</definedName>
    <definedName name="___JUN95" localSheetId="7">#REF!</definedName>
    <definedName name="___JUN95" localSheetId="9">#REF!</definedName>
    <definedName name="___JUN95" localSheetId="11">#REF!</definedName>
    <definedName name="___JUN95" localSheetId="13">#REF!</definedName>
    <definedName name="___JUN95" localSheetId="15">#REF!</definedName>
    <definedName name="___JUN95" localSheetId="17">#REF!</definedName>
    <definedName name="___JUN95" localSheetId="31">#REF!</definedName>
    <definedName name="___JUN95" localSheetId="33">#REF!</definedName>
    <definedName name="___JUN95" localSheetId="35">#REF!</definedName>
    <definedName name="___JUN95" localSheetId="37">#REF!</definedName>
    <definedName name="___JUN95" localSheetId="0">#REF!</definedName>
    <definedName name="___JUN95" localSheetId="24">#REF!</definedName>
    <definedName name="___JUN95">#REF!</definedName>
    <definedName name="___JUN96" localSheetId="2">#REF!</definedName>
    <definedName name="___JUN96" localSheetId="3">#REF!</definedName>
    <definedName name="___JUN96" localSheetId="19">#REF!</definedName>
    <definedName name="___JUN96" localSheetId="5">#REF!</definedName>
    <definedName name="___JUN96" localSheetId="7">#REF!</definedName>
    <definedName name="___JUN96" localSheetId="9">#REF!</definedName>
    <definedName name="___JUN96" localSheetId="11">#REF!</definedName>
    <definedName name="___JUN96" localSheetId="13">#REF!</definedName>
    <definedName name="___JUN96" localSheetId="15">#REF!</definedName>
    <definedName name="___JUN96" localSheetId="17">#REF!</definedName>
    <definedName name="___JUN96" localSheetId="31">#REF!</definedName>
    <definedName name="___JUN96" localSheetId="33">#REF!</definedName>
    <definedName name="___JUN96" localSheetId="35">#REF!</definedName>
    <definedName name="___JUN96" localSheetId="37">#REF!</definedName>
    <definedName name="___JUN96" localSheetId="0">#REF!</definedName>
    <definedName name="___JUN96" localSheetId="24">#REF!</definedName>
    <definedName name="___JUN96">#REF!</definedName>
    <definedName name="___JUN97" localSheetId="2">#REF!</definedName>
    <definedName name="___JUN97" localSheetId="3">#REF!</definedName>
    <definedName name="___JUN97" localSheetId="19">#REF!</definedName>
    <definedName name="___JUN97" localSheetId="5">#REF!</definedName>
    <definedName name="___JUN97" localSheetId="7">#REF!</definedName>
    <definedName name="___JUN97" localSheetId="9">#REF!</definedName>
    <definedName name="___JUN97" localSheetId="11">#REF!</definedName>
    <definedName name="___JUN97" localSheetId="13">#REF!</definedName>
    <definedName name="___JUN97" localSheetId="15">#REF!</definedName>
    <definedName name="___JUN97" localSheetId="17">#REF!</definedName>
    <definedName name="___JUN97" localSheetId="31">#REF!</definedName>
    <definedName name="___JUN97" localSheetId="33">#REF!</definedName>
    <definedName name="___JUN97" localSheetId="35">#REF!</definedName>
    <definedName name="___JUN97" localSheetId="37">#REF!</definedName>
    <definedName name="___JUN97" localSheetId="0">#REF!</definedName>
    <definedName name="___JUN97" localSheetId="24">#REF!</definedName>
    <definedName name="___JUN97">#REF!</definedName>
    <definedName name="___JUN98" localSheetId="2">#REF!</definedName>
    <definedName name="___JUN98" localSheetId="3">#REF!</definedName>
    <definedName name="___JUN98" localSheetId="19">#REF!</definedName>
    <definedName name="___JUN98" localSheetId="5">#REF!</definedName>
    <definedName name="___JUN98" localSheetId="7">#REF!</definedName>
    <definedName name="___JUN98" localSheetId="9">#REF!</definedName>
    <definedName name="___JUN98" localSheetId="11">#REF!</definedName>
    <definedName name="___JUN98" localSheetId="13">#REF!</definedName>
    <definedName name="___JUN98" localSheetId="15">#REF!</definedName>
    <definedName name="___JUN98" localSheetId="17">#REF!</definedName>
    <definedName name="___JUN98" localSheetId="31">#REF!</definedName>
    <definedName name="___JUN98" localSheetId="33">#REF!</definedName>
    <definedName name="___JUN98" localSheetId="35">#REF!</definedName>
    <definedName name="___JUN98" localSheetId="37">#REF!</definedName>
    <definedName name="___JUN98" localSheetId="0">#REF!</definedName>
    <definedName name="___JUN98" localSheetId="24">#REF!</definedName>
    <definedName name="___JUN98">#REF!</definedName>
    <definedName name="___JUN99" localSheetId="2">#REF!</definedName>
    <definedName name="___JUN99" localSheetId="3">#REF!</definedName>
    <definedName name="___JUN99" localSheetId="19">#REF!</definedName>
    <definedName name="___JUN99" localSheetId="5">#REF!</definedName>
    <definedName name="___JUN99" localSheetId="7">#REF!</definedName>
    <definedName name="___JUN99" localSheetId="9">#REF!</definedName>
    <definedName name="___JUN99" localSheetId="11">#REF!</definedName>
    <definedName name="___JUN99" localSheetId="13">#REF!</definedName>
    <definedName name="___JUN99" localSheetId="15">#REF!</definedName>
    <definedName name="___JUN99" localSheetId="17">#REF!</definedName>
    <definedName name="___JUN99" localSheetId="31">#REF!</definedName>
    <definedName name="___JUN99" localSheetId="33">#REF!</definedName>
    <definedName name="___JUN99" localSheetId="35">#REF!</definedName>
    <definedName name="___JUN99" localSheetId="37">#REF!</definedName>
    <definedName name="___JUN99" localSheetId="0">#REF!</definedName>
    <definedName name="___JUN99" localSheetId="24">#REF!</definedName>
    <definedName name="___JUN99">#REF!</definedName>
    <definedName name="___KM406407" localSheetId="31">#REF!</definedName>
    <definedName name="___KM406407" localSheetId="33">#REF!</definedName>
    <definedName name="___KM406407" localSheetId="35">#REF!</definedName>
    <definedName name="___KM406407" localSheetId="37">#REF!</definedName>
    <definedName name="___KM406407">#REF!</definedName>
    <definedName name="___km736" localSheetId="31">#REF!</definedName>
    <definedName name="___km736" localSheetId="33">#REF!</definedName>
    <definedName name="___km736" localSheetId="35">#REF!</definedName>
    <definedName name="___km736" localSheetId="37">#REF!</definedName>
    <definedName name="___km736">#REF!</definedName>
    <definedName name="___LAG2">[18]SERVIÇOS!$G$26</definedName>
    <definedName name="___MAI95" localSheetId="2">#REF!</definedName>
    <definedName name="___MAI95" localSheetId="3">#REF!</definedName>
    <definedName name="___MAI95" localSheetId="19">#REF!</definedName>
    <definedName name="___MAI95" localSheetId="5">#REF!</definedName>
    <definedName name="___MAI95" localSheetId="7">#REF!</definedName>
    <definedName name="___MAI95" localSheetId="9">#REF!</definedName>
    <definedName name="___MAI95" localSheetId="11">#REF!</definedName>
    <definedName name="___MAI95" localSheetId="13">#REF!</definedName>
    <definedName name="___MAI95" localSheetId="15">#REF!</definedName>
    <definedName name="___MAI95" localSheetId="17">#REF!</definedName>
    <definedName name="___MAI95" localSheetId="31">#REF!</definedName>
    <definedName name="___MAI95" localSheetId="33">#REF!</definedName>
    <definedName name="___MAI95" localSheetId="35">#REF!</definedName>
    <definedName name="___MAI95" localSheetId="37">#REF!</definedName>
    <definedName name="___MAI95" localSheetId="0">#REF!</definedName>
    <definedName name="___MAI95" localSheetId="24">#REF!</definedName>
    <definedName name="___MAI95">#REF!</definedName>
    <definedName name="___MAI96" localSheetId="2">#REF!</definedName>
    <definedName name="___MAI96" localSheetId="3">#REF!</definedName>
    <definedName name="___MAI96" localSheetId="19">#REF!</definedName>
    <definedName name="___MAI96" localSheetId="5">#REF!</definedName>
    <definedName name="___MAI96" localSheetId="7">#REF!</definedName>
    <definedName name="___MAI96" localSheetId="9">#REF!</definedName>
    <definedName name="___MAI96" localSheetId="11">#REF!</definedName>
    <definedName name="___MAI96" localSheetId="13">#REF!</definedName>
    <definedName name="___MAI96" localSheetId="15">#REF!</definedName>
    <definedName name="___MAI96" localSheetId="17">#REF!</definedName>
    <definedName name="___MAI96" localSheetId="31">#REF!</definedName>
    <definedName name="___MAI96" localSheetId="33">#REF!</definedName>
    <definedName name="___MAI96" localSheetId="35">#REF!</definedName>
    <definedName name="___MAI96" localSheetId="37">#REF!</definedName>
    <definedName name="___MAI96" localSheetId="0">#REF!</definedName>
    <definedName name="___MAI96" localSheetId="24">#REF!</definedName>
    <definedName name="___MAI96">#REF!</definedName>
    <definedName name="___MAI97" localSheetId="2">#REF!</definedName>
    <definedName name="___MAI97" localSheetId="3">#REF!</definedName>
    <definedName name="___MAI97" localSheetId="19">#REF!</definedName>
    <definedName name="___MAI97" localSheetId="5">#REF!</definedName>
    <definedName name="___MAI97" localSheetId="7">#REF!</definedName>
    <definedName name="___MAI97" localSheetId="9">#REF!</definedName>
    <definedName name="___MAI97" localSheetId="11">#REF!</definedName>
    <definedName name="___MAI97" localSheetId="13">#REF!</definedName>
    <definedName name="___MAI97" localSheetId="15">#REF!</definedName>
    <definedName name="___MAI97" localSheetId="17">#REF!</definedName>
    <definedName name="___MAI97" localSheetId="31">#REF!</definedName>
    <definedName name="___MAI97" localSheetId="33">#REF!</definedName>
    <definedName name="___MAI97" localSheetId="35">#REF!</definedName>
    <definedName name="___MAI97" localSheetId="37">#REF!</definedName>
    <definedName name="___MAI97" localSheetId="0">#REF!</definedName>
    <definedName name="___MAI97" localSheetId="24">#REF!</definedName>
    <definedName name="___MAI97">#REF!</definedName>
    <definedName name="___MAI98" localSheetId="2">#REF!</definedName>
    <definedName name="___MAI98" localSheetId="3">#REF!</definedName>
    <definedName name="___MAI98" localSheetId="19">#REF!</definedName>
    <definedName name="___MAI98" localSheetId="5">#REF!</definedName>
    <definedName name="___MAI98" localSheetId="7">#REF!</definedName>
    <definedName name="___MAI98" localSheetId="9">#REF!</definedName>
    <definedName name="___MAI98" localSheetId="11">#REF!</definedName>
    <definedName name="___MAI98" localSheetId="13">#REF!</definedName>
    <definedName name="___MAI98" localSheetId="15">#REF!</definedName>
    <definedName name="___MAI98" localSheetId="17">#REF!</definedName>
    <definedName name="___MAI98" localSheetId="31">#REF!</definedName>
    <definedName name="___MAI98" localSheetId="33">#REF!</definedName>
    <definedName name="___MAI98" localSheetId="35">#REF!</definedName>
    <definedName name="___MAI98" localSheetId="37">#REF!</definedName>
    <definedName name="___MAI98" localSheetId="0">#REF!</definedName>
    <definedName name="___MAI98" localSheetId="24">#REF!</definedName>
    <definedName name="___MAI98">#REF!</definedName>
    <definedName name="___MAI99" localSheetId="2">#REF!</definedName>
    <definedName name="___MAI99" localSheetId="3">#REF!</definedName>
    <definedName name="___MAI99" localSheetId="19">#REF!</definedName>
    <definedName name="___MAI99" localSheetId="5">#REF!</definedName>
    <definedName name="___MAI99" localSheetId="7">#REF!</definedName>
    <definedName name="___MAI99" localSheetId="9">#REF!</definedName>
    <definedName name="___MAI99" localSheetId="11">#REF!</definedName>
    <definedName name="___MAI99" localSheetId="13">#REF!</definedName>
    <definedName name="___MAI99" localSheetId="15">#REF!</definedName>
    <definedName name="___MAI99" localSheetId="17">#REF!</definedName>
    <definedName name="___MAI99" localSheetId="31">#REF!</definedName>
    <definedName name="___MAI99" localSheetId="33">#REF!</definedName>
    <definedName name="___MAI99" localSheetId="35">#REF!</definedName>
    <definedName name="___MAI99" localSheetId="37">#REF!</definedName>
    <definedName name="___MAI99" localSheetId="0">#REF!</definedName>
    <definedName name="___MAI99" localSheetId="24">#REF!</definedName>
    <definedName name="___MAI99">#REF!</definedName>
    <definedName name="___MAR95" localSheetId="2">#REF!</definedName>
    <definedName name="___MAR95" localSheetId="3">#REF!</definedName>
    <definedName name="___MAR95" localSheetId="19">#REF!</definedName>
    <definedName name="___MAR95" localSheetId="5">#REF!</definedName>
    <definedName name="___MAR95" localSheetId="7">#REF!</definedName>
    <definedName name="___MAR95" localSheetId="9">#REF!</definedName>
    <definedName name="___MAR95" localSheetId="11">#REF!</definedName>
    <definedName name="___MAR95" localSheetId="13">#REF!</definedName>
    <definedName name="___MAR95" localSheetId="15">#REF!</definedName>
    <definedName name="___MAR95" localSheetId="17">#REF!</definedName>
    <definedName name="___MAR95" localSheetId="31">#REF!</definedName>
    <definedName name="___MAR95" localSheetId="33">#REF!</definedName>
    <definedName name="___MAR95" localSheetId="35">#REF!</definedName>
    <definedName name="___MAR95" localSheetId="37">#REF!</definedName>
    <definedName name="___MAR95" localSheetId="0">#REF!</definedName>
    <definedName name="___MAR95" localSheetId="24">#REF!</definedName>
    <definedName name="___MAR95">#REF!</definedName>
    <definedName name="___MAR96" localSheetId="2">#REF!</definedName>
    <definedName name="___MAR96" localSheetId="3">#REF!</definedName>
    <definedName name="___MAR96" localSheetId="19">#REF!</definedName>
    <definedName name="___MAR96" localSheetId="5">#REF!</definedName>
    <definedName name="___MAR96" localSheetId="7">#REF!</definedName>
    <definedName name="___MAR96" localSheetId="9">#REF!</definedName>
    <definedName name="___MAR96" localSheetId="11">#REF!</definedName>
    <definedName name="___MAR96" localSheetId="13">#REF!</definedName>
    <definedName name="___MAR96" localSheetId="15">#REF!</definedName>
    <definedName name="___MAR96" localSheetId="17">#REF!</definedName>
    <definedName name="___MAR96" localSheetId="31">#REF!</definedName>
    <definedName name="___MAR96" localSheetId="33">#REF!</definedName>
    <definedName name="___MAR96" localSheetId="35">#REF!</definedName>
    <definedName name="___MAR96" localSheetId="37">#REF!</definedName>
    <definedName name="___MAR96" localSheetId="0">#REF!</definedName>
    <definedName name="___MAR96" localSheetId="24">#REF!</definedName>
    <definedName name="___MAR96">#REF!</definedName>
    <definedName name="___MAR97" localSheetId="2">#REF!</definedName>
    <definedName name="___MAR97" localSheetId="3">#REF!</definedName>
    <definedName name="___MAR97" localSheetId="19">#REF!</definedName>
    <definedName name="___MAR97" localSheetId="5">#REF!</definedName>
    <definedName name="___MAR97" localSheetId="7">#REF!</definedName>
    <definedName name="___MAR97" localSheetId="9">#REF!</definedName>
    <definedName name="___MAR97" localSheetId="11">#REF!</definedName>
    <definedName name="___MAR97" localSheetId="13">#REF!</definedName>
    <definedName name="___MAR97" localSheetId="15">#REF!</definedName>
    <definedName name="___MAR97" localSheetId="17">#REF!</definedName>
    <definedName name="___MAR97" localSheetId="31">#REF!</definedName>
    <definedName name="___MAR97" localSheetId="33">#REF!</definedName>
    <definedName name="___MAR97" localSheetId="35">#REF!</definedName>
    <definedName name="___MAR97" localSheetId="37">#REF!</definedName>
    <definedName name="___MAR97" localSheetId="0">#REF!</definedName>
    <definedName name="___MAR97" localSheetId="24">#REF!</definedName>
    <definedName name="___MAR97">#REF!</definedName>
    <definedName name="___MAR98" localSheetId="2">#REF!</definedName>
    <definedName name="___MAR98" localSheetId="3">#REF!</definedName>
    <definedName name="___MAR98" localSheetId="19">#REF!</definedName>
    <definedName name="___MAR98" localSheetId="5">#REF!</definedName>
    <definedName name="___MAR98" localSheetId="7">#REF!</definedName>
    <definedName name="___MAR98" localSheetId="9">#REF!</definedName>
    <definedName name="___MAR98" localSheetId="11">#REF!</definedName>
    <definedName name="___MAR98" localSheetId="13">#REF!</definedName>
    <definedName name="___MAR98" localSheetId="15">#REF!</definedName>
    <definedName name="___MAR98" localSheetId="17">#REF!</definedName>
    <definedName name="___MAR98" localSheetId="31">#REF!</definedName>
    <definedName name="___MAR98" localSheetId="33">#REF!</definedName>
    <definedName name="___MAR98" localSheetId="35">#REF!</definedName>
    <definedName name="___MAR98" localSheetId="37">#REF!</definedName>
    <definedName name="___MAR98" localSheetId="0">#REF!</definedName>
    <definedName name="___MAR98" localSheetId="24">#REF!</definedName>
    <definedName name="___MAR98">#REF!</definedName>
    <definedName name="___MAR99" localSheetId="2">#REF!</definedName>
    <definedName name="___MAR99" localSheetId="3">#REF!</definedName>
    <definedName name="___MAR99" localSheetId="19">#REF!</definedName>
    <definedName name="___MAR99" localSheetId="5">#REF!</definedName>
    <definedName name="___MAR99" localSheetId="7">#REF!</definedName>
    <definedName name="___MAR99" localSheetId="9">#REF!</definedName>
    <definedName name="___MAR99" localSheetId="11">#REF!</definedName>
    <definedName name="___MAR99" localSheetId="13">#REF!</definedName>
    <definedName name="___MAR99" localSheetId="15">#REF!</definedName>
    <definedName name="___MAR99" localSheetId="17">#REF!</definedName>
    <definedName name="___MAR99" localSheetId="31">#REF!</definedName>
    <definedName name="___MAR99" localSheetId="33">#REF!</definedName>
    <definedName name="___MAR99" localSheetId="35">#REF!</definedName>
    <definedName name="___MAR99" localSheetId="37">#REF!</definedName>
    <definedName name="___MAR99" localSheetId="0">#REF!</definedName>
    <definedName name="___MAR99" localSheetId="24">#REF!</definedName>
    <definedName name="___MAR99">#REF!</definedName>
    <definedName name="___mem2" localSheetId="31">#REF!</definedName>
    <definedName name="___mem2" localSheetId="33">#REF!</definedName>
    <definedName name="___mem2" localSheetId="35">#REF!</definedName>
    <definedName name="___mem2" localSheetId="37">#REF!</definedName>
    <definedName name="___mem2">#REF!</definedName>
    <definedName name="___MO2">'[25]Desmat 0,15'!$H$30</definedName>
    <definedName name="___NOV94" localSheetId="2">#REF!</definedName>
    <definedName name="___NOV94" localSheetId="3">#REF!</definedName>
    <definedName name="___NOV94" localSheetId="19">#REF!</definedName>
    <definedName name="___NOV94" localSheetId="5">#REF!</definedName>
    <definedName name="___NOV94" localSheetId="7">#REF!</definedName>
    <definedName name="___NOV94" localSheetId="9">#REF!</definedName>
    <definedName name="___NOV94" localSheetId="11">#REF!</definedName>
    <definedName name="___NOV94" localSheetId="13">#REF!</definedName>
    <definedName name="___NOV94" localSheetId="15">#REF!</definedName>
    <definedName name="___NOV94" localSheetId="17">#REF!</definedName>
    <definedName name="___NOV94" localSheetId="31">#REF!</definedName>
    <definedName name="___NOV94" localSheetId="33">#REF!</definedName>
    <definedName name="___NOV94" localSheetId="35">#REF!</definedName>
    <definedName name="___NOV94" localSheetId="37">#REF!</definedName>
    <definedName name="___NOV94" localSheetId="0">#REF!</definedName>
    <definedName name="___NOV94" localSheetId="24">#REF!</definedName>
    <definedName name="___NOV94">#REF!</definedName>
    <definedName name="___NOV95" localSheetId="2">#REF!</definedName>
    <definedName name="___NOV95" localSheetId="3">#REF!</definedName>
    <definedName name="___NOV95" localSheetId="19">#REF!</definedName>
    <definedName name="___NOV95" localSheetId="5">#REF!</definedName>
    <definedName name="___NOV95" localSheetId="7">#REF!</definedName>
    <definedName name="___NOV95" localSheetId="9">#REF!</definedName>
    <definedName name="___NOV95" localSheetId="11">#REF!</definedName>
    <definedName name="___NOV95" localSheetId="13">#REF!</definedName>
    <definedName name="___NOV95" localSheetId="15">#REF!</definedName>
    <definedName name="___NOV95" localSheetId="17">#REF!</definedName>
    <definedName name="___NOV95" localSheetId="31">#REF!</definedName>
    <definedName name="___NOV95" localSheetId="33">#REF!</definedName>
    <definedName name="___NOV95" localSheetId="35">#REF!</definedName>
    <definedName name="___NOV95" localSheetId="37">#REF!</definedName>
    <definedName name="___NOV95" localSheetId="0">#REF!</definedName>
    <definedName name="___NOV95" localSheetId="24">#REF!</definedName>
    <definedName name="___NOV95">#REF!</definedName>
    <definedName name="___NOV96" localSheetId="2">#REF!</definedName>
    <definedName name="___NOV96" localSheetId="3">#REF!</definedName>
    <definedName name="___NOV96" localSheetId="19">#REF!</definedName>
    <definedName name="___NOV96" localSheetId="5">#REF!</definedName>
    <definedName name="___NOV96" localSheetId="7">#REF!</definedName>
    <definedName name="___NOV96" localSheetId="9">#REF!</definedName>
    <definedName name="___NOV96" localSheetId="11">#REF!</definedName>
    <definedName name="___NOV96" localSheetId="13">#REF!</definedName>
    <definedName name="___NOV96" localSheetId="15">#REF!</definedName>
    <definedName name="___NOV96" localSheetId="17">#REF!</definedName>
    <definedName name="___NOV96" localSheetId="31">#REF!</definedName>
    <definedName name="___NOV96" localSheetId="33">#REF!</definedName>
    <definedName name="___NOV96" localSheetId="35">#REF!</definedName>
    <definedName name="___NOV96" localSheetId="37">#REF!</definedName>
    <definedName name="___NOV96" localSheetId="0">#REF!</definedName>
    <definedName name="___NOV96" localSheetId="24">#REF!</definedName>
    <definedName name="___NOV96">#REF!</definedName>
    <definedName name="___NOV97" localSheetId="2">#REF!</definedName>
    <definedName name="___NOV97" localSheetId="3">#REF!</definedName>
    <definedName name="___NOV97" localSheetId="19">#REF!</definedName>
    <definedName name="___NOV97" localSheetId="5">#REF!</definedName>
    <definedName name="___NOV97" localSheetId="7">#REF!</definedName>
    <definedName name="___NOV97" localSheetId="9">#REF!</definedName>
    <definedName name="___NOV97" localSheetId="11">#REF!</definedName>
    <definedName name="___NOV97" localSheetId="13">#REF!</definedName>
    <definedName name="___NOV97" localSheetId="15">#REF!</definedName>
    <definedName name="___NOV97" localSheetId="17">#REF!</definedName>
    <definedName name="___NOV97" localSheetId="31">#REF!</definedName>
    <definedName name="___NOV97" localSheetId="33">#REF!</definedName>
    <definedName name="___NOV97" localSheetId="35">#REF!</definedName>
    <definedName name="___NOV97" localSheetId="37">#REF!</definedName>
    <definedName name="___NOV97" localSheetId="0">#REF!</definedName>
    <definedName name="___NOV97" localSheetId="24">#REF!</definedName>
    <definedName name="___NOV97">#REF!</definedName>
    <definedName name="___NOV98" localSheetId="2">#REF!</definedName>
    <definedName name="___NOV98" localSheetId="3">#REF!</definedName>
    <definedName name="___NOV98" localSheetId="19">#REF!</definedName>
    <definedName name="___NOV98" localSheetId="5">#REF!</definedName>
    <definedName name="___NOV98" localSheetId="7">#REF!</definedName>
    <definedName name="___NOV98" localSheetId="9">#REF!</definedName>
    <definedName name="___NOV98" localSheetId="11">#REF!</definedName>
    <definedName name="___NOV98" localSheetId="13">#REF!</definedName>
    <definedName name="___NOV98" localSheetId="15">#REF!</definedName>
    <definedName name="___NOV98" localSheetId="17">#REF!</definedName>
    <definedName name="___NOV98" localSheetId="31">#REF!</definedName>
    <definedName name="___NOV98" localSheetId="33">#REF!</definedName>
    <definedName name="___NOV98" localSheetId="35">#REF!</definedName>
    <definedName name="___NOV98" localSheetId="37">#REF!</definedName>
    <definedName name="___NOV98" localSheetId="0">#REF!</definedName>
    <definedName name="___NOV98" localSheetId="24">#REF!</definedName>
    <definedName name="___NOV98">#REF!</definedName>
    <definedName name="___NOV99" localSheetId="2">#REF!</definedName>
    <definedName name="___NOV99" localSheetId="3">#REF!</definedName>
    <definedName name="___NOV99" localSheetId="19">#REF!</definedName>
    <definedName name="___NOV99" localSheetId="5">#REF!</definedName>
    <definedName name="___NOV99" localSheetId="7">#REF!</definedName>
    <definedName name="___NOV99" localSheetId="9">#REF!</definedName>
    <definedName name="___NOV99" localSheetId="11">#REF!</definedName>
    <definedName name="___NOV99" localSheetId="13">#REF!</definedName>
    <definedName name="___NOV99" localSheetId="15">#REF!</definedName>
    <definedName name="___NOV99" localSheetId="17">#REF!</definedName>
    <definedName name="___NOV99" localSheetId="31">#REF!</definedName>
    <definedName name="___NOV99" localSheetId="33">#REF!</definedName>
    <definedName name="___NOV99" localSheetId="35">#REF!</definedName>
    <definedName name="___NOV99" localSheetId="37">#REF!</definedName>
    <definedName name="___NOV99" localSheetId="0">#REF!</definedName>
    <definedName name="___NOV99" localSheetId="24">#REF!</definedName>
    <definedName name="___NOV99">#REF!</definedName>
    <definedName name="___oac2" localSheetId="31">#REF!</definedName>
    <definedName name="___oac2" localSheetId="33">#REF!</definedName>
    <definedName name="___oac2" localSheetId="35">#REF!</definedName>
    <definedName name="___oac2" localSheetId="37">#REF!</definedName>
    <definedName name="___oac2">#REF!</definedName>
    <definedName name="___OUT94" localSheetId="2">#REF!</definedName>
    <definedName name="___OUT94" localSheetId="3">#REF!</definedName>
    <definedName name="___OUT94" localSheetId="19">#REF!</definedName>
    <definedName name="___OUT94" localSheetId="5">#REF!</definedName>
    <definedName name="___OUT94" localSheetId="7">#REF!</definedName>
    <definedName name="___OUT94" localSheetId="9">#REF!</definedName>
    <definedName name="___OUT94" localSheetId="11">#REF!</definedName>
    <definedName name="___OUT94" localSheetId="13">#REF!</definedName>
    <definedName name="___OUT94" localSheetId="15">#REF!</definedName>
    <definedName name="___OUT94" localSheetId="17">#REF!</definedName>
    <definedName name="___OUT94" localSheetId="31">#REF!</definedName>
    <definedName name="___OUT94" localSheetId="33">#REF!</definedName>
    <definedName name="___OUT94" localSheetId="35">#REF!</definedName>
    <definedName name="___OUT94" localSheetId="37">#REF!</definedName>
    <definedName name="___OUT94" localSheetId="0">#REF!</definedName>
    <definedName name="___OUT94" localSheetId="24">#REF!</definedName>
    <definedName name="___OUT94">#REF!</definedName>
    <definedName name="___OUT95" localSheetId="2">#REF!</definedName>
    <definedName name="___OUT95" localSheetId="3">#REF!</definedName>
    <definedName name="___OUT95" localSheetId="19">#REF!</definedName>
    <definedName name="___OUT95" localSheetId="5">#REF!</definedName>
    <definedName name="___OUT95" localSheetId="7">#REF!</definedName>
    <definedName name="___OUT95" localSheetId="9">#REF!</definedName>
    <definedName name="___OUT95" localSheetId="11">#REF!</definedName>
    <definedName name="___OUT95" localSheetId="13">#REF!</definedName>
    <definedName name="___OUT95" localSheetId="15">#REF!</definedName>
    <definedName name="___OUT95" localSheetId="17">#REF!</definedName>
    <definedName name="___OUT95" localSheetId="31">#REF!</definedName>
    <definedName name="___OUT95" localSheetId="33">#REF!</definedName>
    <definedName name="___OUT95" localSheetId="35">#REF!</definedName>
    <definedName name="___OUT95" localSheetId="37">#REF!</definedName>
    <definedName name="___OUT95" localSheetId="0">#REF!</definedName>
    <definedName name="___OUT95" localSheetId="24">#REF!</definedName>
    <definedName name="___OUT95">#REF!</definedName>
    <definedName name="___OUT96" localSheetId="2">#REF!</definedName>
    <definedName name="___OUT96" localSheetId="3">#REF!</definedName>
    <definedName name="___OUT96" localSheetId="19">#REF!</definedName>
    <definedName name="___OUT96" localSheetId="5">#REF!</definedName>
    <definedName name="___OUT96" localSheetId="7">#REF!</definedName>
    <definedName name="___OUT96" localSheetId="9">#REF!</definedName>
    <definedName name="___OUT96" localSheetId="11">#REF!</definedName>
    <definedName name="___OUT96" localSheetId="13">#REF!</definedName>
    <definedName name="___OUT96" localSheetId="15">#REF!</definedName>
    <definedName name="___OUT96" localSheetId="17">#REF!</definedName>
    <definedName name="___OUT96" localSheetId="31">#REF!</definedName>
    <definedName name="___OUT96" localSheetId="33">#REF!</definedName>
    <definedName name="___OUT96" localSheetId="35">#REF!</definedName>
    <definedName name="___OUT96" localSheetId="37">#REF!</definedName>
    <definedName name="___OUT96" localSheetId="0">#REF!</definedName>
    <definedName name="___OUT96" localSheetId="24">#REF!</definedName>
    <definedName name="___OUT96">#REF!</definedName>
    <definedName name="___OUT97" localSheetId="2">#REF!</definedName>
    <definedName name="___OUT97" localSheetId="3">#REF!</definedName>
    <definedName name="___OUT97" localSheetId="19">#REF!</definedName>
    <definedName name="___OUT97" localSheetId="5">#REF!</definedName>
    <definedName name="___OUT97" localSheetId="7">#REF!</definedName>
    <definedName name="___OUT97" localSheetId="9">#REF!</definedName>
    <definedName name="___OUT97" localSheetId="11">#REF!</definedName>
    <definedName name="___OUT97" localSheetId="13">#REF!</definedName>
    <definedName name="___OUT97" localSheetId="15">#REF!</definedName>
    <definedName name="___OUT97" localSheetId="17">#REF!</definedName>
    <definedName name="___OUT97" localSheetId="31">#REF!</definedName>
    <definedName name="___OUT97" localSheetId="33">#REF!</definedName>
    <definedName name="___OUT97" localSheetId="35">#REF!</definedName>
    <definedName name="___OUT97" localSheetId="37">#REF!</definedName>
    <definedName name="___OUT97" localSheetId="0">#REF!</definedName>
    <definedName name="___OUT97" localSheetId="24">#REF!</definedName>
    <definedName name="___OUT97">#REF!</definedName>
    <definedName name="___OUT98" hidden="1">{#N/A,#N/A,TRUE,"Serviços"}</definedName>
    <definedName name="___OUT99" localSheetId="2">#REF!</definedName>
    <definedName name="___OUT99" localSheetId="3">#REF!</definedName>
    <definedName name="___OUT99" localSheetId="19">#REF!</definedName>
    <definedName name="___OUT99" localSheetId="5">#REF!</definedName>
    <definedName name="___OUT99" localSheetId="7">#REF!</definedName>
    <definedName name="___OUT99" localSheetId="9">#REF!</definedName>
    <definedName name="___OUT99" localSheetId="11">#REF!</definedName>
    <definedName name="___OUT99" localSheetId="13">#REF!</definedName>
    <definedName name="___OUT99" localSheetId="15">#REF!</definedName>
    <definedName name="___OUT99" localSheetId="17">#REF!</definedName>
    <definedName name="___OUT99" localSheetId="31">#REF!</definedName>
    <definedName name="___OUT99" localSheetId="33">#REF!</definedName>
    <definedName name="___OUT99" localSheetId="35">#REF!</definedName>
    <definedName name="___OUT99" localSheetId="37">#REF!</definedName>
    <definedName name="___OUT99" localSheetId="0">#REF!</definedName>
    <definedName name="___OUT99" localSheetId="24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2">#REF!</definedName>
    <definedName name="___PL1" localSheetId="3">#REF!</definedName>
    <definedName name="___PL1" localSheetId="19">#REF!</definedName>
    <definedName name="___PL1" localSheetId="5">#REF!</definedName>
    <definedName name="___PL1" localSheetId="7">#REF!</definedName>
    <definedName name="___PL1" localSheetId="9">#REF!</definedName>
    <definedName name="___PL1" localSheetId="11">#REF!</definedName>
    <definedName name="___PL1" localSheetId="13">#REF!</definedName>
    <definedName name="___PL1" localSheetId="15">#REF!</definedName>
    <definedName name="___PL1" localSheetId="17">#REF!</definedName>
    <definedName name="___PL1" localSheetId="31">#REF!</definedName>
    <definedName name="___PL1" localSheetId="33">#REF!</definedName>
    <definedName name="___PL1" localSheetId="35">#REF!</definedName>
    <definedName name="___PL1" localSheetId="37">#REF!</definedName>
    <definedName name="___PL1" localSheetId="0">#REF!</definedName>
    <definedName name="___PL1" localSheetId="24">#REF!</definedName>
    <definedName name="___PL1">#REF!</definedName>
    <definedName name="___QQ2">[0]!___QQ2</definedName>
    <definedName name="___r" localSheetId="2">#REF!</definedName>
    <definedName name="___r" localSheetId="3">#REF!</definedName>
    <definedName name="___r" localSheetId="19">#REF!</definedName>
    <definedName name="___r" localSheetId="5">#REF!</definedName>
    <definedName name="___r" localSheetId="7">#REF!</definedName>
    <definedName name="___r" localSheetId="9">#REF!</definedName>
    <definedName name="___r" localSheetId="11">#REF!</definedName>
    <definedName name="___r" localSheetId="13">#REF!</definedName>
    <definedName name="___r" localSheetId="15">#REF!</definedName>
    <definedName name="___r" localSheetId="17">#REF!</definedName>
    <definedName name="___r" localSheetId="31">#REF!</definedName>
    <definedName name="___r" localSheetId="33">#REF!</definedName>
    <definedName name="___r" localSheetId="35">#REF!</definedName>
    <definedName name="___r" localSheetId="37">#REF!</definedName>
    <definedName name="___r" localSheetId="0">#REF!</definedName>
    <definedName name="___r" localSheetId="24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2">#REF!</definedName>
    <definedName name="___RET1" localSheetId="3">#REF!</definedName>
    <definedName name="___RET1" localSheetId="19">#REF!</definedName>
    <definedName name="___RET1" localSheetId="5">#REF!</definedName>
    <definedName name="___RET1" localSheetId="7">#REF!</definedName>
    <definedName name="___RET1" localSheetId="9">#REF!</definedName>
    <definedName name="___RET1" localSheetId="11">#REF!</definedName>
    <definedName name="___RET1" localSheetId="13">#REF!</definedName>
    <definedName name="___RET1" localSheetId="15">#REF!</definedName>
    <definedName name="___RET1" localSheetId="17">#REF!</definedName>
    <definedName name="___RET1" localSheetId="31">#REF!</definedName>
    <definedName name="___RET1" localSheetId="33">#REF!</definedName>
    <definedName name="___RET1" localSheetId="35">#REF!</definedName>
    <definedName name="___RET1" localSheetId="37">#REF!</definedName>
    <definedName name="___RET1" localSheetId="0">#REF!</definedName>
    <definedName name="___RET1" localSheetId="24">#REF!</definedName>
    <definedName name="___RET1">#REF!</definedName>
    <definedName name="___SE2" localSheetId="2">#REF!</definedName>
    <definedName name="___SE2" localSheetId="3">#REF!</definedName>
    <definedName name="___SE2" localSheetId="19">#REF!</definedName>
    <definedName name="___SE2" localSheetId="5">#REF!</definedName>
    <definedName name="___SE2" localSheetId="7">#REF!</definedName>
    <definedName name="___SE2" localSheetId="9">#REF!</definedName>
    <definedName name="___SE2" localSheetId="11">#REF!</definedName>
    <definedName name="___SE2" localSheetId="13">#REF!</definedName>
    <definedName name="___SE2" localSheetId="15">#REF!</definedName>
    <definedName name="___SE2" localSheetId="17">#REF!</definedName>
    <definedName name="___SE2" localSheetId="31">#REF!</definedName>
    <definedName name="___SE2" localSheetId="33">#REF!</definedName>
    <definedName name="___SE2" localSheetId="35">#REF!</definedName>
    <definedName name="___SE2" localSheetId="37">#REF!</definedName>
    <definedName name="___SE2" localSheetId="0">#REF!</definedName>
    <definedName name="___SE2" localSheetId="24">#REF!</definedName>
    <definedName name="___SE2">#REF!</definedName>
    <definedName name="___SET94" localSheetId="2">#REF!</definedName>
    <definedName name="___SET94" localSheetId="3">#REF!</definedName>
    <definedName name="___SET94" localSheetId="19">#REF!</definedName>
    <definedName name="___SET94" localSheetId="5">#REF!</definedName>
    <definedName name="___SET94" localSheetId="7">#REF!</definedName>
    <definedName name="___SET94" localSheetId="9">#REF!</definedName>
    <definedName name="___SET94" localSheetId="11">#REF!</definedName>
    <definedName name="___SET94" localSheetId="13">#REF!</definedName>
    <definedName name="___SET94" localSheetId="15">#REF!</definedName>
    <definedName name="___SET94" localSheetId="17">#REF!</definedName>
    <definedName name="___SET94" localSheetId="31">#REF!</definedName>
    <definedName name="___SET94" localSheetId="33">#REF!</definedName>
    <definedName name="___SET94" localSheetId="35">#REF!</definedName>
    <definedName name="___SET94" localSheetId="37">#REF!</definedName>
    <definedName name="___SET94" localSheetId="0">#REF!</definedName>
    <definedName name="___SET94" localSheetId="24">#REF!</definedName>
    <definedName name="___SET94">#REF!</definedName>
    <definedName name="___SET95" localSheetId="2">#REF!</definedName>
    <definedName name="___SET95" localSheetId="3">#REF!</definedName>
    <definedName name="___SET95" localSheetId="19">#REF!</definedName>
    <definedName name="___SET95" localSheetId="5">#REF!</definedName>
    <definedName name="___SET95" localSheetId="7">#REF!</definedName>
    <definedName name="___SET95" localSheetId="9">#REF!</definedName>
    <definedName name="___SET95" localSheetId="11">#REF!</definedName>
    <definedName name="___SET95" localSheetId="13">#REF!</definedName>
    <definedName name="___SET95" localSheetId="15">#REF!</definedName>
    <definedName name="___SET95" localSheetId="17">#REF!</definedName>
    <definedName name="___SET95" localSheetId="31">#REF!</definedName>
    <definedName name="___SET95" localSheetId="33">#REF!</definedName>
    <definedName name="___SET95" localSheetId="35">#REF!</definedName>
    <definedName name="___SET95" localSheetId="37">#REF!</definedName>
    <definedName name="___SET95" localSheetId="0">#REF!</definedName>
    <definedName name="___SET95" localSheetId="24">#REF!</definedName>
    <definedName name="___SET95">#REF!</definedName>
    <definedName name="___SET96" localSheetId="2">#REF!</definedName>
    <definedName name="___SET96" localSheetId="3">#REF!</definedName>
    <definedName name="___SET96" localSheetId="19">#REF!</definedName>
    <definedName name="___SET96" localSheetId="5">#REF!</definedName>
    <definedName name="___SET96" localSheetId="7">#REF!</definedName>
    <definedName name="___SET96" localSheetId="9">#REF!</definedName>
    <definedName name="___SET96" localSheetId="11">#REF!</definedName>
    <definedName name="___SET96" localSheetId="13">#REF!</definedName>
    <definedName name="___SET96" localSheetId="15">#REF!</definedName>
    <definedName name="___SET96" localSheetId="17">#REF!</definedName>
    <definedName name="___SET96" localSheetId="31">#REF!</definedName>
    <definedName name="___SET96" localSheetId="33">#REF!</definedName>
    <definedName name="___SET96" localSheetId="35">#REF!</definedName>
    <definedName name="___SET96" localSheetId="37">#REF!</definedName>
    <definedName name="___SET96" localSheetId="0">#REF!</definedName>
    <definedName name="___SET96" localSheetId="24">#REF!</definedName>
    <definedName name="___SET96">#REF!</definedName>
    <definedName name="___SET97" localSheetId="2">#REF!</definedName>
    <definedName name="___SET97" localSheetId="3">#REF!</definedName>
    <definedName name="___SET97" localSheetId="19">#REF!</definedName>
    <definedName name="___SET97" localSheetId="5">#REF!</definedName>
    <definedName name="___SET97" localSheetId="7">#REF!</definedName>
    <definedName name="___SET97" localSheetId="9">#REF!</definedName>
    <definedName name="___SET97" localSheetId="11">#REF!</definedName>
    <definedName name="___SET97" localSheetId="13">#REF!</definedName>
    <definedName name="___SET97" localSheetId="15">#REF!</definedName>
    <definedName name="___SET97" localSheetId="17">#REF!</definedName>
    <definedName name="___SET97" localSheetId="31">#REF!</definedName>
    <definedName name="___SET97" localSheetId="33">#REF!</definedName>
    <definedName name="___SET97" localSheetId="35">#REF!</definedName>
    <definedName name="___SET97" localSheetId="37">#REF!</definedName>
    <definedName name="___SET97" localSheetId="0">#REF!</definedName>
    <definedName name="___SET97" localSheetId="24">#REF!</definedName>
    <definedName name="___SET97">#REF!</definedName>
    <definedName name="___SET98" localSheetId="2">#REF!</definedName>
    <definedName name="___SET98" localSheetId="3">#REF!</definedName>
    <definedName name="___SET98" localSheetId="19">#REF!</definedName>
    <definedName name="___SET98" localSheetId="5">#REF!</definedName>
    <definedName name="___SET98" localSheetId="7">#REF!</definedName>
    <definedName name="___SET98" localSheetId="9">#REF!</definedName>
    <definedName name="___SET98" localSheetId="11">#REF!</definedName>
    <definedName name="___SET98" localSheetId="13">#REF!</definedName>
    <definedName name="___SET98" localSheetId="15">#REF!</definedName>
    <definedName name="___SET98" localSheetId="17">#REF!</definedName>
    <definedName name="___SET98" localSheetId="31">#REF!</definedName>
    <definedName name="___SET98" localSheetId="33">#REF!</definedName>
    <definedName name="___SET98" localSheetId="35">#REF!</definedName>
    <definedName name="___SET98" localSheetId="37">#REF!</definedName>
    <definedName name="___SET98" localSheetId="0">#REF!</definedName>
    <definedName name="___SET98" localSheetId="24">#REF!</definedName>
    <definedName name="___SET98">#REF!</definedName>
    <definedName name="___SET99" localSheetId="2">#REF!</definedName>
    <definedName name="___SET99" localSheetId="3">#REF!</definedName>
    <definedName name="___SET99" localSheetId="19">#REF!</definedName>
    <definedName name="___SET99" localSheetId="5">#REF!</definedName>
    <definedName name="___SET99" localSheetId="7">#REF!</definedName>
    <definedName name="___SET99" localSheetId="9">#REF!</definedName>
    <definedName name="___SET99" localSheetId="11">#REF!</definedName>
    <definedName name="___SET99" localSheetId="13">#REF!</definedName>
    <definedName name="___SET99" localSheetId="15">#REF!</definedName>
    <definedName name="___SET99" localSheetId="17">#REF!</definedName>
    <definedName name="___SET99" localSheetId="31">#REF!</definedName>
    <definedName name="___SET99" localSheetId="33">#REF!</definedName>
    <definedName name="___SET99" localSheetId="35">#REF!</definedName>
    <definedName name="___SET99" localSheetId="37">#REF!</definedName>
    <definedName name="___SET99" localSheetId="0">#REF!</definedName>
    <definedName name="___SET99" localSheetId="24">#REF!</definedName>
    <definedName name="___SET99">#REF!</definedName>
    <definedName name="___tab1" localSheetId="31">#REF!</definedName>
    <definedName name="___tab1" localSheetId="33">#REF!</definedName>
    <definedName name="___tab1" localSheetId="35">#REF!</definedName>
    <definedName name="___tab1" localSheetId="37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31">#REF!</definedName>
    <definedName name="___tsd4" localSheetId="33">#REF!</definedName>
    <definedName name="___tsd4" localSheetId="35">#REF!</definedName>
    <definedName name="___tsd4" localSheetId="37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2">'[12]Relatório-1ª med.'!#REF!</definedName>
    <definedName name="___TT102" localSheetId="3">'[12]Relatório-1ª med.'!#REF!</definedName>
    <definedName name="___TT102" localSheetId="19">'[12]Relatório-1ª med.'!#REF!</definedName>
    <definedName name="___TT102" localSheetId="5">'[12]Relatório-1ª med.'!#REF!</definedName>
    <definedName name="___TT102" localSheetId="7">'[12]Relatório-1ª med.'!#REF!</definedName>
    <definedName name="___TT102" localSheetId="9">'[12]Relatório-1ª med.'!#REF!</definedName>
    <definedName name="___TT102" localSheetId="11">'[12]Relatório-1ª med.'!#REF!</definedName>
    <definedName name="___TT102" localSheetId="13">'[12]Relatório-1ª med.'!#REF!</definedName>
    <definedName name="___TT102" localSheetId="15">'[12]Relatório-1ª med.'!#REF!</definedName>
    <definedName name="___TT102" localSheetId="17">'[12]Relatório-1ª med.'!#REF!</definedName>
    <definedName name="___TT102" localSheetId="31">'[12]Relatório-1ª med.'!#REF!</definedName>
    <definedName name="___TT102" localSheetId="33">'[12]Relatório-1ª med.'!#REF!</definedName>
    <definedName name="___TT102" localSheetId="35">'[12]Relatório-1ª med.'!#REF!</definedName>
    <definedName name="___TT102" localSheetId="37">'[12]Relatório-1ª med.'!#REF!</definedName>
    <definedName name="___TT102" localSheetId="0">'[12]Relatório-1ª med.'!#REF!</definedName>
    <definedName name="___TT102" localSheetId="24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2">'[12]Relatório-1ª med.'!#REF!</definedName>
    <definedName name="___TT107" localSheetId="3">'[12]Relatório-1ª med.'!#REF!</definedName>
    <definedName name="___TT107" localSheetId="19">'[12]Relatório-1ª med.'!#REF!</definedName>
    <definedName name="___TT107" localSheetId="5">'[12]Relatório-1ª med.'!#REF!</definedName>
    <definedName name="___TT107" localSheetId="7">'[12]Relatório-1ª med.'!#REF!</definedName>
    <definedName name="___TT107" localSheetId="9">'[12]Relatório-1ª med.'!#REF!</definedName>
    <definedName name="___TT107" localSheetId="11">'[12]Relatório-1ª med.'!#REF!</definedName>
    <definedName name="___TT107" localSheetId="13">'[12]Relatório-1ª med.'!#REF!</definedName>
    <definedName name="___TT107" localSheetId="15">'[12]Relatório-1ª med.'!#REF!</definedName>
    <definedName name="___TT107" localSheetId="17">'[12]Relatório-1ª med.'!#REF!</definedName>
    <definedName name="___TT107" localSheetId="31">'[12]Relatório-1ª med.'!#REF!</definedName>
    <definedName name="___TT107" localSheetId="33">'[12]Relatório-1ª med.'!#REF!</definedName>
    <definedName name="___TT107" localSheetId="35">'[12]Relatório-1ª med.'!#REF!</definedName>
    <definedName name="___TT107" localSheetId="37">'[12]Relatório-1ª med.'!#REF!</definedName>
    <definedName name="___TT107" localSheetId="0">'[12]Relatório-1ª med.'!#REF!</definedName>
    <definedName name="___TT107" localSheetId="24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2">'[12]Relatório-1ª med.'!#REF!</definedName>
    <definedName name="___TT121" localSheetId="3">'[12]Relatório-1ª med.'!#REF!</definedName>
    <definedName name="___TT121" localSheetId="19">'[12]Relatório-1ª med.'!#REF!</definedName>
    <definedName name="___TT121" localSheetId="5">'[12]Relatório-1ª med.'!#REF!</definedName>
    <definedName name="___TT121" localSheetId="7">'[12]Relatório-1ª med.'!#REF!</definedName>
    <definedName name="___TT121" localSheetId="9">'[12]Relatório-1ª med.'!#REF!</definedName>
    <definedName name="___TT121" localSheetId="11">'[12]Relatório-1ª med.'!#REF!</definedName>
    <definedName name="___TT121" localSheetId="13">'[12]Relatório-1ª med.'!#REF!</definedName>
    <definedName name="___TT121" localSheetId="15">'[12]Relatório-1ª med.'!#REF!</definedName>
    <definedName name="___TT121" localSheetId="17">'[12]Relatório-1ª med.'!#REF!</definedName>
    <definedName name="___TT121" localSheetId="31">'[12]Relatório-1ª med.'!#REF!</definedName>
    <definedName name="___TT121" localSheetId="33">'[12]Relatório-1ª med.'!#REF!</definedName>
    <definedName name="___TT121" localSheetId="35">'[12]Relatório-1ª med.'!#REF!</definedName>
    <definedName name="___TT121" localSheetId="37">'[12]Relatório-1ª med.'!#REF!</definedName>
    <definedName name="___TT121" localSheetId="0">'[12]Relatório-1ª med.'!#REF!</definedName>
    <definedName name="___TT121" localSheetId="24">'[12]Relatório-1ª med.'!#REF!</definedName>
    <definedName name="___TT121">'[12]Relatório-1ª med.'!#REF!</definedName>
    <definedName name="___TT122">[13]RELATÓRIO!$D$641</definedName>
    <definedName name="___TT123" localSheetId="2">'[12]Relatório-1ª med.'!#REF!</definedName>
    <definedName name="___TT123" localSheetId="3">'[12]Relatório-1ª med.'!#REF!</definedName>
    <definedName name="___TT123" localSheetId="19">'[12]Relatório-1ª med.'!#REF!</definedName>
    <definedName name="___TT123" localSheetId="5">'[12]Relatório-1ª med.'!#REF!</definedName>
    <definedName name="___TT123" localSheetId="7">'[12]Relatório-1ª med.'!#REF!</definedName>
    <definedName name="___TT123" localSheetId="9">'[12]Relatório-1ª med.'!#REF!</definedName>
    <definedName name="___TT123" localSheetId="11">'[12]Relatório-1ª med.'!#REF!</definedName>
    <definedName name="___TT123" localSheetId="13">'[12]Relatório-1ª med.'!#REF!</definedName>
    <definedName name="___TT123" localSheetId="15">'[12]Relatório-1ª med.'!#REF!</definedName>
    <definedName name="___TT123" localSheetId="17">'[12]Relatório-1ª med.'!#REF!</definedName>
    <definedName name="___TT123" localSheetId="31">'[12]Relatório-1ª med.'!#REF!</definedName>
    <definedName name="___TT123" localSheetId="33">'[12]Relatório-1ª med.'!#REF!</definedName>
    <definedName name="___TT123" localSheetId="35">'[12]Relatório-1ª med.'!#REF!</definedName>
    <definedName name="___TT123" localSheetId="37">'[12]Relatório-1ª med.'!#REF!</definedName>
    <definedName name="___TT123" localSheetId="0">'[12]Relatório-1ª med.'!#REF!</definedName>
    <definedName name="___TT123" localSheetId="24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2">'[12]Relatório-1ª med.'!#REF!</definedName>
    <definedName name="___TT19" localSheetId="3">'[12]Relatório-1ª med.'!#REF!</definedName>
    <definedName name="___TT19" localSheetId="19">'[12]Relatório-1ª med.'!#REF!</definedName>
    <definedName name="___TT19" localSheetId="5">'[12]Relatório-1ª med.'!#REF!</definedName>
    <definedName name="___TT19" localSheetId="7">'[12]Relatório-1ª med.'!#REF!</definedName>
    <definedName name="___TT19" localSheetId="9">'[12]Relatório-1ª med.'!#REF!</definedName>
    <definedName name="___TT19" localSheetId="11">'[12]Relatório-1ª med.'!#REF!</definedName>
    <definedName name="___TT19" localSheetId="13">'[12]Relatório-1ª med.'!#REF!</definedName>
    <definedName name="___TT19" localSheetId="15">'[12]Relatório-1ª med.'!#REF!</definedName>
    <definedName name="___TT19" localSheetId="17">'[12]Relatório-1ª med.'!#REF!</definedName>
    <definedName name="___TT19" localSheetId="31">'[12]Relatório-1ª med.'!#REF!</definedName>
    <definedName name="___TT19" localSheetId="33">'[12]Relatório-1ª med.'!#REF!</definedName>
    <definedName name="___TT19" localSheetId="35">'[12]Relatório-1ª med.'!#REF!</definedName>
    <definedName name="___TT19" localSheetId="37">'[12]Relatório-1ª med.'!#REF!</definedName>
    <definedName name="___TT19" localSheetId="0">'[12]Relatório-1ª med.'!#REF!</definedName>
    <definedName name="___TT19" localSheetId="24">'[12]Relatório-1ª med.'!#REF!</definedName>
    <definedName name="___TT19">'[12]Relatório-1ª med.'!#REF!</definedName>
    <definedName name="___TT2">[13]RELATÓRIO!$D$23</definedName>
    <definedName name="___TT20" localSheetId="2">'[12]Relatório-1ª med.'!#REF!</definedName>
    <definedName name="___TT20" localSheetId="3">'[12]Relatório-1ª med.'!#REF!</definedName>
    <definedName name="___TT20" localSheetId="19">'[12]Relatório-1ª med.'!#REF!</definedName>
    <definedName name="___TT20" localSheetId="5">'[12]Relatório-1ª med.'!#REF!</definedName>
    <definedName name="___TT20" localSheetId="7">'[12]Relatório-1ª med.'!#REF!</definedName>
    <definedName name="___TT20" localSheetId="9">'[12]Relatório-1ª med.'!#REF!</definedName>
    <definedName name="___TT20" localSheetId="11">'[12]Relatório-1ª med.'!#REF!</definedName>
    <definedName name="___TT20" localSheetId="13">'[12]Relatório-1ª med.'!#REF!</definedName>
    <definedName name="___TT20" localSheetId="15">'[12]Relatório-1ª med.'!#REF!</definedName>
    <definedName name="___TT20" localSheetId="17">'[12]Relatório-1ª med.'!#REF!</definedName>
    <definedName name="___TT20" localSheetId="31">'[12]Relatório-1ª med.'!#REF!</definedName>
    <definedName name="___TT20" localSheetId="33">'[12]Relatório-1ª med.'!#REF!</definedName>
    <definedName name="___TT20" localSheetId="35">'[12]Relatório-1ª med.'!#REF!</definedName>
    <definedName name="___TT20" localSheetId="37">'[12]Relatório-1ª med.'!#REF!</definedName>
    <definedName name="___TT20" localSheetId="0">'[12]Relatório-1ª med.'!#REF!</definedName>
    <definedName name="___TT20" localSheetId="24">'[12]Relatório-1ª med.'!#REF!</definedName>
    <definedName name="___TT20">'[12]Relatório-1ª med.'!#REF!</definedName>
    <definedName name="___TT21" localSheetId="2">'[12]Relatório-1ª med.'!#REF!</definedName>
    <definedName name="___TT21" localSheetId="3">'[12]Relatório-1ª med.'!#REF!</definedName>
    <definedName name="___TT21" localSheetId="19">'[12]Relatório-1ª med.'!#REF!</definedName>
    <definedName name="___TT21" localSheetId="5">'[12]Relatório-1ª med.'!#REF!</definedName>
    <definedName name="___TT21" localSheetId="7">'[12]Relatório-1ª med.'!#REF!</definedName>
    <definedName name="___TT21" localSheetId="9">'[12]Relatório-1ª med.'!#REF!</definedName>
    <definedName name="___TT21" localSheetId="11">'[12]Relatório-1ª med.'!#REF!</definedName>
    <definedName name="___TT21" localSheetId="13">'[12]Relatório-1ª med.'!#REF!</definedName>
    <definedName name="___TT21" localSheetId="15">'[12]Relatório-1ª med.'!#REF!</definedName>
    <definedName name="___TT21" localSheetId="17">'[12]Relatório-1ª med.'!#REF!</definedName>
    <definedName name="___TT21" localSheetId="31">'[12]Relatório-1ª med.'!#REF!</definedName>
    <definedName name="___TT21" localSheetId="33">'[12]Relatório-1ª med.'!#REF!</definedName>
    <definedName name="___TT21" localSheetId="35">'[12]Relatório-1ª med.'!#REF!</definedName>
    <definedName name="___TT21" localSheetId="37">'[12]Relatório-1ª med.'!#REF!</definedName>
    <definedName name="___TT21" localSheetId="0">'[12]Relatório-1ª med.'!#REF!</definedName>
    <definedName name="___TT21" localSheetId="24">'[12]Relatório-1ª med.'!#REF!</definedName>
    <definedName name="___TT21">'[12]Relatório-1ª med.'!#REF!</definedName>
    <definedName name="___TT22" localSheetId="2">'[12]Relatório-1ª med.'!#REF!</definedName>
    <definedName name="___TT22" localSheetId="3">'[12]Relatório-1ª med.'!#REF!</definedName>
    <definedName name="___TT22" localSheetId="19">'[12]Relatório-1ª med.'!#REF!</definedName>
    <definedName name="___TT22" localSheetId="5">'[12]Relatório-1ª med.'!#REF!</definedName>
    <definedName name="___TT22" localSheetId="7">'[12]Relatório-1ª med.'!#REF!</definedName>
    <definedName name="___TT22" localSheetId="9">'[12]Relatório-1ª med.'!#REF!</definedName>
    <definedName name="___TT22" localSheetId="11">'[12]Relatório-1ª med.'!#REF!</definedName>
    <definedName name="___TT22" localSheetId="13">'[12]Relatório-1ª med.'!#REF!</definedName>
    <definedName name="___TT22" localSheetId="15">'[12]Relatório-1ª med.'!#REF!</definedName>
    <definedName name="___TT22" localSheetId="17">'[12]Relatório-1ª med.'!#REF!</definedName>
    <definedName name="___TT22" localSheetId="31">'[12]Relatório-1ª med.'!#REF!</definedName>
    <definedName name="___TT22" localSheetId="33">'[12]Relatório-1ª med.'!#REF!</definedName>
    <definedName name="___TT22" localSheetId="35">'[12]Relatório-1ª med.'!#REF!</definedName>
    <definedName name="___TT22" localSheetId="37">'[12]Relatório-1ª med.'!#REF!</definedName>
    <definedName name="___TT22" localSheetId="0">'[12]Relatório-1ª med.'!#REF!</definedName>
    <definedName name="___TT22" localSheetId="24">'[12]Relatório-1ª med.'!#REF!</definedName>
    <definedName name="___TT22">'[12]Relatório-1ª med.'!#REF!</definedName>
    <definedName name="___tt23">[13]RELATÓRIO!$D$129</definedName>
    <definedName name="___TT24">[13]RELATÓRIO!$D$134</definedName>
    <definedName name="___TT25">[13]RELATÓRIO!$D$139</definedName>
    <definedName name="___TT26" localSheetId="2">'[12]Relatório-1ª med.'!#REF!</definedName>
    <definedName name="___TT26" localSheetId="3">'[12]Relatório-1ª med.'!#REF!</definedName>
    <definedName name="___TT26" localSheetId="19">'[12]Relatório-1ª med.'!#REF!</definedName>
    <definedName name="___TT26" localSheetId="5">'[12]Relatório-1ª med.'!#REF!</definedName>
    <definedName name="___TT26" localSheetId="7">'[12]Relatório-1ª med.'!#REF!</definedName>
    <definedName name="___TT26" localSheetId="9">'[12]Relatório-1ª med.'!#REF!</definedName>
    <definedName name="___TT26" localSheetId="11">'[12]Relatório-1ª med.'!#REF!</definedName>
    <definedName name="___TT26" localSheetId="13">'[12]Relatório-1ª med.'!#REF!</definedName>
    <definedName name="___TT26" localSheetId="15">'[12]Relatório-1ª med.'!#REF!</definedName>
    <definedName name="___TT26" localSheetId="17">'[12]Relatório-1ª med.'!#REF!</definedName>
    <definedName name="___TT26" localSheetId="31">'[12]Relatório-1ª med.'!#REF!</definedName>
    <definedName name="___TT26" localSheetId="33">'[12]Relatório-1ª med.'!#REF!</definedName>
    <definedName name="___TT26" localSheetId="35">'[12]Relatório-1ª med.'!#REF!</definedName>
    <definedName name="___TT26" localSheetId="37">'[12]Relatório-1ª med.'!#REF!</definedName>
    <definedName name="___TT26" localSheetId="0">'[12]Relatório-1ª med.'!#REF!</definedName>
    <definedName name="___TT26" localSheetId="24">'[12]Relatório-1ª med.'!#REF!</definedName>
    <definedName name="___TT26">'[12]Relatório-1ª med.'!#REF!</definedName>
    <definedName name="___TT27" localSheetId="2">'[12]Relatório-1ª med.'!#REF!</definedName>
    <definedName name="___TT27" localSheetId="3">'[12]Relatório-1ª med.'!#REF!</definedName>
    <definedName name="___TT27" localSheetId="19">'[12]Relatório-1ª med.'!#REF!</definedName>
    <definedName name="___TT27" localSheetId="5">'[12]Relatório-1ª med.'!#REF!</definedName>
    <definedName name="___TT27" localSheetId="7">'[12]Relatório-1ª med.'!#REF!</definedName>
    <definedName name="___TT27" localSheetId="9">'[12]Relatório-1ª med.'!#REF!</definedName>
    <definedName name="___TT27" localSheetId="11">'[12]Relatório-1ª med.'!#REF!</definedName>
    <definedName name="___TT27" localSheetId="13">'[12]Relatório-1ª med.'!#REF!</definedName>
    <definedName name="___TT27" localSheetId="15">'[12]Relatório-1ª med.'!#REF!</definedName>
    <definedName name="___TT27" localSheetId="17">'[12]Relatório-1ª med.'!#REF!</definedName>
    <definedName name="___TT27" localSheetId="31">'[12]Relatório-1ª med.'!#REF!</definedName>
    <definedName name="___TT27" localSheetId="33">'[12]Relatório-1ª med.'!#REF!</definedName>
    <definedName name="___TT27" localSheetId="35">'[12]Relatório-1ª med.'!#REF!</definedName>
    <definedName name="___TT27" localSheetId="37">'[12]Relatório-1ª med.'!#REF!</definedName>
    <definedName name="___TT27" localSheetId="0">'[12]Relatório-1ª med.'!#REF!</definedName>
    <definedName name="___TT27" localSheetId="24">'[12]Relatório-1ª med.'!#REF!</definedName>
    <definedName name="___TT27">'[12]Relatório-1ª med.'!#REF!</definedName>
    <definedName name="___TT28" localSheetId="2">'[12]Relatório-1ª med.'!#REF!</definedName>
    <definedName name="___TT28" localSheetId="3">'[12]Relatório-1ª med.'!#REF!</definedName>
    <definedName name="___TT28" localSheetId="19">'[12]Relatório-1ª med.'!#REF!</definedName>
    <definedName name="___TT28" localSheetId="5">'[12]Relatório-1ª med.'!#REF!</definedName>
    <definedName name="___TT28" localSheetId="7">'[12]Relatório-1ª med.'!#REF!</definedName>
    <definedName name="___TT28" localSheetId="9">'[12]Relatório-1ª med.'!#REF!</definedName>
    <definedName name="___TT28" localSheetId="11">'[12]Relatório-1ª med.'!#REF!</definedName>
    <definedName name="___TT28" localSheetId="13">'[12]Relatório-1ª med.'!#REF!</definedName>
    <definedName name="___TT28" localSheetId="15">'[12]Relatório-1ª med.'!#REF!</definedName>
    <definedName name="___TT28" localSheetId="17">'[12]Relatório-1ª med.'!#REF!</definedName>
    <definedName name="___TT28" localSheetId="31">'[12]Relatório-1ª med.'!#REF!</definedName>
    <definedName name="___TT28" localSheetId="33">'[12]Relatório-1ª med.'!#REF!</definedName>
    <definedName name="___TT28" localSheetId="35">'[12]Relatório-1ª med.'!#REF!</definedName>
    <definedName name="___TT28" localSheetId="37">'[12]Relatório-1ª med.'!#REF!</definedName>
    <definedName name="___TT28" localSheetId="0">'[12]Relatório-1ª med.'!#REF!</definedName>
    <definedName name="___TT28" localSheetId="24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2">'[12]Relatório-1ª med.'!#REF!</definedName>
    <definedName name="___TT30" localSheetId="3">'[12]Relatório-1ª med.'!#REF!</definedName>
    <definedName name="___TT30" localSheetId="19">'[12]Relatório-1ª med.'!#REF!</definedName>
    <definedName name="___TT30" localSheetId="5">'[12]Relatório-1ª med.'!#REF!</definedName>
    <definedName name="___TT30" localSheetId="7">'[12]Relatório-1ª med.'!#REF!</definedName>
    <definedName name="___TT30" localSheetId="9">'[12]Relatório-1ª med.'!#REF!</definedName>
    <definedName name="___TT30" localSheetId="11">'[12]Relatório-1ª med.'!#REF!</definedName>
    <definedName name="___TT30" localSheetId="13">'[12]Relatório-1ª med.'!#REF!</definedName>
    <definedName name="___TT30" localSheetId="15">'[12]Relatório-1ª med.'!#REF!</definedName>
    <definedName name="___TT30" localSheetId="17">'[12]Relatório-1ª med.'!#REF!</definedName>
    <definedName name="___TT30" localSheetId="31">'[12]Relatório-1ª med.'!#REF!</definedName>
    <definedName name="___TT30" localSheetId="33">'[12]Relatório-1ª med.'!#REF!</definedName>
    <definedName name="___TT30" localSheetId="35">'[12]Relatório-1ª med.'!#REF!</definedName>
    <definedName name="___TT30" localSheetId="37">'[12]Relatório-1ª med.'!#REF!</definedName>
    <definedName name="___TT30" localSheetId="0">'[12]Relatório-1ª med.'!#REF!</definedName>
    <definedName name="___TT30" localSheetId="24">'[12]Relatório-1ª med.'!#REF!</definedName>
    <definedName name="___TT30">'[12]Relatório-1ª med.'!#REF!</definedName>
    <definedName name="___tt300">[13]RELATÓRIO!$D$174</definedName>
    <definedName name="___TT31" localSheetId="2">'[12]Relatório-1ª med.'!#REF!</definedName>
    <definedName name="___TT31" localSheetId="3">'[12]Relatório-1ª med.'!#REF!</definedName>
    <definedName name="___TT31" localSheetId="19">'[12]Relatório-1ª med.'!#REF!</definedName>
    <definedName name="___TT31" localSheetId="5">'[12]Relatório-1ª med.'!#REF!</definedName>
    <definedName name="___TT31" localSheetId="7">'[12]Relatório-1ª med.'!#REF!</definedName>
    <definedName name="___TT31" localSheetId="9">'[12]Relatório-1ª med.'!#REF!</definedName>
    <definedName name="___TT31" localSheetId="11">'[12]Relatório-1ª med.'!#REF!</definedName>
    <definedName name="___TT31" localSheetId="13">'[12]Relatório-1ª med.'!#REF!</definedName>
    <definedName name="___TT31" localSheetId="15">'[12]Relatório-1ª med.'!#REF!</definedName>
    <definedName name="___TT31" localSheetId="17">'[12]Relatório-1ª med.'!#REF!</definedName>
    <definedName name="___TT31" localSheetId="31">'[12]Relatório-1ª med.'!#REF!</definedName>
    <definedName name="___TT31" localSheetId="33">'[12]Relatório-1ª med.'!#REF!</definedName>
    <definedName name="___TT31" localSheetId="35">'[12]Relatório-1ª med.'!#REF!</definedName>
    <definedName name="___TT31" localSheetId="37">'[12]Relatório-1ª med.'!#REF!</definedName>
    <definedName name="___TT31" localSheetId="0">'[12]Relatório-1ª med.'!#REF!</definedName>
    <definedName name="___TT31" localSheetId="24">'[12]Relatório-1ª med.'!#REF!</definedName>
    <definedName name="___TT31">'[12]Relatório-1ª med.'!#REF!</definedName>
    <definedName name="___TT32" localSheetId="2">'[12]Relatório-1ª med.'!#REF!</definedName>
    <definedName name="___TT32" localSheetId="3">'[12]Relatório-1ª med.'!#REF!</definedName>
    <definedName name="___TT32" localSheetId="19">'[12]Relatório-1ª med.'!#REF!</definedName>
    <definedName name="___TT32" localSheetId="5">'[12]Relatório-1ª med.'!#REF!</definedName>
    <definedName name="___TT32" localSheetId="7">'[12]Relatório-1ª med.'!#REF!</definedName>
    <definedName name="___TT32" localSheetId="9">'[12]Relatório-1ª med.'!#REF!</definedName>
    <definedName name="___TT32" localSheetId="11">'[12]Relatório-1ª med.'!#REF!</definedName>
    <definedName name="___TT32" localSheetId="13">'[12]Relatório-1ª med.'!#REF!</definedName>
    <definedName name="___TT32" localSheetId="15">'[12]Relatório-1ª med.'!#REF!</definedName>
    <definedName name="___TT32" localSheetId="17">'[12]Relatório-1ª med.'!#REF!</definedName>
    <definedName name="___TT32" localSheetId="31">'[12]Relatório-1ª med.'!#REF!</definedName>
    <definedName name="___TT32" localSheetId="33">'[12]Relatório-1ª med.'!#REF!</definedName>
    <definedName name="___TT32" localSheetId="35">'[12]Relatório-1ª med.'!#REF!</definedName>
    <definedName name="___TT32" localSheetId="37">'[12]Relatório-1ª med.'!#REF!</definedName>
    <definedName name="___TT32" localSheetId="0">'[12]Relatório-1ª med.'!#REF!</definedName>
    <definedName name="___TT32" localSheetId="24">'[12]Relatório-1ª med.'!#REF!</definedName>
    <definedName name="___TT32">'[12]Relatório-1ª med.'!#REF!</definedName>
    <definedName name="___tt322">[13]RELATÓRIO!$D$189</definedName>
    <definedName name="___TT33" localSheetId="2">'[12]Relatório-1ª med.'!#REF!</definedName>
    <definedName name="___TT33" localSheetId="3">'[12]Relatório-1ª med.'!#REF!</definedName>
    <definedName name="___TT33" localSheetId="19">'[12]Relatório-1ª med.'!#REF!</definedName>
    <definedName name="___TT33" localSheetId="5">'[12]Relatório-1ª med.'!#REF!</definedName>
    <definedName name="___TT33" localSheetId="7">'[12]Relatório-1ª med.'!#REF!</definedName>
    <definedName name="___TT33" localSheetId="9">'[12]Relatório-1ª med.'!#REF!</definedName>
    <definedName name="___TT33" localSheetId="11">'[12]Relatório-1ª med.'!#REF!</definedName>
    <definedName name="___TT33" localSheetId="13">'[12]Relatório-1ª med.'!#REF!</definedName>
    <definedName name="___TT33" localSheetId="15">'[12]Relatório-1ª med.'!#REF!</definedName>
    <definedName name="___TT33" localSheetId="17">'[12]Relatório-1ª med.'!#REF!</definedName>
    <definedName name="___TT33" localSheetId="31">'[12]Relatório-1ª med.'!#REF!</definedName>
    <definedName name="___TT33" localSheetId="33">'[12]Relatório-1ª med.'!#REF!</definedName>
    <definedName name="___TT33" localSheetId="35">'[12]Relatório-1ª med.'!#REF!</definedName>
    <definedName name="___TT33" localSheetId="37">'[12]Relatório-1ª med.'!#REF!</definedName>
    <definedName name="___TT33" localSheetId="0">'[12]Relatório-1ª med.'!#REF!</definedName>
    <definedName name="___TT33" localSheetId="24">'[12]Relatório-1ª med.'!#REF!</definedName>
    <definedName name="___TT33">'[12]Relatório-1ª med.'!#REF!</definedName>
    <definedName name="___TT34" localSheetId="2">'[12]Relatório-1ª med.'!#REF!</definedName>
    <definedName name="___TT34" localSheetId="3">'[12]Relatório-1ª med.'!#REF!</definedName>
    <definedName name="___TT34" localSheetId="19">'[12]Relatório-1ª med.'!#REF!</definedName>
    <definedName name="___TT34" localSheetId="5">'[12]Relatório-1ª med.'!#REF!</definedName>
    <definedName name="___TT34" localSheetId="7">'[12]Relatório-1ª med.'!#REF!</definedName>
    <definedName name="___TT34" localSheetId="9">'[12]Relatório-1ª med.'!#REF!</definedName>
    <definedName name="___TT34" localSheetId="11">'[12]Relatório-1ª med.'!#REF!</definedName>
    <definedName name="___TT34" localSheetId="13">'[12]Relatório-1ª med.'!#REF!</definedName>
    <definedName name="___TT34" localSheetId="15">'[12]Relatório-1ª med.'!#REF!</definedName>
    <definedName name="___TT34" localSheetId="17">'[12]Relatório-1ª med.'!#REF!</definedName>
    <definedName name="___TT34" localSheetId="31">'[12]Relatório-1ª med.'!#REF!</definedName>
    <definedName name="___TT34" localSheetId="33">'[12]Relatório-1ª med.'!#REF!</definedName>
    <definedName name="___TT34" localSheetId="35">'[12]Relatório-1ª med.'!#REF!</definedName>
    <definedName name="___TT34" localSheetId="37">'[12]Relatório-1ª med.'!#REF!</definedName>
    <definedName name="___TT34" localSheetId="0">'[12]Relatório-1ª med.'!#REF!</definedName>
    <definedName name="___TT34" localSheetId="24">'[12]Relatório-1ª med.'!#REF!</definedName>
    <definedName name="___TT34">'[12]Relatório-1ª med.'!#REF!</definedName>
    <definedName name="___TT35">[13]RELATÓRIO!$D$205</definedName>
    <definedName name="___TT36" localSheetId="2">'[12]Relatório-1ª med.'!#REF!</definedName>
    <definedName name="___TT36" localSheetId="3">'[12]Relatório-1ª med.'!#REF!</definedName>
    <definedName name="___TT36" localSheetId="19">'[12]Relatório-1ª med.'!#REF!</definedName>
    <definedName name="___TT36" localSheetId="5">'[12]Relatório-1ª med.'!#REF!</definedName>
    <definedName name="___TT36" localSheetId="7">'[12]Relatório-1ª med.'!#REF!</definedName>
    <definedName name="___TT36" localSheetId="9">'[12]Relatório-1ª med.'!#REF!</definedName>
    <definedName name="___TT36" localSheetId="11">'[12]Relatório-1ª med.'!#REF!</definedName>
    <definedName name="___TT36" localSheetId="13">'[12]Relatório-1ª med.'!#REF!</definedName>
    <definedName name="___TT36" localSheetId="15">'[12]Relatório-1ª med.'!#REF!</definedName>
    <definedName name="___TT36" localSheetId="17">'[12]Relatório-1ª med.'!#REF!</definedName>
    <definedName name="___TT36" localSheetId="31">'[12]Relatório-1ª med.'!#REF!</definedName>
    <definedName name="___TT36" localSheetId="33">'[12]Relatório-1ª med.'!#REF!</definedName>
    <definedName name="___TT36" localSheetId="35">'[12]Relatório-1ª med.'!#REF!</definedName>
    <definedName name="___TT36" localSheetId="37">'[12]Relatório-1ª med.'!#REF!</definedName>
    <definedName name="___TT36" localSheetId="0">'[12]Relatório-1ª med.'!#REF!</definedName>
    <definedName name="___TT36" localSheetId="24">'[12]Relatório-1ª med.'!#REF!</definedName>
    <definedName name="___TT36">'[12]Relatório-1ª med.'!#REF!</definedName>
    <definedName name="___TT37" localSheetId="2">'[12]Relatório-1ª med.'!#REF!</definedName>
    <definedName name="___TT37" localSheetId="3">'[12]Relatório-1ª med.'!#REF!</definedName>
    <definedName name="___TT37" localSheetId="19">'[12]Relatório-1ª med.'!#REF!</definedName>
    <definedName name="___TT37" localSheetId="5">'[12]Relatório-1ª med.'!#REF!</definedName>
    <definedName name="___TT37" localSheetId="7">'[12]Relatório-1ª med.'!#REF!</definedName>
    <definedName name="___TT37" localSheetId="9">'[12]Relatório-1ª med.'!#REF!</definedName>
    <definedName name="___TT37" localSheetId="11">'[12]Relatório-1ª med.'!#REF!</definedName>
    <definedName name="___TT37" localSheetId="13">'[12]Relatório-1ª med.'!#REF!</definedName>
    <definedName name="___TT37" localSheetId="15">'[12]Relatório-1ª med.'!#REF!</definedName>
    <definedName name="___TT37" localSheetId="17">'[12]Relatório-1ª med.'!#REF!</definedName>
    <definedName name="___TT37" localSheetId="31">'[12]Relatório-1ª med.'!#REF!</definedName>
    <definedName name="___TT37" localSheetId="33">'[12]Relatório-1ª med.'!#REF!</definedName>
    <definedName name="___TT37" localSheetId="35">'[12]Relatório-1ª med.'!#REF!</definedName>
    <definedName name="___TT37" localSheetId="37">'[12]Relatório-1ª med.'!#REF!</definedName>
    <definedName name="___TT37" localSheetId="0">'[12]Relatório-1ª med.'!#REF!</definedName>
    <definedName name="___TT37" localSheetId="24">'[12]Relatório-1ª med.'!#REF!</definedName>
    <definedName name="___TT37">'[12]Relatório-1ª med.'!#REF!</definedName>
    <definedName name="___TT38" localSheetId="2">'[12]Relatório-1ª med.'!#REF!</definedName>
    <definedName name="___TT38" localSheetId="3">'[12]Relatório-1ª med.'!#REF!</definedName>
    <definedName name="___TT38" localSheetId="19">'[12]Relatório-1ª med.'!#REF!</definedName>
    <definedName name="___TT38" localSheetId="5">'[12]Relatório-1ª med.'!#REF!</definedName>
    <definedName name="___TT38" localSheetId="7">'[12]Relatório-1ª med.'!#REF!</definedName>
    <definedName name="___TT38" localSheetId="9">'[12]Relatório-1ª med.'!#REF!</definedName>
    <definedName name="___TT38" localSheetId="11">'[12]Relatório-1ª med.'!#REF!</definedName>
    <definedName name="___TT38" localSheetId="13">'[12]Relatório-1ª med.'!#REF!</definedName>
    <definedName name="___TT38" localSheetId="15">'[12]Relatório-1ª med.'!#REF!</definedName>
    <definedName name="___TT38" localSheetId="17">'[12]Relatório-1ª med.'!#REF!</definedName>
    <definedName name="___TT38" localSheetId="31">'[12]Relatório-1ª med.'!#REF!</definedName>
    <definedName name="___TT38" localSheetId="33">'[12]Relatório-1ª med.'!#REF!</definedName>
    <definedName name="___TT38" localSheetId="35">'[12]Relatório-1ª med.'!#REF!</definedName>
    <definedName name="___TT38" localSheetId="37">'[12]Relatório-1ª med.'!#REF!</definedName>
    <definedName name="___TT38" localSheetId="0">'[12]Relatório-1ª med.'!#REF!</definedName>
    <definedName name="___TT38" localSheetId="24">'[12]Relatório-1ª med.'!#REF!</definedName>
    <definedName name="___TT38">'[12]Relatório-1ª med.'!#REF!</definedName>
    <definedName name="___TT39" localSheetId="2">'[12]Relatório-1ª med.'!#REF!</definedName>
    <definedName name="___TT39" localSheetId="3">'[12]Relatório-1ª med.'!#REF!</definedName>
    <definedName name="___TT39" localSheetId="19">'[12]Relatório-1ª med.'!#REF!</definedName>
    <definedName name="___TT39" localSheetId="5">'[12]Relatório-1ª med.'!#REF!</definedName>
    <definedName name="___TT39" localSheetId="7">'[12]Relatório-1ª med.'!#REF!</definedName>
    <definedName name="___TT39" localSheetId="9">'[12]Relatório-1ª med.'!#REF!</definedName>
    <definedName name="___TT39" localSheetId="11">'[12]Relatório-1ª med.'!#REF!</definedName>
    <definedName name="___TT39" localSheetId="13">'[12]Relatório-1ª med.'!#REF!</definedName>
    <definedName name="___TT39" localSheetId="15">'[12]Relatório-1ª med.'!#REF!</definedName>
    <definedName name="___TT39" localSheetId="17">'[12]Relatório-1ª med.'!#REF!</definedName>
    <definedName name="___TT39" localSheetId="31">'[12]Relatório-1ª med.'!#REF!</definedName>
    <definedName name="___TT39" localSheetId="33">'[12]Relatório-1ª med.'!#REF!</definedName>
    <definedName name="___TT39" localSheetId="35">'[12]Relatório-1ª med.'!#REF!</definedName>
    <definedName name="___TT39" localSheetId="37">'[12]Relatório-1ª med.'!#REF!</definedName>
    <definedName name="___TT39" localSheetId="0">'[12]Relatório-1ª med.'!#REF!</definedName>
    <definedName name="___TT39" localSheetId="24">'[12]Relatório-1ª med.'!#REF!</definedName>
    <definedName name="___TT39">'[12]Relatório-1ª med.'!#REF!</definedName>
    <definedName name="___TT4">[13]RELATÓRIO!$D$33</definedName>
    <definedName name="___TT40" localSheetId="2">'[12]Relatório-1ª med.'!#REF!</definedName>
    <definedName name="___TT40" localSheetId="3">'[12]Relatório-1ª med.'!#REF!</definedName>
    <definedName name="___TT40" localSheetId="19">'[12]Relatório-1ª med.'!#REF!</definedName>
    <definedName name="___TT40" localSheetId="5">'[12]Relatório-1ª med.'!#REF!</definedName>
    <definedName name="___TT40" localSheetId="7">'[12]Relatório-1ª med.'!#REF!</definedName>
    <definedName name="___TT40" localSheetId="9">'[12]Relatório-1ª med.'!#REF!</definedName>
    <definedName name="___TT40" localSheetId="11">'[12]Relatório-1ª med.'!#REF!</definedName>
    <definedName name="___TT40" localSheetId="13">'[12]Relatório-1ª med.'!#REF!</definedName>
    <definedName name="___TT40" localSheetId="15">'[12]Relatório-1ª med.'!#REF!</definedName>
    <definedName name="___TT40" localSheetId="17">'[12]Relatório-1ª med.'!#REF!</definedName>
    <definedName name="___TT40" localSheetId="31">'[12]Relatório-1ª med.'!#REF!</definedName>
    <definedName name="___TT40" localSheetId="33">'[12]Relatório-1ª med.'!#REF!</definedName>
    <definedName name="___TT40" localSheetId="35">'[12]Relatório-1ª med.'!#REF!</definedName>
    <definedName name="___TT40" localSheetId="37">'[12]Relatório-1ª med.'!#REF!</definedName>
    <definedName name="___TT40" localSheetId="0">'[12]Relatório-1ª med.'!#REF!</definedName>
    <definedName name="___TT40" localSheetId="24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2">'[12]Relatório-1ª med.'!#REF!</definedName>
    <definedName name="___TT5" localSheetId="3">'[12]Relatório-1ª med.'!#REF!</definedName>
    <definedName name="___TT5" localSheetId="19">'[12]Relatório-1ª med.'!#REF!</definedName>
    <definedName name="___TT5" localSheetId="5">'[12]Relatório-1ª med.'!#REF!</definedName>
    <definedName name="___TT5" localSheetId="7">'[12]Relatório-1ª med.'!#REF!</definedName>
    <definedName name="___TT5" localSheetId="9">'[12]Relatório-1ª med.'!#REF!</definedName>
    <definedName name="___TT5" localSheetId="11">'[12]Relatório-1ª med.'!#REF!</definedName>
    <definedName name="___TT5" localSheetId="13">'[12]Relatório-1ª med.'!#REF!</definedName>
    <definedName name="___TT5" localSheetId="15">'[12]Relatório-1ª med.'!#REF!</definedName>
    <definedName name="___TT5" localSheetId="17">'[12]Relatório-1ª med.'!#REF!</definedName>
    <definedName name="___TT5" localSheetId="31">'[12]Relatório-1ª med.'!#REF!</definedName>
    <definedName name="___TT5" localSheetId="33">'[12]Relatório-1ª med.'!#REF!</definedName>
    <definedName name="___TT5" localSheetId="35">'[12]Relatório-1ª med.'!#REF!</definedName>
    <definedName name="___TT5" localSheetId="37">'[12]Relatório-1ª med.'!#REF!</definedName>
    <definedName name="___TT5" localSheetId="0">'[12]Relatório-1ª med.'!#REF!</definedName>
    <definedName name="___TT5" localSheetId="24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2">'[12]Relatório-1ª med.'!#REF!</definedName>
    <definedName name="___TT52" localSheetId="3">'[12]Relatório-1ª med.'!#REF!</definedName>
    <definedName name="___TT52" localSheetId="19">'[12]Relatório-1ª med.'!#REF!</definedName>
    <definedName name="___TT52" localSheetId="5">'[12]Relatório-1ª med.'!#REF!</definedName>
    <definedName name="___TT52" localSheetId="7">'[12]Relatório-1ª med.'!#REF!</definedName>
    <definedName name="___TT52" localSheetId="9">'[12]Relatório-1ª med.'!#REF!</definedName>
    <definedName name="___TT52" localSheetId="11">'[12]Relatório-1ª med.'!#REF!</definedName>
    <definedName name="___TT52" localSheetId="13">'[12]Relatório-1ª med.'!#REF!</definedName>
    <definedName name="___TT52" localSheetId="15">'[12]Relatório-1ª med.'!#REF!</definedName>
    <definedName name="___TT52" localSheetId="17">'[12]Relatório-1ª med.'!#REF!</definedName>
    <definedName name="___TT52" localSheetId="31">'[12]Relatório-1ª med.'!#REF!</definedName>
    <definedName name="___TT52" localSheetId="33">'[12]Relatório-1ª med.'!#REF!</definedName>
    <definedName name="___TT52" localSheetId="35">'[12]Relatório-1ª med.'!#REF!</definedName>
    <definedName name="___TT52" localSheetId="37">'[12]Relatório-1ª med.'!#REF!</definedName>
    <definedName name="___TT52" localSheetId="0">'[12]Relatório-1ª med.'!#REF!</definedName>
    <definedName name="___TT52" localSheetId="24">'[12]Relatório-1ª med.'!#REF!</definedName>
    <definedName name="___TT52">'[12]Relatório-1ª med.'!#REF!</definedName>
    <definedName name="___TT53" localSheetId="2">'[12]Relatório-1ª med.'!#REF!</definedName>
    <definedName name="___TT53" localSheetId="3">'[12]Relatório-1ª med.'!#REF!</definedName>
    <definedName name="___TT53" localSheetId="19">'[12]Relatório-1ª med.'!#REF!</definedName>
    <definedName name="___TT53" localSheetId="5">'[12]Relatório-1ª med.'!#REF!</definedName>
    <definedName name="___TT53" localSheetId="7">'[12]Relatório-1ª med.'!#REF!</definedName>
    <definedName name="___TT53" localSheetId="9">'[12]Relatório-1ª med.'!#REF!</definedName>
    <definedName name="___TT53" localSheetId="11">'[12]Relatório-1ª med.'!#REF!</definedName>
    <definedName name="___TT53" localSheetId="13">'[12]Relatório-1ª med.'!#REF!</definedName>
    <definedName name="___TT53" localSheetId="15">'[12]Relatório-1ª med.'!#REF!</definedName>
    <definedName name="___TT53" localSheetId="17">'[12]Relatório-1ª med.'!#REF!</definedName>
    <definedName name="___TT53" localSheetId="31">'[12]Relatório-1ª med.'!#REF!</definedName>
    <definedName name="___TT53" localSheetId="33">'[12]Relatório-1ª med.'!#REF!</definedName>
    <definedName name="___TT53" localSheetId="35">'[12]Relatório-1ª med.'!#REF!</definedName>
    <definedName name="___TT53" localSheetId="37">'[12]Relatório-1ª med.'!#REF!</definedName>
    <definedName name="___TT53" localSheetId="0">'[12]Relatório-1ª med.'!#REF!</definedName>
    <definedName name="___TT53" localSheetId="24">'[12]Relatório-1ª med.'!#REF!</definedName>
    <definedName name="___TT53">'[12]Relatório-1ª med.'!#REF!</definedName>
    <definedName name="___TT54" localSheetId="2">'[12]Relatório-1ª med.'!#REF!</definedName>
    <definedName name="___TT54" localSheetId="3">'[12]Relatório-1ª med.'!#REF!</definedName>
    <definedName name="___TT54" localSheetId="19">'[12]Relatório-1ª med.'!#REF!</definedName>
    <definedName name="___TT54" localSheetId="5">'[12]Relatório-1ª med.'!#REF!</definedName>
    <definedName name="___TT54" localSheetId="7">'[12]Relatório-1ª med.'!#REF!</definedName>
    <definedName name="___TT54" localSheetId="9">'[12]Relatório-1ª med.'!#REF!</definedName>
    <definedName name="___TT54" localSheetId="11">'[12]Relatório-1ª med.'!#REF!</definedName>
    <definedName name="___TT54" localSheetId="13">'[12]Relatório-1ª med.'!#REF!</definedName>
    <definedName name="___TT54" localSheetId="15">'[12]Relatório-1ª med.'!#REF!</definedName>
    <definedName name="___TT54" localSheetId="17">'[12]Relatório-1ª med.'!#REF!</definedName>
    <definedName name="___TT54" localSheetId="31">'[12]Relatório-1ª med.'!#REF!</definedName>
    <definedName name="___TT54" localSheetId="33">'[12]Relatório-1ª med.'!#REF!</definedName>
    <definedName name="___TT54" localSheetId="35">'[12]Relatório-1ª med.'!#REF!</definedName>
    <definedName name="___TT54" localSheetId="37">'[12]Relatório-1ª med.'!#REF!</definedName>
    <definedName name="___TT54" localSheetId="0">'[12]Relatório-1ª med.'!#REF!</definedName>
    <definedName name="___TT54" localSheetId="24">'[12]Relatório-1ª med.'!#REF!</definedName>
    <definedName name="___TT54">'[12]Relatório-1ª med.'!#REF!</definedName>
    <definedName name="___TT55" localSheetId="2">'[12]Relatório-1ª med.'!#REF!</definedName>
    <definedName name="___TT55" localSheetId="3">'[12]Relatório-1ª med.'!#REF!</definedName>
    <definedName name="___TT55" localSheetId="19">'[12]Relatório-1ª med.'!#REF!</definedName>
    <definedName name="___TT55" localSheetId="5">'[12]Relatório-1ª med.'!#REF!</definedName>
    <definedName name="___TT55" localSheetId="7">'[12]Relatório-1ª med.'!#REF!</definedName>
    <definedName name="___TT55" localSheetId="9">'[12]Relatório-1ª med.'!#REF!</definedName>
    <definedName name="___TT55" localSheetId="11">'[12]Relatório-1ª med.'!#REF!</definedName>
    <definedName name="___TT55" localSheetId="13">'[12]Relatório-1ª med.'!#REF!</definedName>
    <definedName name="___TT55" localSheetId="15">'[12]Relatório-1ª med.'!#REF!</definedName>
    <definedName name="___TT55" localSheetId="17">'[12]Relatório-1ª med.'!#REF!</definedName>
    <definedName name="___TT55" localSheetId="31">'[12]Relatório-1ª med.'!#REF!</definedName>
    <definedName name="___TT55" localSheetId="33">'[12]Relatório-1ª med.'!#REF!</definedName>
    <definedName name="___TT55" localSheetId="35">'[12]Relatório-1ª med.'!#REF!</definedName>
    <definedName name="___TT55" localSheetId="37">'[12]Relatório-1ª med.'!#REF!</definedName>
    <definedName name="___TT55" localSheetId="0">'[12]Relatório-1ª med.'!#REF!</definedName>
    <definedName name="___TT55" localSheetId="24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2">'[12]Relatório-1ª med.'!#REF!</definedName>
    <definedName name="___TT6" localSheetId="3">'[12]Relatório-1ª med.'!#REF!</definedName>
    <definedName name="___TT6" localSheetId="19">'[12]Relatório-1ª med.'!#REF!</definedName>
    <definedName name="___TT6" localSheetId="5">'[12]Relatório-1ª med.'!#REF!</definedName>
    <definedName name="___TT6" localSheetId="7">'[12]Relatório-1ª med.'!#REF!</definedName>
    <definedName name="___TT6" localSheetId="9">'[12]Relatório-1ª med.'!#REF!</definedName>
    <definedName name="___TT6" localSheetId="11">'[12]Relatório-1ª med.'!#REF!</definedName>
    <definedName name="___TT6" localSheetId="13">'[12]Relatório-1ª med.'!#REF!</definedName>
    <definedName name="___TT6" localSheetId="15">'[12]Relatório-1ª med.'!#REF!</definedName>
    <definedName name="___TT6" localSheetId="17">'[12]Relatório-1ª med.'!#REF!</definedName>
    <definedName name="___TT6" localSheetId="31">'[12]Relatório-1ª med.'!#REF!</definedName>
    <definedName name="___TT6" localSheetId="33">'[12]Relatório-1ª med.'!#REF!</definedName>
    <definedName name="___TT6" localSheetId="35">'[12]Relatório-1ª med.'!#REF!</definedName>
    <definedName name="___TT6" localSheetId="37">'[12]Relatório-1ª med.'!#REF!</definedName>
    <definedName name="___TT6" localSheetId="0">'[12]Relatório-1ª med.'!#REF!</definedName>
    <definedName name="___TT6" localSheetId="24">'[12]Relatório-1ª med.'!#REF!</definedName>
    <definedName name="___TT6">'[12]Relatório-1ª med.'!#REF!</definedName>
    <definedName name="___TT60" localSheetId="2">'[12]Relatório-1ª med.'!#REF!</definedName>
    <definedName name="___TT60" localSheetId="3">'[12]Relatório-1ª med.'!#REF!</definedName>
    <definedName name="___TT60" localSheetId="19">'[12]Relatório-1ª med.'!#REF!</definedName>
    <definedName name="___TT60" localSheetId="5">'[12]Relatório-1ª med.'!#REF!</definedName>
    <definedName name="___TT60" localSheetId="7">'[12]Relatório-1ª med.'!#REF!</definedName>
    <definedName name="___TT60" localSheetId="9">'[12]Relatório-1ª med.'!#REF!</definedName>
    <definedName name="___TT60" localSheetId="11">'[12]Relatório-1ª med.'!#REF!</definedName>
    <definedName name="___TT60" localSheetId="13">'[12]Relatório-1ª med.'!#REF!</definedName>
    <definedName name="___TT60" localSheetId="15">'[12]Relatório-1ª med.'!#REF!</definedName>
    <definedName name="___TT60" localSheetId="17">'[12]Relatório-1ª med.'!#REF!</definedName>
    <definedName name="___TT60" localSheetId="31">'[12]Relatório-1ª med.'!#REF!</definedName>
    <definedName name="___TT60" localSheetId="33">'[12]Relatório-1ª med.'!#REF!</definedName>
    <definedName name="___TT60" localSheetId="35">'[12]Relatório-1ª med.'!#REF!</definedName>
    <definedName name="___TT60" localSheetId="37">'[12]Relatório-1ª med.'!#REF!</definedName>
    <definedName name="___TT60" localSheetId="0">'[12]Relatório-1ª med.'!#REF!</definedName>
    <definedName name="___TT60" localSheetId="24">'[12]Relatório-1ª med.'!#REF!</definedName>
    <definedName name="___TT60">'[12]Relatório-1ª med.'!#REF!</definedName>
    <definedName name="___TT61" localSheetId="2">'[12]Relatório-1ª med.'!#REF!</definedName>
    <definedName name="___TT61" localSheetId="3">'[12]Relatório-1ª med.'!#REF!</definedName>
    <definedName name="___TT61" localSheetId="19">'[12]Relatório-1ª med.'!#REF!</definedName>
    <definedName name="___TT61" localSheetId="5">'[12]Relatório-1ª med.'!#REF!</definedName>
    <definedName name="___TT61" localSheetId="7">'[12]Relatório-1ª med.'!#REF!</definedName>
    <definedName name="___TT61" localSheetId="9">'[12]Relatório-1ª med.'!#REF!</definedName>
    <definedName name="___TT61" localSheetId="11">'[12]Relatório-1ª med.'!#REF!</definedName>
    <definedName name="___TT61" localSheetId="13">'[12]Relatório-1ª med.'!#REF!</definedName>
    <definedName name="___TT61" localSheetId="15">'[12]Relatório-1ª med.'!#REF!</definedName>
    <definedName name="___TT61" localSheetId="17">'[12]Relatório-1ª med.'!#REF!</definedName>
    <definedName name="___TT61" localSheetId="31">'[12]Relatório-1ª med.'!#REF!</definedName>
    <definedName name="___TT61" localSheetId="33">'[12]Relatório-1ª med.'!#REF!</definedName>
    <definedName name="___TT61" localSheetId="35">'[12]Relatório-1ª med.'!#REF!</definedName>
    <definedName name="___TT61" localSheetId="37">'[12]Relatório-1ª med.'!#REF!</definedName>
    <definedName name="___TT61" localSheetId="0">'[12]Relatório-1ª med.'!#REF!</definedName>
    <definedName name="___TT61" localSheetId="24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2">'[12]Relatório-1ª med.'!#REF!</definedName>
    <definedName name="___TT69" localSheetId="3">'[12]Relatório-1ª med.'!#REF!</definedName>
    <definedName name="___TT69" localSheetId="19">'[12]Relatório-1ª med.'!#REF!</definedName>
    <definedName name="___TT69" localSheetId="5">'[12]Relatório-1ª med.'!#REF!</definedName>
    <definedName name="___TT69" localSheetId="7">'[12]Relatório-1ª med.'!#REF!</definedName>
    <definedName name="___TT69" localSheetId="9">'[12]Relatório-1ª med.'!#REF!</definedName>
    <definedName name="___TT69" localSheetId="11">'[12]Relatório-1ª med.'!#REF!</definedName>
    <definedName name="___TT69" localSheetId="13">'[12]Relatório-1ª med.'!#REF!</definedName>
    <definedName name="___TT69" localSheetId="15">'[12]Relatório-1ª med.'!#REF!</definedName>
    <definedName name="___TT69" localSheetId="17">'[12]Relatório-1ª med.'!#REF!</definedName>
    <definedName name="___TT69" localSheetId="31">'[12]Relatório-1ª med.'!#REF!</definedName>
    <definedName name="___TT69" localSheetId="33">'[12]Relatório-1ª med.'!#REF!</definedName>
    <definedName name="___TT69" localSheetId="35">'[12]Relatório-1ª med.'!#REF!</definedName>
    <definedName name="___TT69" localSheetId="37">'[12]Relatório-1ª med.'!#REF!</definedName>
    <definedName name="___TT69" localSheetId="0">'[12]Relatório-1ª med.'!#REF!</definedName>
    <definedName name="___TT69" localSheetId="24">'[12]Relatório-1ª med.'!#REF!</definedName>
    <definedName name="___TT69">'[12]Relatório-1ª med.'!#REF!</definedName>
    <definedName name="___TT7" localSheetId="2">'[12]Relatório-1ª med.'!#REF!</definedName>
    <definedName name="___TT7" localSheetId="3">'[12]Relatório-1ª med.'!#REF!</definedName>
    <definedName name="___TT7" localSheetId="19">'[12]Relatório-1ª med.'!#REF!</definedName>
    <definedName name="___TT7" localSheetId="5">'[12]Relatório-1ª med.'!#REF!</definedName>
    <definedName name="___TT7" localSheetId="7">'[12]Relatório-1ª med.'!#REF!</definedName>
    <definedName name="___TT7" localSheetId="9">'[12]Relatório-1ª med.'!#REF!</definedName>
    <definedName name="___TT7" localSheetId="11">'[12]Relatório-1ª med.'!#REF!</definedName>
    <definedName name="___TT7" localSheetId="13">'[12]Relatório-1ª med.'!#REF!</definedName>
    <definedName name="___TT7" localSheetId="15">'[12]Relatório-1ª med.'!#REF!</definedName>
    <definedName name="___TT7" localSheetId="17">'[12]Relatório-1ª med.'!#REF!</definedName>
    <definedName name="___TT7" localSheetId="31">'[12]Relatório-1ª med.'!#REF!</definedName>
    <definedName name="___TT7" localSheetId="33">'[12]Relatório-1ª med.'!#REF!</definedName>
    <definedName name="___TT7" localSheetId="35">'[12]Relatório-1ª med.'!#REF!</definedName>
    <definedName name="___TT7" localSheetId="37">'[12]Relatório-1ª med.'!#REF!</definedName>
    <definedName name="___TT7" localSheetId="0">'[12]Relatório-1ª med.'!#REF!</definedName>
    <definedName name="___TT7" localSheetId="24">'[12]Relatório-1ª med.'!#REF!</definedName>
    <definedName name="___TT7">'[12]Relatório-1ª med.'!#REF!</definedName>
    <definedName name="___TT70" localSheetId="2">'[12]Relatório-1ª med.'!#REF!</definedName>
    <definedName name="___TT70" localSheetId="3">'[12]Relatório-1ª med.'!#REF!</definedName>
    <definedName name="___TT70" localSheetId="19">'[12]Relatório-1ª med.'!#REF!</definedName>
    <definedName name="___TT70" localSheetId="5">'[12]Relatório-1ª med.'!#REF!</definedName>
    <definedName name="___TT70" localSheetId="7">'[12]Relatório-1ª med.'!#REF!</definedName>
    <definedName name="___TT70" localSheetId="9">'[12]Relatório-1ª med.'!#REF!</definedName>
    <definedName name="___TT70" localSheetId="11">'[12]Relatório-1ª med.'!#REF!</definedName>
    <definedName name="___TT70" localSheetId="13">'[12]Relatório-1ª med.'!#REF!</definedName>
    <definedName name="___TT70" localSheetId="15">'[12]Relatório-1ª med.'!#REF!</definedName>
    <definedName name="___TT70" localSheetId="17">'[12]Relatório-1ª med.'!#REF!</definedName>
    <definedName name="___TT70" localSheetId="31">'[12]Relatório-1ª med.'!#REF!</definedName>
    <definedName name="___TT70" localSheetId="33">'[12]Relatório-1ª med.'!#REF!</definedName>
    <definedName name="___TT70" localSheetId="35">'[12]Relatório-1ª med.'!#REF!</definedName>
    <definedName name="___TT70" localSheetId="37">'[12]Relatório-1ª med.'!#REF!</definedName>
    <definedName name="___TT70" localSheetId="0">'[12]Relatório-1ª med.'!#REF!</definedName>
    <definedName name="___TT70" localSheetId="24">'[12]Relatório-1ª med.'!#REF!</definedName>
    <definedName name="___TT70">'[12]Relatório-1ª med.'!#REF!</definedName>
    <definedName name="___TT71" localSheetId="2">'[12]Relatório-1ª med.'!#REF!</definedName>
    <definedName name="___TT71" localSheetId="3">'[12]Relatório-1ª med.'!#REF!</definedName>
    <definedName name="___TT71" localSheetId="19">'[12]Relatório-1ª med.'!#REF!</definedName>
    <definedName name="___TT71" localSheetId="5">'[12]Relatório-1ª med.'!#REF!</definedName>
    <definedName name="___TT71" localSheetId="7">'[12]Relatório-1ª med.'!#REF!</definedName>
    <definedName name="___TT71" localSheetId="9">'[12]Relatório-1ª med.'!#REF!</definedName>
    <definedName name="___TT71" localSheetId="11">'[12]Relatório-1ª med.'!#REF!</definedName>
    <definedName name="___TT71" localSheetId="13">'[12]Relatório-1ª med.'!#REF!</definedName>
    <definedName name="___TT71" localSheetId="15">'[12]Relatório-1ª med.'!#REF!</definedName>
    <definedName name="___TT71" localSheetId="17">'[12]Relatório-1ª med.'!#REF!</definedName>
    <definedName name="___TT71" localSheetId="31">'[12]Relatório-1ª med.'!#REF!</definedName>
    <definedName name="___TT71" localSheetId="33">'[12]Relatório-1ª med.'!#REF!</definedName>
    <definedName name="___TT71" localSheetId="35">'[12]Relatório-1ª med.'!#REF!</definedName>
    <definedName name="___TT71" localSheetId="37">'[12]Relatório-1ª med.'!#REF!</definedName>
    <definedName name="___TT71" localSheetId="0">'[12]Relatório-1ª med.'!#REF!</definedName>
    <definedName name="___TT71" localSheetId="24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2">'[12]Relatório-1ª med.'!#REF!</definedName>
    <definedName name="___TT74" localSheetId="3">'[12]Relatório-1ª med.'!#REF!</definedName>
    <definedName name="___TT74" localSheetId="19">'[12]Relatório-1ª med.'!#REF!</definedName>
    <definedName name="___TT74" localSheetId="5">'[12]Relatório-1ª med.'!#REF!</definedName>
    <definedName name="___TT74" localSheetId="7">'[12]Relatório-1ª med.'!#REF!</definedName>
    <definedName name="___TT74" localSheetId="9">'[12]Relatório-1ª med.'!#REF!</definedName>
    <definedName name="___TT74" localSheetId="11">'[12]Relatório-1ª med.'!#REF!</definedName>
    <definedName name="___TT74" localSheetId="13">'[12]Relatório-1ª med.'!#REF!</definedName>
    <definedName name="___TT74" localSheetId="15">'[12]Relatório-1ª med.'!#REF!</definedName>
    <definedName name="___TT74" localSheetId="17">'[12]Relatório-1ª med.'!#REF!</definedName>
    <definedName name="___TT74" localSheetId="31">'[12]Relatório-1ª med.'!#REF!</definedName>
    <definedName name="___TT74" localSheetId="33">'[12]Relatório-1ª med.'!#REF!</definedName>
    <definedName name="___TT74" localSheetId="35">'[12]Relatório-1ª med.'!#REF!</definedName>
    <definedName name="___TT74" localSheetId="37">'[12]Relatório-1ª med.'!#REF!</definedName>
    <definedName name="___TT74" localSheetId="0">'[12]Relatório-1ª med.'!#REF!</definedName>
    <definedName name="___TT74" localSheetId="24">'[12]Relatório-1ª med.'!#REF!</definedName>
    <definedName name="___TT74">'[12]Relatório-1ª med.'!#REF!</definedName>
    <definedName name="___TT75" localSheetId="2">'[12]Relatório-1ª med.'!#REF!</definedName>
    <definedName name="___TT75" localSheetId="3">'[12]Relatório-1ª med.'!#REF!</definedName>
    <definedName name="___TT75" localSheetId="19">'[12]Relatório-1ª med.'!#REF!</definedName>
    <definedName name="___TT75" localSheetId="5">'[12]Relatório-1ª med.'!#REF!</definedName>
    <definedName name="___TT75" localSheetId="7">'[12]Relatório-1ª med.'!#REF!</definedName>
    <definedName name="___TT75" localSheetId="9">'[12]Relatório-1ª med.'!#REF!</definedName>
    <definedName name="___TT75" localSheetId="11">'[12]Relatório-1ª med.'!#REF!</definedName>
    <definedName name="___TT75" localSheetId="13">'[12]Relatório-1ª med.'!#REF!</definedName>
    <definedName name="___TT75" localSheetId="15">'[12]Relatório-1ª med.'!#REF!</definedName>
    <definedName name="___TT75" localSheetId="17">'[12]Relatório-1ª med.'!#REF!</definedName>
    <definedName name="___TT75" localSheetId="31">'[12]Relatório-1ª med.'!#REF!</definedName>
    <definedName name="___TT75" localSheetId="33">'[12]Relatório-1ª med.'!#REF!</definedName>
    <definedName name="___TT75" localSheetId="35">'[12]Relatório-1ª med.'!#REF!</definedName>
    <definedName name="___TT75" localSheetId="37">'[12]Relatório-1ª med.'!#REF!</definedName>
    <definedName name="___TT75" localSheetId="0">'[12]Relatório-1ª med.'!#REF!</definedName>
    <definedName name="___TT75" localSheetId="24">'[12]Relatório-1ª med.'!#REF!</definedName>
    <definedName name="___TT75">'[12]Relatório-1ª med.'!#REF!</definedName>
    <definedName name="___TT76" localSheetId="2">'[12]Relatório-1ª med.'!#REF!</definedName>
    <definedName name="___TT76" localSheetId="3">'[12]Relatório-1ª med.'!#REF!</definedName>
    <definedName name="___TT76" localSheetId="19">'[12]Relatório-1ª med.'!#REF!</definedName>
    <definedName name="___TT76" localSheetId="5">'[12]Relatório-1ª med.'!#REF!</definedName>
    <definedName name="___TT76" localSheetId="7">'[12]Relatório-1ª med.'!#REF!</definedName>
    <definedName name="___TT76" localSheetId="9">'[12]Relatório-1ª med.'!#REF!</definedName>
    <definedName name="___TT76" localSheetId="11">'[12]Relatório-1ª med.'!#REF!</definedName>
    <definedName name="___TT76" localSheetId="13">'[12]Relatório-1ª med.'!#REF!</definedName>
    <definedName name="___TT76" localSheetId="15">'[12]Relatório-1ª med.'!#REF!</definedName>
    <definedName name="___TT76" localSheetId="17">'[12]Relatório-1ª med.'!#REF!</definedName>
    <definedName name="___TT76" localSheetId="31">'[12]Relatório-1ª med.'!#REF!</definedName>
    <definedName name="___TT76" localSheetId="33">'[12]Relatório-1ª med.'!#REF!</definedName>
    <definedName name="___TT76" localSheetId="35">'[12]Relatório-1ª med.'!#REF!</definedName>
    <definedName name="___TT76" localSheetId="37">'[12]Relatório-1ª med.'!#REF!</definedName>
    <definedName name="___TT76" localSheetId="0">'[12]Relatório-1ª med.'!#REF!</definedName>
    <definedName name="___TT76" localSheetId="24">'[12]Relatório-1ª med.'!#REF!</definedName>
    <definedName name="___TT76">'[12]Relatório-1ª med.'!#REF!</definedName>
    <definedName name="___TT77" localSheetId="2">'[12]Relatório-1ª med.'!#REF!</definedName>
    <definedName name="___TT77" localSheetId="3">'[12]Relatório-1ª med.'!#REF!</definedName>
    <definedName name="___TT77" localSheetId="19">'[12]Relatório-1ª med.'!#REF!</definedName>
    <definedName name="___TT77" localSheetId="5">'[12]Relatório-1ª med.'!#REF!</definedName>
    <definedName name="___TT77" localSheetId="7">'[12]Relatório-1ª med.'!#REF!</definedName>
    <definedName name="___TT77" localSheetId="9">'[12]Relatório-1ª med.'!#REF!</definedName>
    <definedName name="___TT77" localSheetId="11">'[12]Relatório-1ª med.'!#REF!</definedName>
    <definedName name="___TT77" localSheetId="13">'[12]Relatório-1ª med.'!#REF!</definedName>
    <definedName name="___TT77" localSheetId="15">'[12]Relatório-1ª med.'!#REF!</definedName>
    <definedName name="___TT77" localSheetId="17">'[12]Relatório-1ª med.'!#REF!</definedName>
    <definedName name="___TT77" localSheetId="31">'[12]Relatório-1ª med.'!#REF!</definedName>
    <definedName name="___TT77" localSheetId="33">'[12]Relatório-1ª med.'!#REF!</definedName>
    <definedName name="___TT77" localSheetId="35">'[12]Relatório-1ª med.'!#REF!</definedName>
    <definedName name="___TT77" localSheetId="37">'[12]Relatório-1ª med.'!#REF!</definedName>
    <definedName name="___TT77" localSheetId="0">'[12]Relatório-1ª med.'!#REF!</definedName>
    <definedName name="___TT77" localSheetId="24">'[12]Relatório-1ª med.'!#REF!</definedName>
    <definedName name="___TT77">'[12]Relatório-1ª med.'!#REF!</definedName>
    <definedName name="___TT78" localSheetId="2">'[12]Relatório-1ª med.'!#REF!</definedName>
    <definedName name="___TT78" localSheetId="3">'[12]Relatório-1ª med.'!#REF!</definedName>
    <definedName name="___TT78" localSheetId="19">'[12]Relatório-1ª med.'!#REF!</definedName>
    <definedName name="___TT78" localSheetId="5">'[12]Relatório-1ª med.'!#REF!</definedName>
    <definedName name="___TT78" localSheetId="7">'[12]Relatório-1ª med.'!#REF!</definedName>
    <definedName name="___TT78" localSheetId="9">'[12]Relatório-1ª med.'!#REF!</definedName>
    <definedName name="___TT78" localSheetId="11">'[12]Relatório-1ª med.'!#REF!</definedName>
    <definedName name="___TT78" localSheetId="13">'[12]Relatório-1ª med.'!#REF!</definedName>
    <definedName name="___TT78" localSheetId="15">'[12]Relatório-1ª med.'!#REF!</definedName>
    <definedName name="___TT78" localSheetId="17">'[12]Relatório-1ª med.'!#REF!</definedName>
    <definedName name="___TT78" localSheetId="31">'[12]Relatório-1ª med.'!#REF!</definedName>
    <definedName name="___TT78" localSheetId="33">'[12]Relatório-1ª med.'!#REF!</definedName>
    <definedName name="___TT78" localSheetId="35">'[12]Relatório-1ª med.'!#REF!</definedName>
    <definedName name="___TT78" localSheetId="37">'[12]Relatório-1ª med.'!#REF!</definedName>
    <definedName name="___TT78" localSheetId="0">'[12]Relatório-1ª med.'!#REF!</definedName>
    <definedName name="___TT78" localSheetId="24">'[12]Relatório-1ª med.'!#REF!</definedName>
    <definedName name="___TT78">'[12]Relatório-1ª med.'!#REF!</definedName>
    <definedName name="___TT79" localSheetId="2">'[12]Relatório-1ª med.'!#REF!</definedName>
    <definedName name="___TT79" localSheetId="3">'[12]Relatório-1ª med.'!#REF!</definedName>
    <definedName name="___TT79" localSheetId="19">'[12]Relatório-1ª med.'!#REF!</definedName>
    <definedName name="___TT79" localSheetId="5">'[12]Relatório-1ª med.'!#REF!</definedName>
    <definedName name="___TT79" localSheetId="7">'[12]Relatório-1ª med.'!#REF!</definedName>
    <definedName name="___TT79" localSheetId="9">'[12]Relatório-1ª med.'!#REF!</definedName>
    <definedName name="___TT79" localSheetId="11">'[12]Relatório-1ª med.'!#REF!</definedName>
    <definedName name="___TT79" localSheetId="13">'[12]Relatório-1ª med.'!#REF!</definedName>
    <definedName name="___TT79" localSheetId="15">'[12]Relatório-1ª med.'!#REF!</definedName>
    <definedName name="___TT79" localSheetId="17">'[12]Relatório-1ª med.'!#REF!</definedName>
    <definedName name="___TT79" localSheetId="31">'[12]Relatório-1ª med.'!#REF!</definedName>
    <definedName name="___TT79" localSheetId="33">'[12]Relatório-1ª med.'!#REF!</definedName>
    <definedName name="___TT79" localSheetId="35">'[12]Relatório-1ª med.'!#REF!</definedName>
    <definedName name="___TT79" localSheetId="37">'[12]Relatório-1ª med.'!#REF!</definedName>
    <definedName name="___TT79" localSheetId="0">'[12]Relatório-1ª med.'!#REF!</definedName>
    <definedName name="___TT79" localSheetId="24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2">'[12]Relatório-1ª med.'!#REF!</definedName>
    <definedName name="___TT94" localSheetId="3">'[12]Relatório-1ª med.'!#REF!</definedName>
    <definedName name="___TT94" localSheetId="19">'[12]Relatório-1ª med.'!#REF!</definedName>
    <definedName name="___TT94" localSheetId="5">'[12]Relatório-1ª med.'!#REF!</definedName>
    <definedName name="___TT94" localSheetId="7">'[12]Relatório-1ª med.'!#REF!</definedName>
    <definedName name="___TT94" localSheetId="9">'[12]Relatório-1ª med.'!#REF!</definedName>
    <definedName name="___TT94" localSheetId="11">'[12]Relatório-1ª med.'!#REF!</definedName>
    <definedName name="___TT94" localSheetId="13">'[12]Relatório-1ª med.'!#REF!</definedName>
    <definedName name="___TT94" localSheetId="15">'[12]Relatório-1ª med.'!#REF!</definedName>
    <definedName name="___TT94" localSheetId="17">'[12]Relatório-1ª med.'!#REF!</definedName>
    <definedName name="___TT94" localSheetId="31">'[12]Relatório-1ª med.'!#REF!</definedName>
    <definedName name="___TT94" localSheetId="33">'[12]Relatório-1ª med.'!#REF!</definedName>
    <definedName name="___TT94" localSheetId="35">'[12]Relatório-1ª med.'!#REF!</definedName>
    <definedName name="___TT94" localSheetId="37">'[12]Relatório-1ª med.'!#REF!</definedName>
    <definedName name="___TT94" localSheetId="0">'[12]Relatório-1ª med.'!#REF!</definedName>
    <definedName name="___TT94" localSheetId="24">'[12]Relatório-1ª med.'!#REF!</definedName>
    <definedName name="___TT94">'[12]Relatório-1ª med.'!#REF!</definedName>
    <definedName name="___TT95" localSheetId="2">'[12]Relatório-1ª med.'!#REF!</definedName>
    <definedName name="___TT95" localSheetId="3">'[12]Relatório-1ª med.'!#REF!</definedName>
    <definedName name="___TT95" localSheetId="19">'[12]Relatório-1ª med.'!#REF!</definedName>
    <definedName name="___TT95" localSheetId="5">'[12]Relatório-1ª med.'!#REF!</definedName>
    <definedName name="___TT95" localSheetId="7">'[12]Relatório-1ª med.'!#REF!</definedName>
    <definedName name="___TT95" localSheetId="9">'[12]Relatório-1ª med.'!#REF!</definedName>
    <definedName name="___TT95" localSheetId="11">'[12]Relatório-1ª med.'!#REF!</definedName>
    <definedName name="___TT95" localSheetId="13">'[12]Relatório-1ª med.'!#REF!</definedName>
    <definedName name="___TT95" localSheetId="15">'[12]Relatório-1ª med.'!#REF!</definedName>
    <definedName name="___TT95" localSheetId="17">'[12]Relatório-1ª med.'!#REF!</definedName>
    <definedName name="___TT95" localSheetId="31">'[12]Relatório-1ª med.'!#REF!</definedName>
    <definedName name="___TT95" localSheetId="33">'[12]Relatório-1ª med.'!#REF!</definedName>
    <definedName name="___TT95" localSheetId="35">'[12]Relatório-1ª med.'!#REF!</definedName>
    <definedName name="___TT95" localSheetId="37">'[12]Relatório-1ª med.'!#REF!</definedName>
    <definedName name="___TT95" localSheetId="0">'[12]Relatório-1ª med.'!#REF!</definedName>
    <definedName name="___TT95" localSheetId="24">'[12]Relatório-1ª med.'!#REF!</definedName>
    <definedName name="___TT95">'[12]Relatório-1ª med.'!#REF!</definedName>
    <definedName name="___TT96">[13]RELATÓRIO!$D$510</definedName>
    <definedName name="___TT97" localSheetId="2">'[12]Relatório-1ª med.'!#REF!</definedName>
    <definedName name="___TT97" localSheetId="3">'[12]Relatório-1ª med.'!#REF!</definedName>
    <definedName name="___TT97" localSheetId="19">'[12]Relatório-1ª med.'!#REF!</definedName>
    <definedName name="___TT97" localSheetId="5">'[12]Relatório-1ª med.'!#REF!</definedName>
    <definedName name="___TT97" localSheetId="7">'[12]Relatório-1ª med.'!#REF!</definedName>
    <definedName name="___TT97" localSheetId="9">'[12]Relatório-1ª med.'!#REF!</definedName>
    <definedName name="___TT97" localSheetId="11">'[12]Relatório-1ª med.'!#REF!</definedName>
    <definedName name="___TT97" localSheetId="13">'[12]Relatório-1ª med.'!#REF!</definedName>
    <definedName name="___TT97" localSheetId="15">'[12]Relatório-1ª med.'!#REF!</definedName>
    <definedName name="___TT97" localSheetId="17">'[12]Relatório-1ª med.'!#REF!</definedName>
    <definedName name="___TT97" localSheetId="31">'[12]Relatório-1ª med.'!#REF!</definedName>
    <definedName name="___TT97" localSheetId="33">'[12]Relatório-1ª med.'!#REF!</definedName>
    <definedName name="___TT97" localSheetId="35">'[12]Relatório-1ª med.'!#REF!</definedName>
    <definedName name="___TT97" localSheetId="37">'[12]Relatório-1ª med.'!#REF!</definedName>
    <definedName name="___TT97" localSheetId="0">'[12]Relatório-1ª med.'!#REF!</definedName>
    <definedName name="___TT97" localSheetId="24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[26]aux!$I$28:$M$28</definedName>
    <definedName name="__123Graph_AGraph1" hidden="1">[26]aux!$I$6:$M$6</definedName>
    <definedName name="__123Graph_AGraph10" hidden="1">[26]aux!$I$24:$M$24</definedName>
    <definedName name="__123Graph_AGraph11" hidden="1">[26]aux!$I$26:$M$26</definedName>
    <definedName name="__123Graph_AGraph12" hidden="1">[26]aux!$I$28:$M$28</definedName>
    <definedName name="__123Graph_AGraph2" hidden="1">[26]aux!$I$8:$M$8</definedName>
    <definedName name="__123Graph_AGraph3" hidden="1">[26]aux!$I$10:$M$10</definedName>
    <definedName name="__123Graph_AGraph4" hidden="1">[26]aux!$I$12:$M$12</definedName>
    <definedName name="__123Graph_AGraph5" hidden="1">[26]aux!$I$14:$M$14</definedName>
    <definedName name="__123Graph_AGraph6" hidden="1">[26]aux!$I$16:$M$16</definedName>
    <definedName name="__123Graph_AGraph7" hidden="1">[26]aux!$I$18:$M$18</definedName>
    <definedName name="__123Graph_AGraph8" hidden="1">[26]aux!$I$20:$M$20</definedName>
    <definedName name="__123Graph_AGraph9" hidden="1">[26]aux!$I$22:$M$22</definedName>
    <definedName name="__123Graph_B" hidden="1">[26]aux!$B$28:$F$28</definedName>
    <definedName name="__123Graph_BGraph1" hidden="1">[26]aux!$B$6:$F$6</definedName>
    <definedName name="__123Graph_BGraph10" hidden="1">[26]aux!$B$24:$F$24</definedName>
    <definedName name="__123Graph_BGraph11" hidden="1">[26]aux!$B$26:$F$26</definedName>
    <definedName name="__123Graph_BGraph12" hidden="1">[26]aux!$B$28:$F$28</definedName>
    <definedName name="__123Graph_BGraph2" hidden="1">[26]aux!$B$8:$F$8</definedName>
    <definedName name="__123Graph_BGraph3" hidden="1">[26]aux!$B$10:$F$10</definedName>
    <definedName name="__123Graph_BGraph4" hidden="1">[26]aux!$B$12:$F$12</definedName>
    <definedName name="__123Graph_BGraph5" hidden="1">[26]aux!$B$14:$F$14</definedName>
    <definedName name="__123Graph_BGraph6" hidden="1">[26]aux!$B$16:$F$16</definedName>
    <definedName name="__123Graph_BGraph7" hidden="1">[26]aux!$B$18:$F$18</definedName>
    <definedName name="__123Graph_BGraph8" hidden="1">[26]aux!$B$20:$F$20</definedName>
    <definedName name="__123Graph_BGraph9" hidden="1">[26]aux!$B$22:$F$22</definedName>
    <definedName name="__123Graph_X" hidden="1">[26]aux!$B$29:$F$29</definedName>
    <definedName name="__123Graph_XGraph1" hidden="1">[26]aux!$B$7:$F$7</definedName>
    <definedName name="__123Graph_XGraph10" hidden="1">[26]aux!$B$25:$F$25</definedName>
    <definedName name="__123Graph_XGraph11" hidden="1">[26]aux!$B$27:$F$27</definedName>
    <definedName name="__123Graph_XGraph12" hidden="1">[26]aux!$B$29:$F$29</definedName>
    <definedName name="__123Graph_XGraph2" hidden="1">[26]aux!$B$9:$F$9</definedName>
    <definedName name="__123Graph_XGraph3" hidden="1">[26]aux!$B$11:$F$11</definedName>
    <definedName name="__123Graph_XGraph4" hidden="1">[26]aux!$B$13:$F$13</definedName>
    <definedName name="__123Graph_XGraph5" hidden="1">[26]aux!$B$15:$F$15</definedName>
    <definedName name="__123Graph_XGraph6" hidden="1">[26]aux!$B$17:$F$17</definedName>
    <definedName name="__123Graph_XGraph7" hidden="1">[26]aux!$B$19:$F$19</definedName>
    <definedName name="__123Graph_XGraph8" hidden="1">[26]aux!$B$21:$F$21</definedName>
    <definedName name="__123Graph_XGraph9" hidden="1">[26]aux!$B$23:$F$23</definedName>
    <definedName name="__ABR95" localSheetId="2">#REF!</definedName>
    <definedName name="__ABR95" localSheetId="3">#REF!</definedName>
    <definedName name="__ABR95" localSheetId="19">#REF!</definedName>
    <definedName name="__ABR95" localSheetId="5">#REF!</definedName>
    <definedName name="__ABR95" localSheetId="7">#REF!</definedName>
    <definedName name="__ABR95" localSheetId="9">#REF!</definedName>
    <definedName name="__ABR95" localSheetId="11">#REF!</definedName>
    <definedName name="__ABR95" localSheetId="13">#REF!</definedName>
    <definedName name="__ABR95" localSheetId="15">#REF!</definedName>
    <definedName name="__ABR95" localSheetId="17">#REF!</definedName>
    <definedName name="__ABR95" localSheetId="31">#REF!</definedName>
    <definedName name="__ABR95" localSheetId="33">#REF!</definedName>
    <definedName name="__ABR95" localSheetId="35">#REF!</definedName>
    <definedName name="__ABR95" localSheetId="37">#REF!</definedName>
    <definedName name="__ABR95" localSheetId="0">#REF!</definedName>
    <definedName name="__ABR95" localSheetId="24">#REF!</definedName>
    <definedName name="__ABR95">#REF!</definedName>
    <definedName name="__ABR96" localSheetId="2">#REF!</definedName>
    <definedName name="__ABR96" localSheetId="3">#REF!</definedName>
    <definedName name="__ABR96" localSheetId="19">#REF!</definedName>
    <definedName name="__ABR96" localSheetId="5">#REF!</definedName>
    <definedName name="__ABR96" localSheetId="7">#REF!</definedName>
    <definedName name="__ABR96" localSheetId="9">#REF!</definedName>
    <definedName name="__ABR96" localSheetId="11">#REF!</definedName>
    <definedName name="__ABR96" localSheetId="13">#REF!</definedName>
    <definedName name="__ABR96" localSheetId="15">#REF!</definedName>
    <definedName name="__ABR96" localSheetId="17">#REF!</definedName>
    <definedName name="__ABR96" localSheetId="31">#REF!</definedName>
    <definedName name="__ABR96" localSheetId="33">#REF!</definedName>
    <definedName name="__ABR96" localSheetId="35">#REF!</definedName>
    <definedName name="__ABR96" localSheetId="37">#REF!</definedName>
    <definedName name="__ABR96" localSheetId="0">#REF!</definedName>
    <definedName name="__ABR96" localSheetId="24">#REF!</definedName>
    <definedName name="__ABR96">#REF!</definedName>
    <definedName name="__ABR97" localSheetId="2">#REF!</definedName>
    <definedName name="__ABR97" localSheetId="3">#REF!</definedName>
    <definedName name="__ABR97" localSheetId="19">#REF!</definedName>
    <definedName name="__ABR97" localSheetId="5">#REF!</definedName>
    <definedName name="__ABR97" localSheetId="7">#REF!</definedName>
    <definedName name="__ABR97" localSheetId="9">#REF!</definedName>
    <definedName name="__ABR97" localSheetId="11">#REF!</definedName>
    <definedName name="__ABR97" localSheetId="13">#REF!</definedName>
    <definedName name="__ABR97" localSheetId="15">#REF!</definedName>
    <definedName name="__ABR97" localSheetId="17">#REF!</definedName>
    <definedName name="__ABR97" localSheetId="31">#REF!</definedName>
    <definedName name="__ABR97" localSheetId="33">#REF!</definedName>
    <definedName name="__ABR97" localSheetId="35">#REF!</definedName>
    <definedName name="__ABR97" localSheetId="37">#REF!</definedName>
    <definedName name="__ABR97" localSheetId="0">#REF!</definedName>
    <definedName name="__ABR97" localSheetId="24">#REF!</definedName>
    <definedName name="__ABR97">#REF!</definedName>
    <definedName name="__ABR98" localSheetId="2">#REF!</definedName>
    <definedName name="__ABR98" localSheetId="3">#REF!</definedName>
    <definedName name="__ABR98" localSheetId="19">#REF!</definedName>
    <definedName name="__ABR98" localSheetId="5">#REF!</definedName>
    <definedName name="__ABR98" localSheetId="7">#REF!</definedName>
    <definedName name="__ABR98" localSheetId="9">#REF!</definedName>
    <definedName name="__ABR98" localSheetId="11">#REF!</definedName>
    <definedName name="__ABR98" localSheetId="13">#REF!</definedName>
    <definedName name="__ABR98" localSheetId="15">#REF!</definedName>
    <definedName name="__ABR98" localSheetId="17">#REF!</definedName>
    <definedName name="__ABR98" localSheetId="31">#REF!</definedName>
    <definedName name="__ABR98" localSheetId="33">#REF!</definedName>
    <definedName name="__ABR98" localSheetId="35">#REF!</definedName>
    <definedName name="__ABR98" localSheetId="37">#REF!</definedName>
    <definedName name="__ABR98" localSheetId="0">#REF!</definedName>
    <definedName name="__ABR98" localSheetId="24">#REF!</definedName>
    <definedName name="__ABR98">#REF!</definedName>
    <definedName name="__ABR99" localSheetId="2">#REF!</definedName>
    <definedName name="__ABR99" localSheetId="3">#REF!</definedName>
    <definedName name="__ABR99" localSheetId="19">#REF!</definedName>
    <definedName name="__ABR99" localSheetId="5">#REF!</definedName>
    <definedName name="__ABR99" localSheetId="7">#REF!</definedName>
    <definedName name="__ABR99" localSheetId="9">#REF!</definedName>
    <definedName name="__ABR99" localSheetId="11">#REF!</definedName>
    <definedName name="__ABR99" localSheetId="13">#REF!</definedName>
    <definedName name="__ABR99" localSheetId="15">#REF!</definedName>
    <definedName name="__ABR99" localSheetId="17">#REF!</definedName>
    <definedName name="__ABR99" localSheetId="31">#REF!</definedName>
    <definedName name="__ABR99" localSheetId="33">#REF!</definedName>
    <definedName name="__ABR99" localSheetId="35">#REF!</definedName>
    <definedName name="__ABR99" localSheetId="37">#REF!</definedName>
    <definedName name="__ABR99" localSheetId="0">#REF!</definedName>
    <definedName name="__ABR99" localSheetId="24">#REF!</definedName>
    <definedName name="__ABR99">#REF!</definedName>
    <definedName name="__ACA25">[27]DADOS!$C$17</definedName>
    <definedName name="__ACA50">[27]DADOS!$C$16</definedName>
    <definedName name="__AGO95" localSheetId="2">#REF!</definedName>
    <definedName name="__AGO95" localSheetId="3">#REF!</definedName>
    <definedName name="__AGO95" localSheetId="19">#REF!</definedName>
    <definedName name="__AGO95" localSheetId="5">#REF!</definedName>
    <definedName name="__AGO95" localSheetId="7">#REF!</definedName>
    <definedName name="__AGO95" localSheetId="9">#REF!</definedName>
    <definedName name="__AGO95" localSheetId="11">#REF!</definedName>
    <definedName name="__AGO95" localSheetId="13">#REF!</definedName>
    <definedName name="__AGO95" localSheetId="15">#REF!</definedName>
    <definedName name="__AGO95" localSheetId="17">#REF!</definedName>
    <definedName name="__AGO95" localSheetId="31">#REF!</definedName>
    <definedName name="__AGO95" localSheetId="33">#REF!</definedName>
    <definedName name="__AGO95" localSheetId="35">#REF!</definedName>
    <definedName name="__AGO95" localSheetId="37">#REF!</definedName>
    <definedName name="__AGO95" localSheetId="0">#REF!</definedName>
    <definedName name="__AGO95" localSheetId="24">#REF!</definedName>
    <definedName name="__AGO95">#REF!</definedName>
    <definedName name="__AGO96" localSheetId="2">#REF!</definedName>
    <definedName name="__AGO96" localSheetId="3">#REF!</definedName>
    <definedName name="__AGO96" localSheetId="19">#REF!</definedName>
    <definedName name="__AGO96" localSheetId="5">#REF!</definedName>
    <definedName name="__AGO96" localSheetId="7">#REF!</definedName>
    <definedName name="__AGO96" localSheetId="9">#REF!</definedName>
    <definedName name="__AGO96" localSheetId="11">#REF!</definedName>
    <definedName name="__AGO96" localSheetId="13">#REF!</definedName>
    <definedName name="__AGO96" localSheetId="15">#REF!</definedName>
    <definedName name="__AGO96" localSheetId="17">#REF!</definedName>
    <definedName name="__AGO96" localSheetId="31">#REF!</definedName>
    <definedName name="__AGO96" localSheetId="33">#REF!</definedName>
    <definedName name="__AGO96" localSheetId="35">#REF!</definedName>
    <definedName name="__AGO96" localSheetId="37">#REF!</definedName>
    <definedName name="__AGO96" localSheetId="0">#REF!</definedName>
    <definedName name="__AGO96" localSheetId="24">#REF!</definedName>
    <definedName name="__AGO96">#REF!</definedName>
    <definedName name="__AGO97" localSheetId="2">#REF!</definedName>
    <definedName name="__AGO97" localSheetId="3">#REF!</definedName>
    <definedName name="__AGO97" localSheetId="19">#REF!</definedName>
    <definedName name="__AGO97" localSheetId="5">#REF!</definedName>
    <definedName name="__AGO97" localSheetId="7">#REF!</definedName>
    <definedName name="__AGO97" localSheetId="9">#REF!</definedName>
    <definedName name="__AGO97" localSheetId="11">#REF!</definedName>
    <definedName name="__AGO97" localSheetId="13">#REF!</definedName>
    <definedName name="__AGO97" localSheetId="15">#REF!</definedName>
    <definedName name="__AGO97" localSheetId="17">#REF!</definedName>
    <definedName name="__AGO97" localSheetId="31">#REF!</definedName>
    <definedName name="__AGO97" localSheetId="33">#REF!</definedName>
    <definedName name="__AGO97" localSheetId="35">#REF!</definedName>
    <definedName name="__AGO97" localSheetId="37">#REF!</definedName>
    <definedName name="__AGO97" localSheetId="0">#REF!</definedName>
    <definedName name="__AGO97" localSheetId="24">#REF!</definedName>
    <definedName name="__AGO97">#REF!</definedName>
    <definedName name="__AGO98" localSheetId="2">#REF!</definedName>
    <definedName name="__AGO98" localSheetId="3">#REF!</definedName>
    <definedName name="__AGO98" localSheetId="19">#REF!</definedName>
    <definedName name="__AGO98" localSheetId="5">#REF!</definedName>
    <definedName name="__AGO98" localSheetId="7">#REF!</definedName>
    <definedName name="__AGO98" localSheetId="9">#REF!</definedName>
    <definedName name="__AGO98" localSheetId="11">#REF!</definedName>
    <definedName name="__AGO98" localSheetId="13">#REF!</definedName>
    <definedName name="__AGO98" localSheetId="15">#REF!</definedName>
    <definedName name="__AGO98" localSheetId="17">#REF!</definedName>
    <definedName name="__AGO98" localSheetId="31">#REF!</definedName>
    <definedName name="__AGO98" localSheetId="33">#REF!</definedName>
    <definedName name="__AGO98" localSheetId="35">#REF!</definedName>
    <definedName name="__AGO98" localSheetId="37">#REF!</definedName>
    <definedName name="__AGO98" localSheetId="0">#REF!</definedName>
    <definedName name="__AGO98" localSheetId="24">#REF!</definedName>
    <definedName name="__AGO98">#REF!</definedName>
    <definedName name="__AGO99" localSheetId="2">#REF!</definedName>
    <definedName name="__AGO99" localSheetId="3">#REF!</definedName>
    <definedName name="__AGO99" localSheetId="19">#REF!</definedName>
    <definedName name="__AGO99" localSheetId="5">#REF!</definedName>
    <definedName name="__AGO99" localSheetId="7">#REF!</definedName>
    <definedName name="__AGO99" localSheetId="9">#REF!</definedName>
    <definedName name="__AGO99" localSheetId="11">#REF!</definedName>
    <definedName name="__AGO99" localSheetId="13">#REF!</definedName>
    <definedName name="__AGO99" localSheetId="15">#REF!</definedName>
    <definedName name="__AGO99" localSheetId="17">#REF!</definedName>
    <definedName name="__AGO99" localSheetId="31">#REF!</definedName>
    <definedName name="__AGO99" localSheetId="33">#REF!</definedName>
    <definedName name="__AGO99" localSheetId="35">#REF!</definedName>
    <definedName name="__AGO99" localSheetId="37">#REF!</definedName>
    <definedName name="__AGO99" localSheetId="0">#REF!</definedName>
    <definedName name="__AGO99" localSheetId="24">#REF!</definedName>
    <definedName name="__AGO99">#REF!</definedName>
    <definedName name="__arg13" localSheetId="2">#REF!</definedName>
    <definedName name="__arg13" localSheetId="3">#REF!</definedName>
    <definedName name="__arg13" localSheetId="19">#REF!</definedName>
    <definedName name="__arg13" localSheetId="5">#REF!</definedName>
    <definedName name="__arg13" localSheetId="7">#REF!</definedName>
    <definedName name="__arg13" localSheetId="9">#REF!</definedName>
    <definedName name="__arg13" localSheetId="11">#REF!</definedName>
    <definedName name="__arg13" localSheetId="13">#REF!</definedName>
    <definedName name="__arg13" localSheetId="15">#REF!</definedName>
    <definedName name="__arg13" localSheetId="17">#REF!</definedName>
    <definedName name="__arg13" localSheetId="31">#REF!</definedName>
    <definedName name="__arg13" localSheetId="33">#REF!</definedName>
    <definedName name="__arg13" localSheetId="35">#REF!</definedName>
    <definedName name="__arg13" localSheetId="37">#REF!</definedName>
    <definedName name="__arg13" localSheetId="0">#REF!</definedName>
    <definedName name="__arg13" localSheetId="24">#REF!</definedName>
    <definedName name="__arg13">#REF!</definedName>
    <definedName name="__arg16" localSheetId="2">#REF!</definedName>
    <definedName name="__arg16" localSheetId="3">#REF!</definedName>
    <definedName name="__arg16" localSheetId="19">#REF!</definedName>
    <definedName name="__arg16" localSheetId="5">#REF!</definedName>
    <definedName name="__arg16" localSheetId="7">#REF!</definedName>
    <definedName name="__arg16" localSheetId="9">#REF!</definedName>
    <definedName name="__arg16" localSheetId="11">#REF!</definedName>
    <definedName name="__arg16" localSheetId="13">#REF!</definedName>
    <definedName name="__arg16" localSheetId="15">#REF!</definedName>
    <definedName name="__arg16" localSheetId="17">#REF!</definedName>
    <definedName name="__arg16" localSheetId="31">#REF!</definedName>
    <definedName name="__arg16" localSheetId="33">#REF!</definedName>
    <definedName name="__arg16" localSheetId="35">#REF!</definedName>
    <definedName name="__arg16" localSheetId="37">#REF!</definedName>
    <definedName name="__arg16" localSheetId="0">#REF!</definedName>
    <definedName name="__arg16" localSheetId="24">#REF!</definedName>
    <definedName name="__arg16">#REF!</definedName>
    <definedName name="__BD8">"$#REF!.$P$4"</definedName>
    <definedName name="__BDI1">[0]!__BDI1</definedName>
    <definedName name="__bdi100">[21]INVENTÁRIO!$B$3</definedName>
    <definedName name="__BDI2">[22]INVENTÁRIO!$B$3</definedName>
    <definedName name="__brv2">'[3]Página 16'!$C$3:$C$7</definedName>
    <definedName name="__C">"$#REF!.$#REF!$#REF!:$#REF!$#REF!"</definedName>
    <definedName name="__cab1" localSheetId="2">#REF!</definedName>
    <definedName name="__cab1" localSheetId="3">#REF!</definedName>
    <definedName name="__cab1" localSheetId="19">#REF!</definedName>
    <definedName name="__cab1" localSheetId="5">#REF!</definedName>
    <definedName name="__cab1" localSheetId="7">#REF!</definedName>
    <definedName name="__cab1" localSheetId="9">#REF!</definedName>
    <definedName name="__cab1" localSheetId="11">#REF!</definedName>
    <definedName name="__cab1" localSheetId="13">#REF!</definedName>
    <definedName name="__cab1" localSheetId="15">#REF!</definedName>
    <definedName name="__cab1" localSheetId="17">#REF!</definedName>
    <definedName name="__cab1" localSheetId="31">#REF!</definedName>
    <definedName name="__cab1" localSheetId="33">#REF!</definedName>
    <definedName name="__cab1" localSheetId="35">#REF!</definedName>
    <definedName name="__cab1" localSheetId="37">#REF!</definedName>
    <definedName name="__cab1" localSheetId="0">#REF!</definedName>
    <definedName name="__cab1" localSheetId="24">#REF!</definedName>
    <definedName name="__cab1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[27]DADOS!$B$39</definedName>
    <definedName name="__dd2">[23]REAJU!$K$30</definedName>
    <definedName name="__DEZ94" localSheetId="2">#REF!</definedName>
    <definedName name="__DEZ94" localSheetId="3">#REF!</definedName>
    <definedName name="__DEZ94" localSheetId="19">#REF!</definedName>
    <definedName name="__DEZ94" localSheetId="5">#REF!</definedName>
    <definedName name="__DEZ94" localSheetId="7">#REF!</definedName>
    <definedName name="__DEZ94" localSheetId="9">#REF!</definedName>
    <definedName name="__DEZ94" localSheetId="11">#REF!</definedName>
    <definedName name="__DEZ94" localSheetId="13">#REF!</definedName>
    <definedName name="__DEZ94" localSheetId="15">#REF!</definedName>
    <definedName name="__DEZ94" localSheetId="17">#REF!</definedName>
    <definedName name="__DEZ94" localSheetId="31">#REF!</definedName>
    <definedName name="__DEZ94" localSheetId="33">#REF!</definedName>
    <definedName name="__DEZ94" localSheetId="35">#REF!</definedName>
    <definedName name="__DEZ94" localSheetId="37">#REF!</definedName>
    <definedName name="__DEZ94" localSheetId="0">#REF!</definedName>
    <definedName name="__DEZ94" localSheetId="24">#REF!</definedName>
    <definedName name="__DEZ94">#REF!</definedName>
    <definedName name="__DEZ95" localSheetId="2">#REF!</definedName>
    <definedName name="__DEZ95" localSheetId="3">#REF!</definedName>
    <definedName name="__DEZ95" localSheetId="19">#REF!</definedName>
    <definedName name="__DEZ95" localSheetId="5">#REF!</definedName>
    <definedName name="__DEZ95" localSheetId="7">#REF!</definedName>
    <definedName name="__DEZ95" localSheetId="9">#REF!</definedName>
    <definedName name="__DEZ95" localSheetId="11">#REF!</definedName>
    <definedName name="__DEZ95" localSheetId="13">#REF!</definedName>
    <definedName name="__DEZ95" localSheetId="15">#REF!</definedName>
    <definedName name="__DEZ95" localSheetId="17">#REF!</definedName>
    <definedName name="__DEZ95" localSheetId="31">#REF!</definedName>
    <definedName name="__DEZ95" localSheetId="33">#REF!</definedName>
    <definedName name="__DEZ95" localSheetId="35">#REF!</definedName>
    <definedName name="__DEZ95" localSheetId="37">#REF!</definedName>
    <definedName name="__DEZ95" localSheetId="0">#REF!</definedName>
    <definedName name="__DEZ95" localSheetId="24">#REF!</definedName>
    <definedName name="__DEZ95">#REF!</definedName>
    <definedName name="__DEZ96" localSheetId="2">#REF!</definedName>
    <definedName name="__DEZ96" localSheetId="3">#REF!</definedName>
    <definedName name="__DEZ96" localSheetId="19">#REF!</definedName>
    <definedName name="__DEZ96" localSheetId="5">#REF!</definedName>
    <definedName name="__DEZ96" localSheetId="7">#REF!</definedName>
    <definedName name="__DEZ96" localSheetId="9">#REF!</definedName>
    <definedName name="__DEZ96" localSheetId="11">#REF!</definedName>
    <definedName name="__DEZ96" localSheetId="13">#REF!</definedName>
    <definedName name="__DEZ96" localSheetId="15">#REF!</definedName>
    <definedName name="__DEZ96" localSheetId="17">#REF!</definedName>
    <definedName name="__DEZ96" localSheetId="31">#REF!</definedName>
    <definedName name="__DEZ96" localSheetId="33">#REF!</definedName>
    <definedName name="__DEZ96" localSheetId="35">#REF!</definedName>
    <definedName name="__DEZ96" localSheetId="37">#REF!</definedName>
    <definedName name="__DEZ96" localSheetId="0">#REF!</definedName>
    <definedName name="__DEZ96" localSheetId="24">#REF!</definedName>
    <definedName name="__DEZ96">#REF!</definedName>
    <definedName name="__DEZ97" localSheetId="2">#REF!</definedName>
    <definedName name="__DEZ97" localSheetId="3">#REF!</definedName>
    <definedName name="__DEZ97" localSheetId="19">#REF!</definedName>
    <definedName name="__DEZ97" localSheetId="5">#REF!</definedName>
    <definedName name="__DEZ97" localSheetId="7">#REF!</definedName>
    <definedName name="__DEZ97" localSheetId="9">#REF!</definedName>
    <definedName name="__DEZ97" localSheetId="11">#REF!</definedName>
    <definedName name="__DEZ97" localSheetId="13">#REF!</definedName>
    <definedName name="__DEZ97" localSheetId="15">#REF!</definedName>
    <definedName name="__DEZ97" localSheetId="17">#REF!</definedName>
    <definedName name="__DEZ97" localSheetId="31">#REF!</definedName>
    <definedName name="__DEZ97" localSheetId="33">#REF!</definedName>
    <definedName name="__DEZ97" localSheetId="35">#REF!</definedName>
    <definedName name="__DEZ97" localSheetId="37">#REF!</definedName>
    <definedName name="__DEZ97" localSheetId="0">#REF!</definedName>
    <definedName name="__DEZ97" localSheetId="24">#REF!</definedName>
    <definedName name="__DEZ97">#REF!</definedName>
    <definedName name="__DEZ98" localSheetId="2">#REF!</definedName>
    <definedName name="__DEZ98" localSheetId="3">#REF!</definedName>
    <definedName name="__DEZ98" localSheetId="19">#REF!</definedName>
    <definedName name="__DEZ98" localSheetId="5">#REF!</definedName>
    <definedName name="__DEZ98" localSheetId="7">#REF!</definedName>
    <definedName name="__DEZ98" localSheetId="9">#REF!</definedName>
    <definedName name="__DEZ98" localSheetId="11">#REF!</definedName>
    <definedName name="__DEZ98" localSheetId="13">#REF!</definedName>
    <definedName name="__DEZ98" localSheetId="15">#REF!</definedName>
    <definedName name="__DEZ98" localSheetId="17">#REF!</definedName>
    <definedName name="__DEZ98" localSheetId="31">#REF!</definedName>
    <definedName name="__DEZ98" localSheetId="33">#REF!</definedName>
    <definedName name="__DEZ98" localSheetId="35">#REF!</definedName>
    <definedName name="__DEZ98" localSheetId="37">#REF!</definedName>
    <definedName name="__DEZ98" localSheetId="0">#REF!</definedName>
    <definedName name="__DEZ98" localSheetId="24">#REF!</definedName>
    <definedName name="__DEZ98">#REF!</definedName>
    <definedName name="__DEZ99" localSheetId="2">#REF!</definedName>
    <definedName name="__DEZ99" localSheetId="3">#REF!</definedName>
    <definedName name="__DEZ99" localSheetId="19">#REF!</definedName>
    <definedName name="__DEZ99" localSheetId="5">#REF!</definedName>
    <definedName name="__DEZ99" localSheetId="7">#REF!</definedName>
    <definedName name="__DEZ99" localSheetId="9">#REF!</definedName>
    <definedName name="__DEZ99" localSheetId="11">#REF!</definedName>
    <definedName name="__DEZ99" localSheetId="13">#REF!</definedName>
    <definedName name="__DEZ99" localSheetId="15">#REF!</definedName>
    <definedName name="__DEZ99" localSheetId="17">#REF!</definedName>
    <definedName name="__DEZ99" localSheetId="31">#REF!</definedName>
    <definedName name="__DEZ99" localSheetId="33">#REF!</definedName>
    <definedName name="__DEZ99" localSheetId="35">#REF!</definedName>
    <definedName name="__DEZ99" localSheetId="37">#REF!</definedName>
    <definedName name="__DEZ99" localSheetId="0">#REF!</definedName>
    <definedName name="__DEZ99" localSheetId="24">#REF!</definedName>
    <definedName name="__DEZ99">#REF!</definedName>
    <definedName name="__dmt1000" localSheetId="31">#REF!</definedName>
    <definedName name="__dmt1000" localSheetId="33">#REF!</definedName>
    <definedName name="__dmt1000" localSheetId="35">#REF!</definedName>
    <definedName name="__dmt1000" localSheetId="37">#REF!</definedName>
    <definedName name="__dmt1000">#REF!</definedName>
    <definedName name="__dmt1200" localSheetId="31">#REF!</definedName>
    <definedName name="__dmt1200" localSheetId="33">#REF!</definedName>
    <definedName name="__dmt1200" localSheetId="35">#REF!</definedName>
    <definedName name="__dmt1200" localSheetId="37">#REF!</definedName>
    <definedName name="__dmt1200">#REF!</definedName>
    <definedName name="__dmt200" localSheetId="31">#REF!</definedName>
    <definedName name="__dmt200" localSheetId="33">#REF!</definedName>
    <definedName name="__dmt200" localSheetId="35">#REF!</definedName>
    <definedName name="__dmt200" localSheetId="37">#REF!</definedName>
    <definedName name="__dmt200">#REF!</definedName>
    <definedName name="__dmt400" localSheetId="31">#REF!</definedName>
    <definedName name="__dmt400" localSheetId="33">#REF!</definedName>
    <definedName name="__dmt400" localSheetId="35">#REF!</definedName>
    <definedName name="__dmt400" localSheetId="37">#REF!</definedName>
    <definedName name="__dmt400">#REF!</definedName>
    <definedName name="__dmt50" localSheetId="31">#REF!</definedName>
    <definedName name="__dmt50" localSheetId="33">#REF!</definedName>
    <definedName name="__dmt50" localSheetId="35">#REF!</definedName>
    <definedName name="__dmt50" localSheetId="37">#REF!</definedName>
    <definedName name="__dmt50">#REF!</definedName>
    <definedName name="__dmt600" localSheetId="31">#REF!</definedName>
    <definedName name="__dmt600" localSheetId="33">#REF!</definedName>
    <definedName name="__dmt600" localSheetId="35">#REF!</definedName>
    <definedName name="__dmt600" localSheetId="37">#REF!</definedName>
    <definedName name="__dmt600">#REF!</definedName>
    <definedName name="__dmt800" localSheetId="31">#REF!</definedName>
    <definedName name="__dmt800" localSheetId="33">#REF!</definedName>
    <definedName name="__dmt800" localSheetId="35">#REF!</definedName>
    <definedName name="__dmt800" localSheetId="37">#REF!</definedName>
    <definedName name="__dmt800">#REF!</definedName>
    <definedName name="__emp2" localSheetId="31">#REF!</definedName>
    <definedName name="__emp2" localSheetId="33">#REF!</definedName>
    <definedName name="__emp2" localSheetId="35">#REF!</definedName>
    <definedName name="__emp2" localSheetId="37">#REF!</definedName>
    <definedName name="__emp2">#REF!</definedName>
    <definedName name="__Ext2" localSheetId="2">'[10]P A T O 99 B'!#REF!</definedName>
    <definedName name="__Ext2" localSheetId="3">'[10]P A T O 99 B'!#REF!</definedName>
    <definedName name="__Ext2" localSheetId="19">'[10]P A T O 99 B'!#REF!</definedName>
    <definedName name="__Ext2" localSheetId="5">'[10]P A T O 99 B'!#REF!</definedName>
    <definedName name="__Ext2" localSheetId="7">'[10]P A T O 99 B'!#REF!</definedName>
    <definedName name="__Ext2" localSheetId="9">'[10]P A T O 99 B'!#REF!</definedName>
    <definedName name="__Ext2" localSheetId="11">'[10]P A T O 99 B'!#REF!</definedName>
    <definedName name="__Ext2" localSheetId="13">'[10]P A T O 99 B'!#REF!</definedName>
    <definedName name="__Ext2" localSheetId="15">'[10]P A T O 99 B'!#REF!</definedName>
    <definedName name="__Ext2" localSheetId="17">'[10]P A T O 99 B'!#REF!</definedName>
    <definedName name="__Ext2" localSheetId="31">'[10]P A T O 99 B'!#REF!</definedName>
    <definedName name="__Ext2" localSheetId="33">'[10]P A T O 99 B'!#REF!</definedName>
    <definedName name="__Ext2" localSheetId="35">'[10]P A T O 99 B'!#REF!</definedName>
    <definedName name="__Ext2" localSheetId="37">'[10]P A T O 99 B'!#REF!</definedName>
    <definedName name="__Ext2" localSheetId="0">'[10]P A T O 99 B'!#REF!</definedName>
    <definedName name="__Ext2" localSheetId="24">'[10]P A T O 99 B'!#REF!</definedName>
    <definedName name="__Ext2">'[10]P A T O 99 B'!#REF!</definedName>
    <definedName name="__FEV95" localSheetId="2">#REF!</definedName>
    <definedName name="__FEV95" localSheetId="3">#REF!</definedName>
    <definedName name="__FEV95" localSheetId="19">#REF!</definedName>
    <definedName name="__FEV95" localSheetId="5">#REF!</definedName>
    <definedName name="__FEV95" localSheetId="7">#REF!</definedName>
    <definedName name="__FEV95" localSheetId="9">#REF!</definedName>
    <definedName name="__FEV95" localSheetId="11">#REF!</definedName>
    <definedName name="__FEV95" localSheetId="13">#REF!</definedName>
    <definedName name="__FEV95" localSheetId="15">#REF!</definedName>
    <definedName name="__FEV95" localSheetId="17">#REF!</definedName>
    <definedName name="__FEV95" localSheetId="31">#REF!</definedName>
    <definedName name="__FEV95" localSheetId="33">#REF!</definedName>
    <definedName name="__FEV95" localSheetId="35">#REF!</definedName>
    <definedName name="__FEV95" localSheetId="37">#REF!</definedName>
    <definedName name="__FEV95" localSheetId="0">#REF!</definedName>
    <definedName name="__FEV95" localSheetId="24">#REF!</definedName>
    <definedName name="__FEV95">#REF!</definedName>
    <definedName name="__FEV96" localSheetId="2">#REF!</definedName>
    <definedName name="__FEV96" localSheetId="3">#REF!</definedName>
    <definedName name="__FEV96" localSheetId="19">#REF!</definedName>
    <definedName name="__FEV96" localSheetId="5">#REF!</definedName>
    <definedName name="__FEV96" localSheetId="7">#REF!</definedName>
    <definedName name="__FEV96" localSheetId="9">#REF!</definedName>
    <definedName name="__FEV96" localSheetId="11">#REF!</definedName>
    <definedName name="__FEV96" localSheetId="13">#REF!</definedName>
    <definedName name="__FEV96" localSheetId="15">#REF!</definedName>
    <definedName name="__FEV96" localSheetId="17">#REF!</definedName>
    <definedName name="__FEV96" localSheetId="31">#REF!</definedName>
    <definedName name="__FEV96" localSheetId="33">#REF!</definedName>
    <definedName name="__FEV96" localSheetId="35">#REF!</definedName>
    <definedName name="__FEV96" localSheetId="37">#REF!</definedName>
    <definedName name="__FEV96" localSheetId="0">#REF!</definedName>
    <definedName name="__FEV96" localSheetId="24">#REF!</definedName>
    <definedName name="__FEV96">#REF!</definedName>
    <definedName name="__FEV97" localSheetId="2">#REF!</definedName>
    <definedName name="__FEV97" localSheetId="3">#REF!</definedName>
    <definedName name="__FEV97" localSheetId="19">#REF!</definedName>
    <definedName name="__FEV97" localSheetId="5">#REF!</definedName>
    <definedName name="__FEV97" localSheetId="7">#REF!</definedName>
    <definedName name="__FEV97" localSheetId="9">#REF!</definedName>
    <definedName name="__FEV97" localSheetId="11">#REF!</definedName>
    <definedName name="__FEV97" localSheetId="13">#REF!</definedName>
    <definedName name="__FEV97" localSheetId="15">#REF!</definedName>
    <definedName name="__FEV97" localSheetId="17">#REF!</definedName>
    <definedName name="__FEV97" localSheetId="31">#REF!</definedName>
    <definedName name="__FEV97" localSheetId="33">#REF!</definedName>
    <definedName name="__FEV97" localSheetId="35">#REF!</definedName>
    <definedName name="__FEV97" localSheetId="37">#REF!</definedName>
    <definedName name="__FEV97" localSheetId="0">#REF!</definedName>
    <definedName name="__FEV97" localSheetId="24">#REF!</definedName>
    <definedName name="__FEV97">#REF!</definedName>
    <definedName name="__FEV98" localSheetId="2">#REF!</definedName>
    <definedName name="__FEV98" localSheetId="3">#REF!</definedName>
    <definedName name="__FEV98" localSheetId="19">#REF!</definedName>
    <definedName name="__FEV98" localSheetId="5">#REF!</definedName>
    <definedName name="__FEV98" localSheetId="7">#REF!</definedName>
    <definedName name="__FEV98" localSheetId="9">#REF!</definedName>
    <definedName name="__FEV98" localSheetId="11">#REF!</definedName>
    <definedName name="__FEV98" localSheetId="13">#REF!</definedName>
    <definedName name="__FEV98" localSheetId="15">#REF!</definedName>
    <definedName name="__FEV98" localSheetId="17">#REF!</definedName>
    <definedName name="__FEV98" localSheetId="31">#REF!</definedName>
    <definedName name="__FEV98" localSheetId="33">#REF!</definedName>
    <definedName name="__FEV98" localSheetId="35">#REF!</definedName>
    <definedName name="__FEV98" localSheetId="37">#REF!</definedName>
    <definedName name="__FEV98" localSheetId="0">#REF!</definedName>
    <definedName name="__FEV98" localSheetId="24">#REF!</definedName>
    <definedName name="__FEV98">#REF!</definedName>
    <definedName name="__FEV99" localSheetId="2">#REF!</definedName>
    <definedName name="__FEV99" localSheetId="3">#REF!</definedName>
    <definedName name="__FEV99" localSheetId="19">#REF!</definedName>
    <definedName name="__FEV99" localSheetId="5">#REF!</definedName>
    <definedName name="__FEV99" localSheetId="7">#REF!</definedName>
    <definedName name="__FEV99" localSheetId="9">#REF!</definedName>
    <definedName name="__FEV99" localSheetId="11">#REF!</definedName>
    <definedName name="__FEV99" localSheetId="13">#REF!</definedName>
    <definedName name="__FEV99" localSheetId="15">#REF!</definedName>
    <definedName name="__FEV99" localSheetId="17">#REF!</definedName>
    <definedName name="__FEV99" localSheetId="31">#REF!</definedName>
    <definedName name="__FEV99" localSheetId="33">#REF!</definedName>
    <definedName name="__FEV99" localSheetId="35">#REF!</definedName>
    <definedName name="__FEV99" localSheetId="37">#REF!</definedName>
    <definedName name="__FEV99" localSheetId="0">#REF!</definedName>
    <definedName name="__FEV99" localSheetId="24">#REF!</definedName>
    <definedName name="__FEV99">#REF!</definedName>
    <definedName name="__ind100" localSheetId="31">#REF!</definedName>
    <definedName name="__ind100" localSheetId="33">#REF!</definedName>
    <definedName name="__ind100" localSheetId="35">#REF!</definedName>
    <definedName name="__ind100" localSheetId="37">#REF!</definedName>
    <definedName name="__ind100">#REF!</definedName>
    <definedName name="__JAN2003" localSheetId="2">#REF!</definedName>
    <definedName name="__JAN2003" localSheetId="3">#REF!</definedName>
    <definedName name="__JAN2003" localSheetId="19">#REF!</definedName>
    <definedName name="__JAN2003" localSheetId="5">#REF!</definedName>
    <definedName name="__JAN2003" localSheetId="7">#REF!</definedName>
    <definedName name="__JAN2003" localSheetId="9">#REF!</definedName>
    <definedName name="__JAN2003" localSheetId="11">#REF!</definedName>
    <definedName name="__JAN2003" localSheetId="13">#REF!</definedName>
    <definedName name="__JAN2003" localSheetId="15">#REF!</definedName>
    <definedName name="__JAN2003" localSheetId="17">#REF!</definedName>
    <definedName name="__JAN2003" localSheetId="31">#REF!</definedName>
    <definedName name="__JAN2003" localSheetId="33">#REF!</definedName>
    <definedName name="__JAN2003" localSheetId="35">#REF!</definedName>
    <definedName name="__JAN2003" localSheetId="37">#REF!</definedName>
    <definedName name="__JAN2003" localSheetId="0">#REF!</definedName>
    <definedName name="__JAN2003" localSheetId="24">#REF!</definedName>
    <definedName name="__JAN2003">#REF!</definedName>
    <definedName name="__JAN95" localSheetId="2">#REF!</definedName>
    <definedName name="__JAN95" localSheetId="3">#REF!</definedName>
    <definedName name="__JAN95" localSheetId="19">#REF!</definedName>
    <definedName name="__JAN95" localSheetId="5">#REF!</definedName>
    <definedName name="__JAN95" localSheetId="7">#REF!</definedName>
    <definedName name="__JAN95" localSheetId="9">#REF!</definedName>
    <definedName name="__JAN95" localSheetId="11">#REF!</definedName>
    <definedName name="__JAN95" localSheetId="13">#REF!</definedName>
    <definedName name="__JAN95" localSheetId="15">#REF!</definedName>
    <definedName name="__JAN95" localSheetId="17">#REF!</definedName>
    <definedName name="__JAN95" localSheetId="31">#REF!</definedName>
    <definedName name="__JAN95" localSheetId="33">#REF!</definedName>
    <definedName name="__JAN95" localSheetId="35">#REF!</definedName>
    <definedName name="__JAN95" localSheetId="37">#REF!</definedName>
    <definedName name="__JAN95" localSheetId="0">#REF!</definedName>
    <definedName name="__JAN95" localSheetId="24">#REF!</definedName>
    <definedName name="__JAN95">#REF!</definedName>
    <definedName name="__JAN96" localSheetId="2">#REF!</definedName>
    <definedName name="__JAN96" localSheetId="3">#REF!</definedName>
    <definedName name="__JAN96" localSheetId="19">#REF!</definedName>
    <definedName name="__JAN96" localSheetId="5">#REF!</definedName>
    <definedName name="__JAN96" localSheetId="7">#REF!</definedName>
    <definedName name="__JAN96" localSheetId="9">#REF!</definedName>
    <definedName name="__JAN96" localSheetId="11">#REF!</definedName>
    <definedName name="__JAN96" localSheetId="13">#REF!</definedName>
    <definedName name="__JAN96" localSheetId="15">#REF!</definedName>
    <definedName name="__JAN96" localSheetId="17">#REF!</definedName>
    <definedName name="__JAN96" localSheetId="31">#REF!</definedName>
    <definedName name="__JAN96" localSheetId="33">#REF!</definedName>
    <definedName name="__JAN96" localSheetId="35">#REF!</definedName>
    <definedName name="__JAN96" localSheetId="37">#REF!</definedName>
    <definedName name="__JAN96" localSheetId="0">#REF!</definedName>
    <definedName name="__JAN96" localSheetId="24">#REF!</definedName>
    <definedName name="__JAN96">#REF!</definedName>
    <definedName name="__JAN97" localSheetId="2">#REF!</definedName>
    <definedName name="__JAN97" localSheetId="3">#REF!</definedName>
    <definedName name="__JAN97" localSheetId="19">#REF!</definedName>
    <definedName name="__JAN97" localSheetId="5">#REF!</definedName>
    <definedName name="__JAN97" localSheetId="7">#REF!</definedName>
    <definedName name="__JAN97" localSheetId="9">#REF!</definedName>
    <definedName name="__JAN97" localSheetId="11">#REF!</definedName>
    <definedName name="__JAN97" localSheetId="13">#REF!</definedName>
    <definedName name="__JAN97" localSheetId="15">#REF!</definedName>
    <definedName name="__JAN97" localSheetId="17">#REF!</definedName>
    <definedName name="__JAN97" localSheetId="31">#REF!</definedName>
    <definedName name="__JAN97" localSheetId="33">#REF!</definedName>
    <definedName name="__JAN97" localSheetId="35">#REF!</definedName>
    <definedName name="__JAN97" localSheetId="37">#REF!</definedName>
    <definedName name="__JAN97" localSheetId="0">#REF!</definedName>
    <definedName name="__JAN97" localSheetId="24">#REF!</definedName>
    <definedName name="__JAN97">#REF!</definedName>
    <definedName name="__JAN98" localSheetId="2">#REF!</definedName>
    <definedName name="__JAN98" localSheetId="3">#REF!</definedName>
    <definedName name="__JAN98" localSheetId="19">#REF!</definedName>
    <definedName name="__JAN98" localSheetId="5">#REF!</definedName>
    <definedName name="__JAN98" localSheetId="7">#REF!</definedName>
    <definedName name="__JAN98" localSheetId="9">#REF!</definedName>
    <definedName name="__JAN98" localSheetId="11">#REF!</definedName>
    <definedName name="__JAN98" localSheetId="13">#REF!</definedName>
    <definedName name="__JAN98" localSheetId="15">#REF!</definedName>
    <definedName name="__JAN98" localSheetId="17">#REF!</definedName>
    <definedName name="__JAN98" localSheetId="31">#REF!</definedName>
    <definedName name="__JAN98" localSheetId="33">#REF!</definedName>
    <definedName name="__JAN98" localSheetId="35">#REF!</definedName>
    <definedName name="__JAN98" localSheetId="37">#REF!</definedName>
    <definedName name="__JAN98" localSheetId="0">#REF!</definedName>
    <definedName name="__JAN98" localSheetId="24">#REF!</definedName>
    <definedName name="__JAN98">#REF!</definedName>
    <definedName name="__JAN99" localSheetId="2">#REF!</definedName>
    <definedName name="__JAN99" localSheetId="3">#REF!</definedName>
    <definedName name="__JAN99" localSheetId="19">#REF!</definedName>
    <definedName name="__JAN99" localSheetId="5">#REF!</definedName>
    <definedName name="__JAN99" localSheetId="7">#REF!</definedName>
    <definedName name="__JAN99" localSheetId="9">#REF!</definedName>
    <definedName name="__JAN99" localSheetId="11">#REF!</definedName>
    <definedName name="__JAN99" localSheetId="13">#REF!</definedName>
    <definedName name="__JAN99" localSheetId="15">#REF!</definedName>
    <definedName name="__JAN99" localSheetId="17">#REF!</definedName>
    <definedName name="__JAN99" localSheetId="31">#REF!</definedName>
    <definedName name="__JAN99" localSheetId="33">#REF!</definedName>
    <definedName name="__JAN99" localSheetId="35">#REF!</definedName>
    <definedName name="__JAN99" localSheetId="37">#REF!</definedName>
    <definedName name="__JAN99" localSheetId="0">#REF!</definedName>
    <definedName name="__JAN99" localSheetId="24">#REF!</definedName>
    <definedName name="__JAN99">#REF!</definedName>
    <definedName name="__JAZ1" localSheetId="2">#REF!</definedName>
    <definedName name="__JAZ1" localSheetId="3">#REF!</definedName>
    <definedName name="__JAZ1" localSheetId="19">#REF!</definedName>
    <definedName name="__JAZ1" localSheetId="5">#REF!</definedName>
    <definedName name="__JAZ1" localSheetId="7">#REF!</definedName>
    <definedName name="__JAZ1" localSheetId="9">#REF!</definedName>
    <definedName name="__JAZ1" localSheetId="11">#REF!</definedName>
    <definedName name="__JAZ1" localSheetId="13">#REF!</definedName>
    <definedName name="__JAZ1" localSheetId="15">#REF!</definedName>
    <definedName name="__JAZ1" localSheetId="17">#REF!</definedName>
    <definedName name="__JAZ1" localSheetId="31">#REF!</definedName>
    <definedName name="__JAZ1" localSheetId="33">#REF!</definedName>
    <definedName name="__JAZ1" localSheetId="35">#REF!</definedName>
    <definedName name="__JAZ1" localSheetId="37">#REF!</definedName>
    <definedName name="__JAZ1" localSheetId="0">#REF!</definedName>
    <definedName name="__JAZ1" localSheetId="24">#REF!</definedName>
    <definedName name="__JAZ1">#REF!</definedName>
    <definedName name="__JAZ11" localSheetId="2">#REF!</definedName>
    <definedName name="__JAZ11" localSheetId="3">#REF!</definedName>
    <definedName name="__JAZ11" localSheetId="19">#REF!</definedName>
    <definedName name="__JAZ11" localSheetId="5">#REF!</definedName>
    <definedName name="__JAZ11" localSheetId="7">#REF!</definedName>
    <definedName name="__JAZ11" localSheetId="9">#REF!</definedName>
    <definedName name="__JAZ11" localSheetId="11">#REF!</definedName>
    <definedName name="__JAZ11" localSheetId="13">#REF!</definedName>
    <definedName name="__JAZ11" localSheetId="15">#REF!</definedName>
    <definedName name="__JAZ11" localSheetId="17">#REF!</definedName>
    <definedName name="__JAZ11" localSheetId="31">#REF!</definedName>
    <definedName name="__JAZ11" localSheetId="33">#REF!</definedName>
    <definedName name="__JAZ11" localSheetId="35">#REF!</definedName>
    <definedName name="__JAZ11" localSheetId="37">#REF!</definedName>
    <definedName name="__JAZ11" localSheetId="0">#REF!</definedName>
    <definedName name="__JAZ11" localSheetId="24">#REF!</definedName>
    <definedName name="__JAZ11">#REF!</definedName>
    <definedName name="__JAZ2" localSheetId="2">#REF!</definedName>
    <definedName name="__JAZ2" localSheetId="3">#REF!</definedName>
    <definedName name="__JAZ2" localSheetId="19">#REF!</definedName>
    <definedName name="__JAZ2" localSheetId="5">#REF!</definedName>
    <definedName name="__JAZ2" localSheetId="7">#REF!</definedName>
    <definedName name="__JAZ2" localSheetId="9">#REF!</definedName>
    <definedName name="__JAZ2" localSheetId="11">#REF!</definedName>
    <definedName name="__JAZ2" localSheetId="13">#REF!</definedName>
    <definedName name="__JAZ2" localSheetId="15">#REF!</definedName>
    <definedName name="__JAZ2" localSheetId="17">#REF!</definedName>
    <definedName name="__JAZ2" localSheetId="31">#REF!</definedName>
    <definedName name="__JAZ2" localSheetId="33">#REF!</definedName>
    <definedName name="__JAZ2" localSheetId="35">#REF!</definedName>
    <definedName name="__JAZ2" localSheetId="37">#REF!</definedName>
    <definedName name="__JAZ2" localSheetId="0">#REF!</definedName>
    <definedName name="__JAZ2" localSheetId="24">#REF!</definedName>
    <definedName name="__JAZ2">#REF!</definedName>
    <definedName name="__JAZ22" localSheetId="2">#REF!</definedName>
    <definedName name="__JAZ22" localSheetId="3">#REF!</definedName>
    <definedName name="__JAZ22" localSheetId="19">#REF!</definedName>
    <definedName name="__JAZ22" localSheetId="5">#REF!</definedName>
    <definedName name="__JAZ22" localSheetId="7">#REF!</definedName>
    <definedName name="__JAZ22" localSheetId="9">#REF!</definedName>
    <definedName name="__JAZ22" localSheetId="11">#REF!</definedName>
    <definedName name="__JAZ22" localSheetId="13">#REF!</definedName>
    <definedName name="__JAZ22" localSheetId="15">#REF!</definedName>
    <definedName name="__JAZ22" localSheetId="17">#REF!</definedName>
    <definedName name="__JAZ22" localSheetId="31">#REF!</definedName>
    <definedName name="__JAZ22" localSheetId="33">#REF!</definedName>
    <definedName name="__JAZ22" localSheetId="35">#REF!</definedName>
    <definedName name="__JAZ22" localSheetId="37">#REF!</definedName>
    <definedName name="__JAZ22" localSheetId="0">#REF!</definedName>
    <definedName name="__JAZ22" localSheetId="24">#REF!</definedName>
    <definedName name="__JAZ22">#REF!</definedName>
    <definedName name="__JAZ3" localSheetId="2">#REF!</definedName>
    <definedName name="__JAZ3" localSheetId="3">#REF!</definedName>
    <definedName name="__JAZ3" localSheetId="19">#REF!</definedName>
    <definedName name="__JAZ3" localSheetId="5">#REF!</definedName>
    <definedName name="__JAZ3" localSheetId="7">#REF!</definedName>
    <definedName name="__JAZ3" localSheetId="9">#REF!</definedName>
    <definedName name="__JAZ3" localSheetId="11">#REF!</definedName>
    <definedName name="__JAZ3" localSheetId="13">#REF!</definedName>
    <definedName name="__JAZ3" localSheetId="15">#REF!</definedName>
    <definedName name="__JAZ3" localSheetId="17">#REF!</definedName>
    <definedName name="__JAZ3" localSheetId="31">#REF!</definedName>
    <definedName name="__JAZ3" localSheetId="33">#REF!</definedName>
    <definedName name="__JAZ3" localSheetId="35">#REF!</definedName>
    <definedName name="__JAZ3" localSheetId="37">#REF!</definedName>
    <definedName name="__JAZ3" localSheetId="0">#REF!</definedName>
    <definedName name="__JAZ3" localSheetId="24">#REF!</definedName>
    <definedName name="__JAZ3">#REF!</definedName>
    <definedName name="__JAZ33" localSheetId="2">#REF!</definedName>
    <definedName name="__JAZ33" localSheetId="3">#REF!</definedName>
    <definedName name="__JAZ33" localSheetId="19">#REF!</definedName>
    <definedName name="__JAZ33" localSheetId="5">#REF!</definedName>
    <definedName name="__JAZ33" localSheetId="7">#REF!</definedName>
    <definedName name="__JAZ33" localSheetId="9">#REF!</definedName>
    <definedName name="__JAZ33" localSheetId="11">#REF!</definedName>
    <definedName name="__JAZ33" localSheetId="13">#REF!</definedName>
    <definedName name="__JAZ33" localSheetId="15">#REF!</definedName>
    <definedName name="__JAZ33" localSheetId="17">#REF!</definedName>
    <definedName name="__JAZ33" localSheetId="31">#REF!</definedName>
    <definedName name="__JAZ33" localSheetId="33">#REF!</definedName>
    <definedName name="__JAZ33" localSheetId="35">#REF!</definedName>
    <definedName name="__JAZ33" localSheetId="37">#REF!</definedName>
    <definedName name="__JAZ33" localSheetId="0">#REF!</definedName>
    <definedName name="__JAZ33" localSheetId="24">#REF!</definedName>
    <definedName name="__JAZ33">#REF!</definedName>
    <definedName name="__JUL95" localSheetId="2">#REF!</definedName>
    <definedName name="__JUL95" localSheetId="3">#REF!</definedName>
    <definedName name="__JUL95" localSheetId="19">#REF!</definedName>
    <definedName name="__JUL95" localSheetId="5">#REF!</definedName>
    <definedName name="__JUL95" localSheetId="7">#REF!</definedName>
    <definedName name="__JUL95" localSheetId="9">#REF!</definedName>
    <definedName name="__JUL95" localSheetId="11">#REF!</definedName>
    <definedName name="__JUL95" localSheetId="13">#REF!</definedName>
    <definedName name="__JUL95" localSheetId="15">#REF!</definedName>
    <definedName name="__JUL95" localSheetId="17">#REF!</definedName>
    <definedName name="__JUL95" localSheetId="31">#REF!</definedName>
    <definedName name="__JUL95" localSheetId="33">#REF!</definedName>
    <definedName name="__JUL95" localSheetId="35">#REF!</definedName>
    <definedName name="__JUL95" localSheetId="37">#REF!</definedName>
    <definedName name="__JUL95" localSheetId="0">#REF!</definedName>
    <definedName name="__JUL95" localSheetId="24">#REF!</definedName>
    <definedName name="__JUL95">#REF!</definedName>
    <definedName name="__JUL96" localSheetId="2">#REF!</definedName>
    <definedName name="__JUL96" localSheetId="3">#REF!</definedName>
    <definedName name="__JUL96" localSheetId="19">#REF!</definedName>
    <definedName name="__JUL96" localSheetId="5">#REF!</definedName>
    <definedName name="__JUL96" localSheetId="7">#REF!</definedName>
    <definedName name="__JUL96" localSheetId="9">#REF!</definedName>
    <definedName name="__JUL96" localSheetId="11">#REF!</definedName>
    <definedName name="__JUL96" localSheetId="13">#REF!</definedName>
    <definedName name="__JUL96" localSheetId="15">#REF!</definedName>
    <definedName name="__JUL96" localSheetId="17">#REF!</definedName>
    <definedName name="__JUL96" localSheetId="31">#REF!</definedName>
    <definedName name="__JUL96" localSheetId="33">#REF!</definedName>
    <definedName name="__JUL96" localSheetId="35">#REF!</definedName>
    <definedName name="__JUL96" localSheetId="37">#REF!</definedName>
    <definedName name="__JUL96" localSheetId="0">#REF!</definedName>
    <definedName name="__JUL96" localSheetId="24">#REF!</definedName>
    <definedName name="__JUL96">#REF!</definedName>
    <definedName name="__JUL97" localSheetId="2">#REF!</definedName>
    <definedName name="__JUL97" localSheetId="3">#REF!</definedName>
    <definedName name="__JUL97" localSheetId="19">#REF!</definedName>
    <definedName name="__JUL97" localSheetId="5">#REF!</definedName>
    <definedName name="__JUL97" localSheetId="7">#REF!</definedName>
    <definedName name="__JUL97" localSheetId="9">#REF!</definedName>
    <definedName name="__JUL97" localSheetId="11">#REF!</definedName>
    <definedName name="__JUL97" localSheetId="13">#REF!</definedName>
    <definedName name="__JUL97" localSheetId="15">#REF!</definedName>
    <definedName name="__JUL97" localSheetId="17">#REF!</definedName>
    <definedName name="__JUL97" localSheetId="31">#REF!</definedName>
    <definedName name="__JUL97" localSheetId="33">#REF!</definedName>
    <definedName name="__JUL97" localSheetId="35">#REF!</definedName>
    <definedName name="__JUL97" localSheetId="37">#REF!</definedName>
    <definedName name="__JUL97" localSheetId="0">#REF!</definedName>
    <definedName name="__JUL97" localSheetId="24">#REF!</definedName>
    <definedName name="__JUL97">#REF!</definedName>
    <definedName name="__JUL98" localSheetId="2">#REF!</definedName>
    <definedName name="__JUL98" localSheetId="3">#REF!</definedName>
    <definedName name="__JUL98" localSheetId="19">#REF!</definedName>
    <definedName name="__JUL98" localSheetId="5">#REF!</definedName>
    <definedName name="__JUL98" localSheetId="7">#REF!</definedName>
    <definedName name="__JUL98" localSheetId="9">#REF!</definedName>
    <definedName name="__JUL98" localSheetId="11">#REF!</definedName>
    <definedName name="__JUL98" localSheetId="13">#REF!</definedName>
    <definedName name="__JUL98" localSheetId="15">#REF!</definedName>
    <definedName name="__JUL98" localSheetId="17">#REF!</definedName>
    <definedName name="__JUL98" localSheetId="31">#REF!</definedName>
    <definedName name="__JUL98" localSheetId="33">#REF!</definedName>
    <definedName name="__JUL98" localSheetId="35">#REF!</definedName>
    <definedName name="__JUL98" localSheetId="37">#REF!</definedName>
    <definedName name="__JUL98" localSheetId="0">#REF!</definedName>
    <definedName name="__JUL98" localSheetId="24">#REF!</definedName>
    <definedName name="__JUL98">#REF!</definedName>
    <definedName name="__JUL99" localSheetId="2">#REF!</definedName>
    <definedName name="__JUL99" localSheetId="3">#REF!</definedName>
    <definedName name="__JUL99" localSheetId="19">#REF!</definedName>
    <definedName name="__JUL99" localSheetId="5">#REF!</definedName>
    <definedName name="__JUL99" localSheetId="7">#REF!</definedName>
    <definedName name="__JUL99" localSheetId="9">#REF!</definedName>
    <definedName name="__JUL99" localSheetId="11">#REF!</definedName>
    <definedName name="__JUL99" localSheetId="13">#REF!</definedName>
    <definedName name="__JUL99" localSheetId="15">#REF!</definedName>
    <definedName name="__JUL99" localSheetId="17">#REF!</definedName>
    <definedName name="__JUL99" localSheetId="31">#REF!</definedName>
    <definedName name="__JUL99" localSheetId="33">#REF!</definedName>
    <definedName name="__JUL99" localSheetId="35">#REF!</definedName>
    <definedName name="__JUL99" localSheetId="37">#REF!</definedName>
    <definedName name="__JUL99" localSheetId="0">#REF!</definedName>
    <definedName name="__JUL99" localSheetId="24">#REF!</definedName>
    <definedName name="__JUL99">#REF!</definedName>
    <definedName name="__JUN95" localSheetId="2">#REF!</definedName>
    <definedName name="__JUN95" localSheetId="3">#REF!</definedName>
    <definedName name="__JUN95" localSheetId="19">#REF!</definedName>
    <definedName name="__JUN95" localSheetId="5">#REF!</definedName>
    <definedName name="__JUN95" localSheetId="7">#REF!</definedName>
    <definedName name="__JUN95" localSheetId="9">#REF!</definedName>
    <definedName name="__JUN95" localSheetId="11">#REF!</definedName>
    <definedName name="__JUN95" localSheetId="13">#REF!</definedName>
    <definedName name="__JUN95" localSheetId="15">#REF!</definedName>
    <definedName name="__JUN95" localSheetId="17">#REF!</definedName>
    <definedName name="__JUN95" localSheetId="31">#REF!</definedName>
    <definedName name="__JUN95" localSheetId="33">#REF!</definedName>
    <definedName name="__JUN95" localSheetId="35">#REF!</definedName>
    <definedName name="__JUN95" localSheetId="37">#REF!</definedName>
    <definedName name="__JUN95" localSheetId="0">#REF!</definedName>
    <definedName name="__JUN95" localSheetId="24">#REF!</definedName>
    <definedName name="__JUN95">#REF!</definedName>
    <definedName name="__JUN96" localSheetId="2">#REF!</definedName>
    <definedName name="__JUN96" localSheetId="3">#REF!</definedName>
    <definedName name="__JUN96" localSheetId="19">#REF!</definedName>
    <definedName name="__JUN96" localSheetId="5">#REF!</definedName>
    <definedName name="__JUN96" localSheetId="7">#REF!</definedName>
    <definedName name="__JUN96" localSheetId="9">#REF!</definedName>
    <definedName name="__JUN96" localSheetId="11">#REF!</definedName>
    <definedName name="__JUN96" localSheetId="13">#REF!</definedName>
    <definedName name="__JUN96" localSheetId="15">#REF!</definedName>
    <definedName name="__JUN96" localSheetId="17">#REF!</definedName>
    <definedName name="__JUN96" localSheetId="31">#REF!</definedName>
    <definedName name="__JUN96" localSheetId="33">#REF!</definedName>
    <definedName name="__JUN96" localSheetId="35">#REF!</definedName>
    <definedName name="__JUN96" localSheetId="37">#REF!</definedName>
    <definedName name="__JUN96" localSheetId="0">#REF!</definedName>
    <definedName name="__JUN96" localSheetId="24">#REF!</definedName>
    <definedName name="__JUN96">#REF!</definedName>
    <definedName name="__JUN97" localSheetId="2">#REF!</definedName>
    <definedName name="__JUN97" localSheetId="3">#REF!</definedName>
    <definedName name="__JUN97" localSheetId="19">#REF!</definedName>
    <definedName name="__JUN97" localSheetId="5">#REF!</definedName>
    <definedName name="__JUN97" localSheetId="7">#REF!</definedName>
    <definedName name="__JUN97" localSheetId="9">#REF!</definedName>
    <definedName name="__JUN97" localSheetId="11">#REF!</definedName>
    <definedName name="__JUN97" localSheetId="13">#REF!</definedName>
    <definedName name="__JUN97" localSheetId="15">#REF!</definedName>
    <definedName name="__JUN97" localSheetId="17">#REF!</definedName>
    <definedName name="__JUN97" localSheetId="31">#REF!</definedName>
    <definedName name="__JUN97" localSheetId="33">#REF!</definedName>
    <definedName name="__JUN97" localSheetId="35">#REF!</definedName>
    <definedName name="__JUN97" localSheetId="37">#REF!</definedName>
    <definedName name="__JUN97" localSheetId="0">#REF!</definedName>
    <definedName name="__JUN97" localSheetId="24">#REF!</definedName>
    <definedName name="__JUN97">#REF!</definedName>
    <definedName name="__JUN98" localSheetId="2">#REF!</definedName>
    <definedName name="__JUN98" localSheetId="3">#REF!</definedName>
    <definedName name="__JUN98" localSheetId="19">#REF!</definedName>
    <definedName name="__JUN98" localSheetId="5">#REF!</definedName>
    <definedName name="__JUN98" localSheetId="7">#REF!</definedName>
    <definedName name="__JUN98" localSheetId="9">#REF!</definedName>
    <definedName name="__JUN98" localSheetId="11">#REF!</definedName>
    <definedName name="__JUN98" localSheetId="13">#REF!</definedName>
    <definedName name="__JUN98" localSheetId="15">#REF!</definedName>
    <definedName name="__JUN98" localSheetId="17">#REF!</definedName>
    <definedName name="__JUN98" localSheetId="31">#REF!</definedName>
    <definedName name="__JUN98" localSheetId="33">#REF!</definedName>
    <definedName name="__JUN98" localSheetId="35">#REF!</definedName>
    <definedName name="__JUN98" localSheetId="37">#REF!</definedName>
    <definedName name="__JUN98" localSheetId="0">#REF!</definedName>
    <definedName name="__JUN98" localSheetId="24">#REF!</definedName>
    <definedName name="__JUN98">#REF!</definedName>
    <definedName name="__JUN99" localSheetId="2">#REF!</definedName>
    <definedName name="__JUN99" localSheetId="3">#REF!</definedName>
    <definedName name="__JUN99" localSheetId="19">#REF!</definedName>
    <definedName name="__JUN99" localSheetId="5">#REF!</definedName>
    <definedName name="__JUN99" localSheetId="7">#REF!</definedName>
    <definedName name="__JUN99" localSheetId="9">#REF!</definedName>
    <definedName name="__JUN99" localSheetId="11">#REF!</definedName>
    <definedName name="__JUN99" localSheetId="13">#REF!</definedName>
    <definedName name="__JUN99" localSheetId="15">#REF!</definedName>
    <definedName name="__JUN99" localSheetId="17">#REF!</definedName>
    <definedName name="__JUN99" localSheetId="31">#REF!</definedName>
    <definedName name="__JUN99" localSheetId="33">#REF!</definedName>
    <definedName name="__JUN99" localSheetId="35">#REF!</definedName>
    <definedName name="__JUN99" localSheetId="37">#REF!</definedName>
    <definedName name="__JUN99" localSheetId="0">#REF!</definedName>
    <definedName name="__JUN99" localSheetId="24">#REF!</definedName>
    <definedName name="__JUN99">#REF!</definedName>
    <definedName name="__KM406407" localSheetId="31">#REF!</definedName>
    <definedName name="__KM406407" localSheetId="33">#REF!</definedName>
    <definedName name="__KM406407" localSheetId="35">#REF!</definedName>
    <definedName name="__KM406407" localSheetId="37">#REF!</definedName>
    <definedName name="__KM406407">#REF!</definedName>
    <definedName name="__LAG2">[18]SERVIÇOS!$G$26</definedName>
    <definedName name="__ma818">'[28]Banco de Dados'!$F$819</definedName>
    <definedName name="__MAI95" localSheetId="2">#REF!</definedName>
    <definedName name="__MAI95" localSheetId="3">#REF!</definedName>
    <definedName name="__MAI95" localSheetId="19">#REF!</definedName>
    <definedName name="__MAI95" localSheetId="5">#REF!</definedName>
    <definedName name="__MAI95" localSheetId="7">#REF!</definedName>
    <definedName name="__MAI95" localSheetId="9">#REF!</definedName>
    <definedName name="__MAI95" localSheetId="11">#REF!</definedName>
    <definedName name="__MAI95" localSheetId="13">#REF!</definedName>
    <definedName name="__MAI95" localSheetId="15">#REF!</definedName>
    <definedName name="__MAI95" localSheetId="17">#REF!</definedName>
    <definedName name="__MAI95" localSheetId="31">#REF!</definedName>
    <definedName name="__MAI95" localSheetId="33">#REF!</definedName>
    <definedName name="__MAI95" localSheetId="35">#REF!</definedName>
    <definedName name="__MAI95" localSheetId="37">#REF!</definedName>
    <definedName name="__MAI95" localSheetId="0">#REF!</definedName>
    <definedName name="__MAI95" localSheetId="24">#REF!</definedName>
    <definedName name="__MAI95">#REF!</definedName>
    <definedName name="__MAI96" localSheetId="2">#REF!</definedName>
    <definedName name="__MAI96" localSheetId="3">#REF!</definedName>
    <definedName name="__MAI96" localSheetId="19">#REF!</definedName>
    <definedName name="__MAI96" localSheetId="5">#REF!</definedName>
    <definedName name="__MAI96" localSheetId="7">#REF!</definedName>
    <definedName name="__MAI96" localSheetId="9">#REF!</definedName>
    <definedName name="__MAI96" localSheetId="11">#REF!</definedName>
    <definedName name="__MAI96" localSheetId="13">#REF!</definedName>
    <definedName name="__MAI96" localSheetId="15">#REF!</definedName>
    <definedName name="__MAI96" localSheetId="17">#REF!</definedName>
    <definedName name="__MAI96" localSheetId="31">#REF!</definedName>
    <definedName name="__MAI96" localSheetId="33">#REF!</definedName>
    <definedName name="__MAI96" localSheetId="35">#REF!</definedName>
    <definedName name="__MAI96" localSheetId="37">#REF!</definedName>
    <definedName name="__MAI96" localSheetId="0">#REF!</definedName>
    <definedName name="__MAI96" localSheetId="24">#REF!</definedName>
    <definedName name="__MAI96">#REF!</definedName>
    <definedName name="__MAI97" localSheetId="2">#REF!</definedName>
    <definedName name="__MAI97" localSheetId="3">#REF!</definedName>
    <definedName name="__MAI97" localSheetId="19">#REF!</definedName>
    <definedName name="__MAI97" localSheetId="5">#REF!</definedName>
    <definedName name="__MAI97" localSheetId="7">#REF!</definedName>
    <definedName name="__MAI97" localSheetId="9">#REF!</definedName>
    <definedName name="__MAI97" localSheetId="11">#REF!</definedName>
    <definedName name="__MAI97" localSheetId="13">#REF!</definedName>
    <definedName name="__MAI97" localSheetId="15">#REF!</definedName>
    <definedName name="__MAI97" localSheetId="17">#REF!</definedName>
    <definedName name="__MAI97" localSheetId="31">#REF!</definedName>
    <definedName name="__MAI97" localSheetId="33">#REF!</definedName>
    <definedName name="__MAI97" localSheetId="35">#REF!</definedName>
    <definedName name="__MAI97" localSheetId="37">#REF!</definedName>
    <definedName name="__MAI97" localSheetId="0">#REF!</definedName>
    <definedName name="__MAI97" localSheetId="24">#REF!</definedName>
    <definedName name="__MAI97">#REF!</definedName>
    <definedName name="__MAI98" localSheetId="2">#REF!</definedName>
    <definedName name="__MAI98" localSheetId="3">#REF!</definedName>
    <definedName name="__MAI98" localSheetId="19">#REF!</definedName>
    <definedName name="__MAI98" localSheetId="5">#REF!</definedName>
    <definedName name="__MAI98" localSheetId="7">#REF!</definedName>
    <definedName name="__MAI98" localSheetId="9">#REF!</definedName>
    <definedName name="__MAI98" localSheetId="11">#REF!</definedName>
    <definedName name="__MAI98" localSheetId="13">#REF!</definedName>
    <definedName name="__MAI98" localSheetId="15">#REF!</definedName>
    <definedName name="__MAI98" localSheetId="17">#REF!</definedName>
    <definedName name="__MAI98" localSheetId="31">#REF!</definedName>
    <definedName name="__MAI98" localSheetId="33">#REF!</definedName>
    <definedName name="__MAI98" localSheetId="35">#REF!</definedName>
    <definedName name="__MAI98" localSheetId="37">#REF!</definedName>
    <definedName name="__MAI98" localSheetId="0">#REF!</definedName>
    <definedName name="__MAI98" localSheetId="24">#REF!</definedName>
    <definedName name="__MAI98">#REF!</definedName>
    <definedName name="__MAI99" localSheetId="2">#REF!</definedName>
    <definedName name="__MAI99" localSheetId="3">#REF!</definedName>
    <definedName name="__MAI99" localSheetId="19">#REF!</definedName>
    <definedName name="__MAI99" localSheetId="5">#REF!</definedName>
    <definedName name="__MAI99" localSheetId="7">#REF!</definedName>
    <definedName name="__MAI99" localSheetId="9">#REF!</definedName>
    <definedName name="__MAI99" localSheetId="11">#REF!</definedName>
    <definedName name="__MAI99" localSheetId="13">#REF!</definedName>
    <definedName name="__MAI99" localSheetId="15">#REF!</definedName>
    <definedName name="__MAI99" localSheetId="17">#REF!</definedName>
    <definedName name="__MAI99" localSheetId="31">#REF!</definedName>
    <definedName name="__MAI99" localSheetId="33">#REF!</definedName>
    <definedName name="__MAI99" localSheetId="35">#REF!</definedName>
    <definedName name="__MAI99" localSheetId="37">#REF!</definedName>
    <definedName name="__MAI99" localSheetId="0">#REF!</definedName>
    <definedName name="__MAI99" localSheetId="24">#REF!</definedName>
    <definedName name="__MAI99">#REF!</definedName>
    <definedName name="__MAR95" localSheetId="2">#REF!</definedName>
    <definedName name="__MAR95" localSheetId="3">#REF!</definedName>
    <definedName name="__MAR95" localSheetId="19">#REF!</definedName>
    <definedName name="__MAR95" localSheetId="5">#REF!</definedName>
    <definedName name="__MAR95" localSheetId="7">#REF!</definedName>
    <definedName name="__MAR95" localSheetId="9">#REF!</definedName>
    <definedName name="__MAR95" localSheetId="11">#REF!</definedName>
    <definedName name="__MAR95" localSheetId="13">#REF!</definedName>
    <definedName name="__MAR95" localSheetId="15">#REF!</definedName>
    <definedName name="__MAR95" localSheetId="17">#REF!</definedName>
    <definedName name="__MAR95" localSheetId="31">#REF!</definedName>
    <definedName name="__MAR95" localSheetId="33">#REF!</definedName>
    <definedName name="__MAR95" localSheetId="35">#REF!</definedName>
    <definedName name="__MAR95" localSheetId="37">#REF!</definedName>
    <definedName name="__MAR95" localSheetId="0">#REF!</definedName>
    <definedName name="__MAR95" localSheetId="24">#REF!</definedName>
    <definedName name="__MAR95">#REF!</definedName>
    <definedName name="__MAR96" localSheetId="2">#REF!</definedName>
    <definedName name="__MAR96" localSheetId="3">#REF!</definedName>
    <definedName name="__MAR96" localSheetId="19">#REF!</definedName>
    <definedName name="__MAR96" localSheetId="5">#REF!</definedName>
    <definedName name="__MAR96" localSheetId="7">#REF!</definedName>
    <definedName name="__MAR96" localSheetId="9">#REF!</definedName>
    <definedName name="__MAR96" localSheetId="11">#REF!</definedName>
    <definedName name="__MAR96" localSheetId="13">#REF!</definedName>
    <definedName name="__MAR96" localSheetId="15">#REF!</definedName>
    <definedName name="__MAR96" localSheetId="17">#REF!</definedName>
    <definedName name="__MAR96" localSheetId="31">#REF!</definedName>
    <definedName name="__MAR96" localSheetId="33">#REF!</definedName>
    <definedName name="__MAR96" localSheetId="35">#REF!</definedName>
    <definedName name="__MAR96" localSheetId="37">#REF!</definedName>
    <definedName name="__MAR96" localSheetId="0">#REF!</definedName>
    <definedName name="__MAR96" localSheetId="24">#REF!</definedName>
    <definedName name="__MAR96">#REF!</definedName>
    <definedName name="__MAR97" localSheetId="2">#REF!</definedName>
    <definedName name="__MAR97" localSheetId="3">#REF!</definedName>
    <definedName name="__MAR97" localSheetId="19">#REF!</definedName>
    <definedName name="__MAR97" localSheetId="5">#REF!</definedName>
    <definedName name="__MAR97" localSheetId="7">#REF!</definedName>
    <definedName name="__MAR97" localSheetId="9">#REF!</definedName>
    <definedName name="__MAR97" localSheetId="11">#REF!</definedName>
    <definedName name="__MAR97" localSheetId="13">#REF!</definedName>
    <definedName name="__MAR97" localSheetId="15">#REF!</definedName>
    <definedName name="__MAR97" localSheetId="17">#REF!</definedName>
    <definedName name="__MAR97" localSheetId="31">#REF!</definedName>
    <definedName name="__MAR97" localSheetId="33">#REF!</definedName>
    <definedName name="__MAR97" localSheetId="35">#REF!</definedName>
    <definedName name="__MAR97" localSheetId="37">#REF!</definedName>
    <definedName name="__MAR97" localSheetId="0">#REF!</definedName>
    <definedName name="__MAR97" localSheetId="24">#REF!</definedName>
    <definedName name="__MAR97">#REF!</definedName>
    <definedName name="__MAR98" localSheetId="2">#REF!</definedName>
    <definedName name="__MAR98" localSheetId="3">#REF!</definedName>
    <definedName name="__MAR98" localSheetId="19">#REF!</definedName>
    <definedName name="__MAR98" localSheetId="5">#REF!</definedName>
    <definedName name="__MAR98" localSheetId="7">#REF!</definedName>
    <definedName name="__MAR98" localSheetId="9">#REF!</definedName>
    <definedName name="__MAR98" localSheetId="11">#REF!</definedName>
    <definedName name="__MAR98" localSheetId="13">#REF!</definedName>
    <definedName name="__MAR98" localSheetId="15">#REF!</definedName>
    <definedName name="__MAR98" localSheetId="17">#REF!</definedName>
    <definedName name="__MAR98" localSheetId="31">#REF!</definedName>
    <definedName name="__MAR98" localSheetId="33">#REF!</definedName>
    <definedName name="__MAR98" localSheetId="35">#REF!</definedName>
    <definedName name="__MAR98" localSheetId="37">#REF!</definedName>
    <definedName name="__MAR98" localSheetId="0">#REF!</definedName>
    <definedName name="__MAR98" localSheetId="24">#REF!</definedName>
    <definedName name="__MAR98">#REF!</definedName>
    <definedName name="__MAR99" localSheetId="2">#REF!</definedName>
    <definedName name="__MAR99" localSheetId="3">#REF!</definedName>
    <definedName name="__MAR99" localSheetId="19">#REF!</definedName>
    <definedName name="__MAR99" localSheetId="5">#REF!</definedName>
    <definedName name="__MAR99" localSheetId="7">#REF!</definedName>
    <definedName name="__MAR99" localSheetId="9">#REF!</definedName>
    <definedName name="__MAR99" localSheetId="11">#REF!</definedName>
    <definedName name="__MAR99" localSheetId="13">#REF!</definedName>
    <definedName name="__MAR99" localSheetId="15">#REF!</definedName>
    <definedName name="__MAR99" localSheetId="17">#REF!</definedName>
    <definedName name="__MAR99" localSheetId="31">#REF!</definedName>
    <definedName name="__MAR99" localSheetId="33">#REF!</definedName>
    <definedName name="__MAR99" localSheetId="35">#REF!</definedName>
    <definedName name="__MAR99" localSheetId="37">#REF!</definedName>
    <definedName name="__MAR99" localSheetId="0">#REF!</definedName>
    <definedName name="__MAR99" localSheetId="24">#REF!</definedName>
    <definedName name="__MAR99">#REF!</definedName>
    <definedName name="__mem2" localSheetId="31">#REF!</definedName>
    <definedName name="__mem2" localSheetId="33">#REF!</definedName>
    <definedName name="__mem2" localSheetId="35">#REF!</definedName>
    <definedName name="__mem2" localSheetId="37">#REF!</definedName>
    <definedName name="__mem2">#REF!</definedName>
    <definedName name="__MO2">'[29]Desmat 0,15'!$H$30</definedName>
    <definedName name="__NOV94" localSheetId="2">#REF!</definedName>
    <definedName name="__NOV94" localSheetId="3">#REF!</definedName>
    <definedName name="__NOV94" localSheetId="19">#REF!</definedName>
    <definedName name="__NOV94" localSheetId="5">#REF!</definedName>
    <definedName name="__NOV94" localSheetId="7">#REF!</definedName>
    <definedName name="__NOV94" localSheetId="9">#REF!</definedName>
    <definedName name="__NOV94" localSheetId="11">#REF!</definedName>
    <definedName name="__NOV94" localSheetId="13">#REF!</definedName>
    <definedName name="__NOV94" localSheetId="15">#REF!</definedName>
    <definedName name="__NOV94" localSheetId="17">#REF!</definedName>
    <definedName name="__NOV94" localSheetId="31">#REF!</definedName>
    <definedName name="__NOV94" localSheetId="33">#REF!</definedName>
    <definedName name="__NOV94" localSheetId="35">#REF!</definedName>
    <definedName name="__NOV94" localSheetId="37">#REF!</definedName>
    <definedName name="__NOV94" localSheetId="0">#REF!</definedName>
    <definedName name="__NOV94" localSheetId="24">#REF!</definedName>
    <definedName name="__NOV94">#REF!</definedName>
    <definedName name="__NOV95" localSheetId="2">#REF!</definedName>
    <definedName name="__NOV95" localSheetId="3">#REF!</definedName>
    <definedName name="__NOV95" localSheetId="19">#REF!</definedName>
    <definedName name="__NOV95" localSheetId="5">#REF!</definedName>
    <definedName name="__NOV95" localSheetId="7">#REF!</definedName>
    <definedName name="__NOV95" localSheetId="9">#REF!</definedName>
    <definedName name="__NOV95" localSheetId="11">#REF!</definedName>
    <definedName name="__NOV95" localSheetId="13">#REF!</definedName>
    <definedName name="__NOV95" localSheetId="15">#REF!</definedName>
    <definedName name="__NOV95" localSheetId="17">#REF!</definedName>
    <definedName name="__NOV95" localSheetId="31">#REF!</definedName>
    <definedName name="__NOV95" localSheetId="33">#REF!</definedName>
    <definedName name="__NOV95" localSheetId="35">#REF!</definedName>
    <definedName name="__NOV95" localSheetId="37">#REF!</definedName>
    <definedName name="__NOV95" localSheetId="0">#REF!</definedName>
    <definedName name="__NOV95" localSheetId="24">#REF!</definedName>
    <definedName name="__NOV95">#REF!</definedName>
    <definedName name="__NOV96" localSheetId="2">#REF!</definedName>
    <definedName name="__NOV96" localSheetId="3">#REF!</definedName>
    <definedName name="__NOV96" localSheetId="19">#REF!</definedName>
    <definedName name="__NOV96" localSheetId="5">#REF!</definedName>
    <definedName name="__NOV96" localSheetId="7">#REF!</definedName>
    <definedName name="__NOV96" localSheetId="9">#REF!</definedName>
    <definedName name="__NOV96" localSheetId="11">#REF!</definedName>
    <definedName name="__NOV96" localSheetId="13">#REF!</definedName>
    <definedName name="__NOV96" localSheetId="15">#REF!</definedName>
    <definedName name="__NOV96" localSheetId="17">#REF!</definedName>
    <definedName name="__NOV96" localSheetId="31">#REF!</definedName>
    <definedName name="__NOV96" localSheetId="33">#REF!</definedName>
    <definedName name="__NOV96" localSheetId="35">#REF!</definedName>
    <definedName name="__NOV96" localSheetId="37">#REF!</definedName>
    <definedName name="__NOV96" localSheetId="0">#REF!</definedName>
    <definedName name="__NOV96" localSheetId="24">#REF!</definedName>
    <definedName name="__NOV96">#REF!</definedName>
    <definedName name="__NOV97" localSheetId="2">#REF!</definedName>
    <definedName name="__NOV97" localSheetId="3">#REF!</definedName>
    <definedName name="__NOV97" localSheetId="19">#REF!</definedName>
    <definedName name="__NOV97" localSheetId="5">#REF!</definedName>
    <definedName name="__NOV97" localSheetId="7">#REF!</definedName>
    <definedName name="__NOV97" localSheetId="9">#REF!</definedName>
    <definedName name="__NOV97" localSheetId="11">#REF!</definedName>
    <definedName name="__NOV97" localSheetId="13">#REF!</definedName>
    <definedName name="__NOV97" localSheetId="15">#REF!</definedName>
    <definedName name="__NOV97" localSheetId="17">#REF!</definedName>
    <definedName name="__NOV97" localSheetId="31">#REF!</definedName>
    <definedName name="__NOV97" localSheetId="33">#REF!</definedName>
    <definedName name="__NOV97" localSheetId="35">#REF!</definedName>
    <definedName name="__NOV97" localSheetId="37">#REF!</definedName>
    <definedName name="__NOV97" localSheetId="0">#REF!</definedName>
    <definedName name="__NOV97" localSheetId="24">#REF!</definedName>
    <definedName name="__NOV97">#REF!</definedName>
    <definedName name="__NOV98" localSheetId="2">#REF!</definedName>
    <definedName name="__NOV98" localSheetId="3">#REF!</definedName>
    <definedName name="__NOV98" localSheetId="19">#REF!</definedName>
    <definedName name="__NOV98" localSheetId="5">#REF!</definedName>
    <definedName name="__NOV98" localSheetId="7">#REF!</definedName>
    <definedName name="__NOV98" localSheetId="9">#REF!</definedName>
    <definedName name="__NOV98" localSheetId="11">#REF!</definedName>
    <definedName name="__NOV98" localSheetId="13">#REF!</definedName>
    <definedName name="__NOV98" localSheetId="15">#REF!</definedName>
    <definedName name="__NOV98" localSheetId="17">#REF!</definedName>
    <definedName name="__NOV98" localSheetId="31">#REF!</definedName>
    <definedName name="__NOV98" localSheetId="33">#REF!</definedName>
    <definedName name="__NOV98" localSheetId="35">#REF!</definedName>
    <definedName name="__NOV98" localSheetId="37">#REF!</definedName>
    <definedName name="__NOV98" localSheetId="0">#REF!</definedName>
    <definedName name="__NOV98" localSheetId="24">#REF!</definedName>
    <definedName name="__NOV98">#REF!</definedName>
    <definedName name="__NOV99" localSheetId="2">#REF!</definedName>
    <definedName name="__NOV99" localSheetId="3">#REF!</definedName>
    <definedName name="__NOV99" localSheetId="19">#REF!</definedName>
    <definedName name="__NOV99" localSheetId="5">#REF!</definedName>
    <definedName name="__NOV99" localSheetId="7">#REF!</definedName>
    <definedName name="__NOV99" localSheetId="9">#REF!</definedName>
    <definedName name="__NOV99" localSheetId="11">#REF!</definedName>
    <definedName name="__NOV99" localSheetId="13">#REF!</definedName>
    <definedName name="__NOV99" localSheetId="15">#REF!</definedName>
    <definedName name="__NOV99" localSheetId="17">#REF!</definedName>
    <definedName name="__NOV99" localSheetId="31">#REF!</definedName>
    <definedName name="__NOV99" localSheetId="33">#REF!</definedName>
    <definedName name="__NOV99" localSheetId="35">#REF!</definedName>
    <definedName name="__NOV99" localSheetId="37">#REF!</definedName>
    <definedName name="__NOV99" localSheetId="0">#REF!</definedName>
    <definedName name="__NOV99" localSheetId="24">#REF!</definedName>
    <definedName name="__NOV99">#REF!</definedName>
    <definedName name="__oac2" localSheetId="31">#REF!</definedName>
    <definedName name="__oac2" localSheetId="33">#REF!</definedName>
    <definedName name="__oac2" localSheetId="35">#REF!</definedName>
    <definedName name="__oac2" localSheetId="37">#REF!</definedName>
    <definedName name="__oac2">#REF!</definedName>
    <definedName name="__OUT94" localSheetId="2">#REF!</definedName>
    <definedName name="__OUT94" localSheetId="3">#REF!</definedName>
    <definedName name="__OUT94" localSheetId="19">#REF!</definedName>
    <definedName name="__OUT94" localSheetId="5">#REF!</definedName>
    <definedName name="__OUT94" localSheetId="7">#REF!</definedName>
    <definedName name="__OUT94" localSheetId="9">#REF!</definedName>
    <definedName name="__OUT94" localSheetId="11">#REF!</definedName>
    <definedName name="__OUT94" localSheetId="13">#REF!</definedName>
    <definedName name="__OUT94" localSheetId="15">#REF!</definedName>
    <definedName name="__OUT94" localSheetId="17">#REF!</definedName>
    <definedName name="__OUT94" localSheetId="31">#REF!</definedName>
    <definedName name="__OUT94" localSheetId="33">#REF!</definedName>
    <definedName name="__OUT94" localSheetId="35">#REF!</definedName>
    <definedName name="__OUT94" localSheetId="37">#REF!</definedName>
    <definedName name="__OUT94" localSheetId="0">#REF!</definedName>
    <definedName name="__OUT94" localSheetId="24">#REF!</definedName>
    <definedName name="__OUT94">#REF!</definedName>
    <definedName name="__OUT95" localSheetId="2">#REF!</definedName>
    <definedName name="__OUT95" localSheetId="3">#REF!</definedName>
    <definedName name="__OUT95" localSheetId="19">#REF!</definedName>
    <definedName name="__OUT95" localSheetId="5">#REF!</definedName>
    <definedName name="__OUT95" localSheetId="7">#REF!</definedName>
    <definedName name="__OUT95" localSheetId="9">#REF!</definedName>
    <definedName name="__OUT95" localSheetId="11">#REF!</definedName>
    <definedName name="__OUT95" localSheetId="13">#REF!</definedName>
    <definedName name="__OUT95" localSheetId="15">#REF!</definedName>
    <definedName name="__OUT95" localSheetId="17">#REF!</definedName>
    <definedName name="__OUT95" localSheetId="31">#REF!</definedName>
    <definedName name="__OUT95" localSheetId="33">#REF!</definedName>
    <definedName name="__OUT95" localSheetId="35">#REF!</definedName>
    <definedName name="__OUT95" localSheetId="37">#REF!</definedName>
    <definedName name="__OUT95" localSheetId="0">#REF!</definedName>
    <definedName name="__OUT95" localSheetId="24">#REF!</definedName>
    <definedName name="__OUT95">#REF!</definedName>
    <definedName name="__OUT96" localSheetId="2">#REF!</definedName>
    <definedName name="__OUT96" localSheetId="3">#REF!</definedName>
    <definedName name="__OUT96" localSheetId="19">#REF!</definedName>
    <definedName name="__OUT96" localSheetId="5">#REF!</definedName>
    <definedName name="__OUT96" localSheetId="7">#REF!</definedName>
    <definedName name="__OUT96" localSheetId="9">#REF!</definedName>
    <definedName name="__OUT96" localSheetId="11">#REF!</definedName>
    <definedName name="__OUT96" localSheetId="13">#REF!</definedName>
    <definedName name="__OUT96" localSheetId="15">#REF!</definedName>
    <definedName name="__OUT96" localSheetId="17">#REF!</definedName>
    <definedName name="__OUT96" localSheetId="31">#REF!</definedName>
    <definedName name="__OUT96" localSheetId="33">#REF!</definedName>
    <definedName name="__OUT96" localSheetId="35">#REF!</definedName>
    <definedName name="__OUT96" localSheetId="37">#REF!</definedName>
    <definedName name="__OUT96" localSheetId="0">#REF!</definedName>
    <definedName name="__OUT96" localSheetId="24">#REF!</definedName>
    <definedName name="__OUT96">#REF!</definedName>
    <definedName name="__OUT97" localSheetId="2">#REF!</definedName>
    <definedName name="__OUT97" localSheetId="3">#REF!</definedName>
    <definedName name="__OUT97" localSheetId="19">#REF!</definedName>
    <definedName name="__OUT97" localSheetId="5">#REF!</definedName>
    <definedName name="__OUT97" localSheetId="7">#REF!</definedName>
    <definedName name="__OUT97" localSheetId="9">#REF!</definedName>
    <definedName name="__OUT97" localSheetId="11">#REF!</definedName>
    <definedName name="__OUT97" localSheetId="13">#REF!</definedName>
    <definedName name="__OUT97" localSheetId="15">#REF!</definedName>
    <definedName name="__OUT97" localSheetId="17">#REF!</definedName>
    <definedName name="__OUT97" localSheetId="31">#REF!</definedName>
    <definedName name="__OUT97" localSheetId="33">#REF!</definedName>
    <definedName name="__OUT97" localSheetId="35">#REF!</definedName>
    <definedName name="__OUT97" localSheetId="37">#REF!</definedName>
    <definedName name="__OUT97" localSheetId="0">#REF!</definedName>
    <definedName name="__OUT97" localSheetId="24">#REF!</definedName>
    <definedName name="__OUT97">#REF!</definedName>
    <definedName name="__OUT98" hidden="1">{#N/A,#N/A,TRUE,"Serviços"}</definedName>
    <definedName name="__OUT99" localSheetId="2">#REF!</definedName>
    <definedName name="__OUT99" localSheetId="3">#REF!</definedName>
    <definedName name="__OUT99" localSheetId="19">#REF!</definedName>
    <definedName name="__OUT99" localSheetId="5">#REF!</definedName>
    <definedName name="__OUT99" localSheetId="7">#REF!</definedName>
    <definedName name="__OUT99" localSheetId="9">#REF!</definedName>
    <definedName name="__OUT99" localSheetId="11">#REF!</definedName>
    <definedName name="__OUT99" localSheetId="13">#REF!</definedName>
    <definedName name="__OUT99" localSheetId="15">#REF!</definedName>
    <definedName name="__OUT99" localSheetId="17">#REF!</definedName>
    <definedName name="__OUT99" localSheetId="31">#REF!</definedName>
    <definedName name="__OUT99" localSheetId="33">#REF!</definedName>
    <definedName name="__OUT99" localSheetId="35">#REF!</definedName>
    <definedName name="__OUT99" localSheetId="37">#REF!</definedName>
    <definedName name="__OUT99" localSheetId="0">#REF!</definedName>
    <definedName name="__OUT99" localSheetId="24">#REF!</definedName>
    <definedName name="__OUT99">#REF!</definedName>
    <definedName name="__PA01" hidden="1">{"'teste'!$B$2:$R$49"}</definedName>
    <definedName name="__pA5" localSheetId="21">[30]!_xlbgnm.pA5</definedName>
    <definedName name="__pA5" localSheetId="2">[30]!_xlbgnm.pA5</definedName>
    <definedName name="__pA5" localSheetId="4">[30]!_xlbgnm.pA5</definedName>
    <definedName name="__pA5" localSheetId="6">[30]!_xlbgnm.pA5</definedName>
    <definedName name="__pA5" localSheetId="10">[30]!_xlbgnm.pA5</definedName>
    <definedName name="__pA5" localSheetId="12">[30]!_xlbgnm.pA5</definedName>
    <definedName name="__pA5" localSheetId="14">[30]!_xlbgnm.pA5</definedName>
    <definedName name="__pA5" localSheetId="16">[30]!_xlbgnm.pA5</definedName>
    <definedName name="__pA5" localSheetId="18">[30]!_xlbgnm.pA5</definedName>
    <definedName name="__pA5" localSheetId="20">[30]!_xlbgnm.pA5</definedName>
    <definedName name="__pA5" localSheetId="8">[30]!_xlbgnm.pA5</definedName>
    <definedName name="__pA5" localSheetId="19">[30]!_xlbgnm.pA5</definedName>
    <definedName name="__pA5" localSheetId="5">[30]!_xlbgnm.pA5</definedName>
    <definedName name="__pA5" localSheetId="7">[30]!_xlbgnm.pA5</definedName>
    <definedName name="__pA5" localSheetId="9">[30]!_xlbgnm.pA5</definedName>
    <definedName name="__pA5" localSheetId="11">[30]!_xlbgnm.pA5</definedName>
    <definedName name="__pA5" localSheetId="13">[30]!_xlbgnm.pA5</definedName>
    <definedName name="__pA5" localSheetId="15">[30]!_xlbgnm.pA5</definedName>
    <definedName name="__pA5" localSheetId="17">[30]!_xlbgnm.pA5</definedName>
    <definedName name="__pA5" localSheetId="31">[30]!_xlbgnm.pA5</definedName>
    <definedName name="__pA5" localSheetId="33">[30]!_xlbgnm.pA5</definedName>
    <definedName name="__pA5" localSheetId="35">[30]!_xlbgnm.pA5</definedName>
    <definedName name="__pA5" localSheetId="37">[30]!_xlbgnm.pA5</definedName>
    <definedName name="__pA5" localSheetId="0">[30]!_xlbgnm.pA5</definedName>
    <definedName name="__pA5">[30]!_xlbgnm.pA5</definedName>
    <definedName name="__pA6" localSheetId="21">[30]!_xlbgnm.pA6</definedName>
    <definedName name="__pA6" localSheetId="2">[30]!_xlbgnm.pA6</definedName>
    <definedName name="__pA6" localSheetId="4">[30]!_xlbgnm.pA6</definedName>
    <definedName name="__pA6" localSheetId="6">[30]!_xlbgnm.pA6</definedName>
    <definedName name="__pA6" localSheetId="10">[30]!_xlbgnm.pA6</definedName>
    <definedName name="__pA6" localSheetId="12">[30]!_xlbgnm.pA6</definedName>
    <definedName name="__pA6" localSheetId="14">[30]!_xlbgnm.pA6</definedName>
    <definedName name="__pA6" localSheetId="16">[30]!_xlbgnm.pA6</definedName>
    <definedName name="__pA6" localSheetId="18">[30]!_xlbgnm.pA6</definedName>
    <definedName name="__pA6" localSheetId="20">[30]!_xlbgnm.pA6</definedName>
    <definedName name="__pA6" localSheetId="8">[30]!_xlbgnm.pA6</definedName>
    <definedName name="__pA6" localSheetId="19">[30]!_xlbgnm.pA6</definedName>
    <definedName name="__pA6" localSheetId="5">[30]!_xlbgnm.pA6</definedName>
    <definedName name="__pA6" localSheetId="7">[30]!_xlbgnm.pA6</definedName>
    <definedName name="__pA6" localSheetId="9">[30]!_xlbgnm.pA6</definedName>
    <definedName name="__pA6" localSheetId="11">[30]!_xlbgnm.pA6</definedName>
    <definedName name="__pA6" localSheetId="13">[30]!_xlbgnm.pA6</definedName>
    <definedName name="__pA6" localSheetId="15">[30]!_xlbgnm.pA6</definedName>
    <definedName name="__pA6" localSheetId="17">[30]!_xlbgnm.pA6</definedName>
    <definedName name="__pA6" localSheetId="31">[30]!_xlbgnm.pA6</definedName>
    <definedName name="__pA6" localSheetId="33">[30]!_xlbgnm.pA6</definedName>
    <definedName name="__pA6" localSheetId="35">[30]!_xlbgnm.pA6</definedName>
    <definedName name="__pA6" localSheetId="37">[30]!_xlbgnm.pA6</definedName>
    <definedName name="__pA6" localSheetId="0">[30]!_xlbgnm.pA6</definedName>
    <definedName name="__pA6">[30]!_xlbgnm.pA6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 localSheetId="21">[30]!_xlbgnm.pC5</definedName>
    <definedName name="__pC5" localSheetId="2">[30]!_xlbgnm.pC5</definedName>
    <definedName name="__pC5" localSheetId="4">[30]!_xlbgnm.pC5</definedName>
    <definedName name="__pC5" localSheetId="6">[30]!_xlbgnm.pC5</definedName>
    <definedName name="__pC5" localSheetId="10">[30]!_xlbgnm.pC5</definedName>
    <definedName name="__pC5" localSheetId="12">[30]!_xlbgnm.pC5</definedName>
    <definedName name="__pC5" localSheetId="14">[30]!_xlbgnm.pC5</definedName>
    <definedName name="__pC5" localSheetId="16">[30]!_xlbgnm.pC5</definedName>
    <definedName name="__pC5" localSheetId="18">[30]!_xlbgnm.pC5</definedName>
    <definedName name="__pC5" localSheetId="20">[30]!_xlbgnm.pC5</definedName>
    <definedName name="__pC5" localSheetId="8">[30]!_xlbgnm.pC5</definedName>
    <definedName name="__pC5" localSheetId="19">[30]!_xlbgnm.pC5</definedName>
    <definedName name="__pC5" localSheetId="5">[30]!_xlbgnm.pC5</definedName>
    <definedName name="__pC5" localSheetId="7">[30]!_xlbgnm.pC5</definedName>
    <definedName name="__pC5" localSheetId="9">[30]!_xlbgnm.pC5</definedName>
    <definedName name="__pC5" localSheetId="11">[30]!_xlbgnm.pC5</definedName>
    <definedName name="__pC5" localSheetId="13">[30]!_xlbgnm.pC5</definedName>
    <definedName name="__pC5" localSheetId="15">[30]!_xlbgnm.pC5</definedName>
    <definedName name="__pC5" localSheetId="17">[30]!_xlbgnm.pC5</definedName>
    <definedName name="__pC5" localSheetId="31">[30]!_xlbgnm.pC5</definedName>
    <definedName name="__pC5" localSheetId="33">[30]!_xlbgnm.pC5</definedName>
    <definedName name="__pC5" localSheetId="35">[30]!_xlbgnm.pC5</definedName>
    <definedName name="__pC5" localSheetId="37">[30]!_xlbgnm.pC5</definedName>
    <definedName name="__pC5" localSheetId="0">[30]!_xlbgnm.pC5</definedName>
    <definedName name="__pC5">[30]!_xlbgnm.pC5</definedName>
    <definedName name="__PL1" localSheetId="2">#REF!</definedName>
    <definedName name="__PL1" localSheetId="3">#REF!</definedName>
    <definedName name="__PL1" localSheetId="19">#REF!</definedName>
    <definedName name="__PL1" localSheetId="5">#REF!</definedName>
    <definedName name="__PL1" localSheetId="7">#REF!</definedName>
    <definedName name="__PL1" localSheetId="9">#REF!</definedName>
    <definedName name="__PL1" localSheetId="11">#REF!</definedName>
    <definedName name="__PL1" localSheetId="13">#REF!</definedName>
    <definedName name="__PL1" localSheetId="15">#REF!</definedName>
    <definedName name="__PL1" localSheetId="17">#REF!</definedName>
    <definedName name="__PL1" localSheetId="31">#REF!</definedName>
    <definedName name="__PL1" localSheetId="33">#REF!</definedName>
    <definedName name="__PL1" localSheetId="35">#REF!</definedName>
    <definedName name="__PL1" localSheetId="37">#REF!</definedName>
    <definedName name="__PL1" localSheetId="0">#REF!</definedName>
    <definedName name="__PL1" localSheetId="24">#REF!</definedName>
    <definedName name="__PL1">#REF!</definedName>
    <definedName name="__PMF2">'[31]BR-230 POMBAL-S.GONÇALO'!$B$7</definedName>
    <definedName name="__QQ2" localSheetId="2">[32]!__QQ2</definedName>
    <definedName name="__QQ2" localSheetId="3">[32]!__QQ2</definedName>
    <definedName name="__QQ2" localSheetId="19">[32]!__QQ2</definedName>
    <definedName name="__QQ2" localSheetId="5">[32]!__QQ2</definedName>
    <definedName name="__QQ2" localSheetId="7">[32]!__QQ2</definedName>
    <definedName name="__QQ2" localSheetId="9">[32]!__QQ2</definedName>
    <definedName name="__QQ2" localSheetId="11">[32]!__QQ2</definedName>
    <definedName name="__QQ2" localSheetId="13">[32]!__QQ2</definedName>
    <definedName name="__QQ2" localSheetId="15">[32]!__QQ2</definedName>
    <definedName name="__QQ2" localSheetId="17">[32]!__QQ2</definedName>
    <definedName name="__QQ2" localSheetId="0">[32]!__QQ2</definedName>
    <definedName name="__QQ2" localSheetId="24">[33]!__QQ2</definedName>
    <definedName name="__QQ2">[0]!__QQ2</definedName>
    <definedName name="__r" localSheetId="2">#REF!</definedName>
    <definedName name="__r" localSheetId="3">#REF!</definedName>
    <definedName name="__r" localSheetId="19">#REF!</definedName>
    <definedName name="__r" localSheetId="5">#REF!</definedName>
    <definedName name="__r" localSheetId="7">#REF!</definedName>
    <definedName name="__r" localSheetId="9">#REF!</definedName>
    <definedName name="__r" localSheetId="11">#REF!</definedName>
    <definedName name="__r" localSheetId="13">#REF!</definedName>
    <definedName name="__r" localSheetId="15">#REF!</definedName>
    <definedName name="__r" localSheetId="17">#REF!</definedName>
    <definedName name="__r" localSheetId="31">#REF!</definedName>
    <definedName name="__r" localSheetId="33">#REF!</definedName>
    <definedName name="__r" localSheetId="35">#REF!</definedName>
    <definedName name="__r" localSheetId="37">#REF!</definedName>
    <definedName name="__r" localSheetId="0">#REF!</definedName>
    <definedName name="__r" localSheetId="24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2">#REF!</definedName>
    <definedName name="__RET1" localSheetId="3">#REF!</definedName>
    <definedName name="__RET1" localSheetId="19">#REF!</definedName>
    <definedName name="__RET1" localSheetId="5">#REF!</definedName>
    <definedName name="__RET1" localSheetId="7">#REF!</definedName>
    <definedName name="__RET1" localSheetId="9">#REF!</definedName>
    <definedName name="__RET1" localSheetId="11">#REF!</definedName>
    <definedName name="__RET1" localSheetId="13">#REF!</definedName>
    <definedName name="__RET1" localSheetId="15">#REF!</definedName>
    <definedName name="__RET1" localSheetId="17">#REF!</definedName>
    <definedName name="__RET1" localSheetId="31">#REF!</definedName>
    <definedName name="__RET1" localSheetId="33">#REF!</definedName>
    <definedName name="__RET1" localSheetId="35">#REF!</definedName>
    <definedName name="__RET1" localSheetId="37">#REF!</definedName>
    <definedName name="__RET1" localSheetId="0">#REF!</definedName>
    <definedName name="__RET1" localSheetId="24">#REF!</definedName>
    <definedName name="__RET1">#REF!</definedName>
    <definedName name="__SE2" localSheetId="2">#REF!</definedName>
    <definedName name="__SE2" localSheetId="3">#REF!</definedName>
    <definedName name="__SE2" localSheetId="19">#REF!</definedName>
    <definedName name="__SE2" localSheetId="5">#REF!</definedName>
    <definedName name="__SE2" localSheetId="7">#REF!</definedName>
    <definedName name="__SE2" localSheetId="9">#REF!</definedName>
    <definedName name="__SE2" localSheetId="11">#REF!</definedName>
    <definedName name="__SE2" localSheetId="13">#REF!</definedName>
    <definedName name="__SE2" localSheetId="15">#REF!</definedName>
    <definedName name="__SE2" localSheetId="17">#REF!</definedName>
    <definedName name="__SE2" localSheetId="31">#REF!</definedName>
    <definedName name="__SE2" localSheetId="33">#REF!</definedName>
    <definedName name="__SE2" localSheetId="35">#REF!</definedName>
    <definedName name="__SE2" localSheetId="37">#REF!</definedName>
    <definedName name="__SE2" localSheetId="0">#REF!</definedName>
    <definedName name="__SE2" localSheetId="24">#REF!</definedName>
    <definedName name="__SE2">#REF!</definedName>
    <definedName name="__SET94" localSheetId="2">#REF!</definedName>
    <definedName name="__SET94" localSheetId="3">#REF!</definedName>
    <definedName name="__SET94" localSheetId="19">#REF!</definedName>
    <definedName name="__SET94" localSheetId="5">#REF!</definedName>
    <definedName name="__SET94" localSheetId="7">#REF!</definedName>
    <definedName name="__SET94" localSheetId="9">#REF!</definedName>
    <definedName name="__SET94" localSheetId="11">#REF!</definedName>
    <definedName name="__SET94" localSheetId="13">#REF!</definedName>
    <definedName name="__SET94" localSheetId="15">#REF!</definedName>
    <definedName name="__SET94" localSheetId="17">#REF!</definedName>
    <definedName name="__SET94" localSheetId="31">#REF!</definedName>
    <definedName name="__SET94" localSheetId="33">#REF!</definedName>
    <definedName name="__SET94" localSheetId="35">#REF!</definedName>
    <definedName name="__SET94" localSheetId="37">#REF!</definedName>
    <definedName name="__SET94" localSheetId="0">#REF!</definedName>
    <definedName name="__SET94" localSheetId="24">#REF!</definedName>
    <definedName name="__SET94">#REF!</definedName>
    <definedName name="__SET95" localSheetId="2">#REF!</definedName>
    <definedName name="__SET95" localSheetId="3">#REF!</definedName>
    <definedName name="__SET95" localSheetId="19">#REF!</definedName>
    <definedName name="__SET95" localSheetId="5">#REF!</definedName>
    <definedName name="__SET95" localSheetId="7">#REF!</definedName>
    <definedName name="__SET95" localSheetId="9">#REF!</definedName>
    <definedName name="__SET95" localSheetId="11">#REF!</definedName>
    <definedName name="__SET95" localSheetId="13">#REF!</definedName>
    <definedName name="__SET95" localSheetId="15">#REF!</definedName>
    <definedName name="__SET95" localSheetId="17">#REF!</definedName>
    <definedName name="__SET95" localSheetId="31">#REF!</definedName>
    <definedName name="__SET95" localSheetId="33">#REF!</definedName>
    <definedName name="__SET95" localSheetId="35">#REF!</definedName>
    <definedName name="__SET95" localSheetId="37">#REF!</definedName>
    <definedName name="__SET95" localSheetId="0">#REF!</definedName>
    <definedName name="__SET95" localSheetId="24">#REF!</definedName>
    <definedName name="__SET95">#REF!</definedName>
    <definedName name="__SET96" localSheetId="2">#REF!</definedName>
    <definedName name="__SET96" localSheetId="3">#REF!</definedName>
    <definedName name="__SET96" localSheetId="19">#REF!</definedName>
    <definedName name="__SET96" localSheetId="5">#REF!</definedName>
    <definedName name="__SET96" localSheetId="7">#REF!</definedName>
    <definedName name="__SET96" localSheetId="9">#REF!</definedName>
    <definedName name="__SET96" localSheetId="11">#REF!</definedName>
    <definedName name="__SET96" localSheetId="13">#REF!</definedName>
    <definedName name="__SET96" localSheetId="15">#REF!</definedName>
    <definedName name="__SET96" localSheetId="17">#REF!</definedName>
    <definedName name="__SET96" localSheetId="31">#REF!</definedName>
    <definedName name="__SET96" localSheetId="33">#REF!</definedName>
    <definedName name="__SET96" localSheetId="35">#REF!</definedName>
    <definedName name="__SET96" localSheetId="37">#REF!</definedName>
    <definedName name="__SET96" localSheetId="0">#REF!</definedName>
    <definedName name="__SET96" localSheetId="24">#REF!</definedName>
    <definedName name="__SET96">#REF!</definedName>
    <definedName name="__SET97" localSheetId="2">#REF!</definedName>
    <definedName name="__SET97" localSheetId="3">#REF!</definedName>
    <definedName name="__SET97" localSheetId="19">#REF!</definedName>
    <definedName name="__SET97" localSheetId="5">#REF!</definedName>
    <definedName name="__SET97" localSheetId="7">#REF!</definedName>
    <definedName name="__SET97" localSheetId="9">#REF!</definedName>
    <definedName name="__SET97" localSheetId="11">#REF!</definedName>
    <definedName name="__SET97" localSheetId="13">#REF!</definedName>
    <definedName name="__SET97" localSheetId="15">#REF!</definedName>
    <definedName name="__SET97" localSheetId="17">#REF!</definedName>
    <definedName name="__SET97" localSheetId="31">#REF!</definedName>
    <definedName name="__SET97" localSheetId="33">#REF!</definedName>
    <definedName name="__SET97" localSheetId="35">#REF!</definedName>
    <definedName name="__SET97" localSheetId="37">#REF!</definedName>
    <definedName name="__SET97" localSheetId="0">#REF!</definedName>
    <definedName name="__SET97" localSheetId="24">#REF!</definedName>
    <definedName name="__SET97">#REF!</definedName>
    <definedName name="__SET98" localSheetId="2">#REF!</definedName>
    <definedName name="__SET98" localSheetId="3">#REF!</definedName>
    <definedName name="__SET98" localSheetId="19">#REF!</definedName>
    <definedName name="__SET98" localSheetId="5">#REF!</definedName>
    <definedName name="__SET98" localSheetId="7">#REF!</definedName>
    <definedName name="__SET98" localSheetId="9">#REF!</definedName>
    <definedName name="__SET98" localSheetId="11">#REF!</definedName>
    <definedName name="__SET98" localSheetId="13">#REF!</definedName>
    <definedName name="__SET98" localSheetId="15">#REF!</definedName>
    <definedName name="__SET98" localSheetId="17">#REF!</definedName>
    <definedName name="__SET98" localSheetId="31">#REF!</definedName>
    <definedName name="__SET98" localSheetId="33">#REF!</definedName>
    <definedName name="__SET98" localSheetId="35">#REF!</definedName>
    <definedName name="__SET98" localSheetId="37">#REF!</definedName>
    <definedName name="__SET98" localSheetId="0">#REF!</definedName>
    <definedName name="__SET98" localSheetId="24">#REF!</definedName>
    <definedName name="__SET98">#REF!</definedName>
    <definedName name="__SET99" localSheetId="2">#REF!</definedName>
    <definedName name="__SET99" localSheetId="3">#REF!</definedName>
    <definedName name="__SET99" localSheetId="19">#REF!</definedName>
    <definedName name="__SET99" localSheetId="5">#REF!</definedName>
    <definedName name="__SET99" localSheetId="7">#REF!</definedName>
    <definedName name="__SET99" localSheetId="9">#REF!</definedName>
    <definedName name="__SET99" localSheetId="11">#REF!</definedName>
    <definedName name="__SET99" localSheetId="13">#REF!</definedName>
    <definedName name="__SET99" localSheetId="15">#REF!</definedName>
    <definedName name="__SET99" localSheetId="17">#REF!</definedName>
    <definedName name="__SET99" localSheetId="31">#REF!</definedName>
    <definedName name="__SET99" localSheetId="33">#REF!</definedName>
    <definedName name="__SET99" localSheetId="35">#REF!</definedName>
    <definedName name="__SET99" localSheetId="37">#REF!</definedName>
    <definedName name="__SET99" localSheetId="0">#REF!</definedName>
    <definedName name="__SET99" localSheetId="24">#REF!</definedName>
    <definedName name="__SET99">#REF!</definedName>
    <definedName name="__STC04" localSheetId="2">#REF!</definedName>
    <definedName name="__STC04" localSheetId="3">#REF!</definedName>
    <definedName name="__STC04" localSheetId="19">#REF!</definedName>
    <definedName name="__STC04" localSheetId="5">#REF!</definedName>
    <definedName name="__STC04" localSheetId="7">#REF!</definedName>
    <definedName name="__STC04" localSheetId="9">#REF!</definedName>
    <definedName name="__STC04" localSheetId="11">#REF!</definedName>
    <definedName name="__STC04" localSheetId="13">#REF!</definedName>
    <definedName name="__STC04" localSheetId="15">#REF!</definedName>
    <definedName name="__STC04" localSheetId="17">#REF!</definedName>
    <definedName name="__STC04" localSheetId="31">#REF!</definedName>
    <definedName name="__STC04" localSheetId="33">#REF!</definedName>
    <definedName name="__STC04" localSheetId="35">#REF!</definedName>
    <definedName name="__STC04" localSheetId="37">#REF!</definedName>
    <definedName name="__STC04" localSheetId="0">#REF!</definedName>
    <definedName name="__STC04" localSheetId="24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31">#REF!</definedName>
    <definedName name="__TOT1" localSheetId="33">#REF!</definedName>
    <definedName name="__TOT1" localSheetId="35">#REF!</definedName>
    <definedName name="__TOT1" localSheetId="37">#REF!</definedName>
    <definedName name="__TOT1">#REF!</definedName>
    <definedName name="__TOT2" localSheetId="31">#REF!</definedName>
    <definedName name="__TOT2" localSheetId="33">#REF!</definedName>
    <definedName name="__TOT2" localSheetId="35">#REF!</definedName>
    <definedName name="__TOT2" localSheetId="37">#REF!</definedName>
    <definedName name="__TOT2">#REF!</definedName>
    <definedName name="__TOT3" localSheetId="31">#REF!</definedName>
    <definedName name="__TOT3" localSheetId="33">#REF!</definedName>
    <definedName name="__TOT3" localSheetId="35">#REF!</definedName>
    <definedName name="__TOT3" localSheetId="37">#REF!</definedName>
    <definedName name="__TOT3">#REF!</definedName>
    <definedName name="__TOT4" localSheetId="31">#REF!</definedName>
    <definedName name="__TOT4" localSheetId="33">#REF!</definedName>
    <definedName name="__TOT4" localSheetId="35">#REF!</definedName>
    <definedName name="__TOT4" localSheetId="37">#REF!</definedName>
    <definedName name="__TOT4">#REF!</definedName>
    <definedName name="__TOT5" localSheetId="31">#REF!</definedName>
    <definedName name="__TOT5" localSheetId="33">#REF!</definedName>
    <definedName name="__TOT5" localSheetId="35">#REF!</definedName>
    <definedName name="__TOT5" localSheetId="37">#REF!</definedName>
    <definedName name="__TOT5">#REF!</definedName>
    <definedName name="__TOT6" localSheetId="31">#REF!</definedName>
    <definedName name="__TOT6" localSheetId="33">#REF!</definedName>
    <definedName name="__TOT6" localSheetId="35">#REF!</definedName>
    <definedName name="__TOT6" localSheetId="37">#REF!</definedName>
    <definedName name="__TOT6">#REF!</definedName>
    <definedName name="__TOT7" localSheetId="31">#REF!</definedName>
    <definedName name="__TOT7" localSheetId="33">#REF!</definedName>
    <definedName name="__TOT7" localSheetId="35">#REF!</definedName>
    <definedName name="__TOT7" localSheetId="37">#REF!</definedName>
    <definedName name="__TOT7">#REF!</definedName>
    <definedName name="__tsd4" localSheetId="31">#REF!</definedName>
    <definedName name="__tsd4" localSheetId="33">#REF!</definedName>
    <definedName name="__tsd4" localSheetId="35">#REF!</definedName>
    <definedName name="__tsd4" localSheetId="37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2">'[12]Relatório-1ª med.'!#REF!</definedName>
    <definedName name="__TT102" localSheetId="3">'[12]Relatório-1ª med.'!#REF!</definedName>
    <definedName name="__TT102" localSheetId="19">'[12]Relatório-1ª med.'!#REF!</definedName>
    <definedName name="__TT102" localSheetId="5">'[12]Relatório-1ª med.'!#REF!</definedName>
    <definedName name="__TT102" localSheetId="7">'[12]Relatório-1ª med.'!#REF!</definedName>
    <definedName name="__TT102" localSheetId="9">'[12]Relatório-1ª med.'!#REF!</definedName>
    <definedName name="__TT102" localSheetId="11">'[12]Relatório-1ª med.'!#REF!</definedName>
    <definedName name="__TT102" localSheetId="13">'[12]Relatório-1ª med.'!#REF!</definedName>
    <definedName name="__TT102" localSheetId="15">'[12]Relatório-1ª med.'!#REF!</definedName>
    <definedName name="__TT102" localSheetId="17">'[12]Relatório-1ª med.'!#REF!</definedName>
    <definedName name="__TT102" localSheetId="31">'[12]Relatório-1ª med.'!#REF!</definedName>
    <definedName name="__TT102" localSheetId="33">'[12]Relatório-1ª med.'!#REF!</definedName>
    <definedName name="__TT102" localSheetId="35">'[12]Relatório-1ª med.'!#REF!</definedName>
    <definedName name="__TT102" localSheetId="37">'[12]Relatório-1ª med.'!#REF!</definedName>
    <definedName name="__TT102" localSheetId="0">'[12]Relatório-1ª med.'!#REF!</definedName>
    <definedName name="__TT102" localSheetId="24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2">'[12]Relatório-1ª med.'!#REF!</definedName>
    <definedName name="__TT107" localSheetId="3">'[12]Relatório-1ª med.'!#REF!</definedName>
    <definedName name="__TT107" localSheetId="19">'[12]Relatório-1ª med.'!#REF!</definedName>
    <definedName name="__TT107" localSheetId="5">'[12]Relatório-1ª med.'!#REF!</definedName>
    <definedName name="__TT107" localSheetId="7">'[12]Relatório-1ª med.'!#REF!</definedName>
    <definedName name="__TT107" localSheetId="9">'[12]Relatório-1ª med.'!#REF!</definedName>
    <definedName name="__TT107" localSheetId="11">'[12]Relatório-1ª med.'!#REF!</definedName>
    <definedName name="__TT107" localSheetId="13">'[12]Relatório-1ª med.'!#REF!</definedName>
    <definedName name="__TT107" localSheetId="15">'[12]Relatório-1ª med.'!#REF!</definedName>
    <definedName name="__TT107" localSheetId="17">'[12]Relatório-1ª med.'!#REF!</definedName>
    <definedName name="__TT107" localSheetId="31">'[12]Relatório-1ª med.'!#REF!</definedName>
    <definedName name="__TT107" localSheetId="33">'[12]Relatório-1ª med.'!#REF!</definedName>
    <definedName name="__TT107" localSheetId="35">'[12]Relatório-1ª med.'!#REF!</definedName>
    <definedName name="__TT107" localSheetId="37">'[12]Relatório-1ª med.'!#REF!</definedName>
    <definedName name="__TT107" localSheetId="0">'[12]Relatório-1ª med.'!#REF!</definedName>
    <definedName name="__TT107" localSheetId="24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2">'[12]Relatório-1ª med.'!#REF!</definedName>
    <definedName name="__TT121" localSheetId="3">'[12]Relatório-1ª med.'!#REF!</definedName>
    <definedName name="__TT121" localSheetId="19">'[12]Relatório-1ª med.'!#REF!</definedName>
    <definedName name="__TT121" localSheetId="5">'[12]Relatório-1ª med.'!#REF!</definedName>
    <definedName name="__TT121" localSheetId="7">'[12]Relatório-1ª med.'!#REF!</definedName>
    <definedName name="__TT121" localSheetId="9">'[12]Relatório-1ª med.'!#REF!</definedName>
    <definedName name="__TT121" localSheetId="11">'[12]Relatório-1ª med.'!#REF!</definedName>
    <definedName name="__TT121" localSheetId="13">'[12]Relatório-1ª med.'!#REF!</definedName>
    <definedName name="__TT121" localSheetId="15">'[12]Relatório-1ª med.'!#REF!</definedName>
    <definedName name="__TT121" localSheetId="17">'[12]Relatório-1ª med.'!#REF!</definedName>
    <definedName name="__TT121" localSheetId="31">'[12]Relatório-1ª med.'!#REF!</definedName>
    <definedName name="__TT121" localSheetId="33">'[12]Relatório-1ª med.'!#REF!</definedName>
    <definedName name="__TT121" localSheetId="35">'[12]Relatório-1ª med.'!#REF!</definedName>
    <definedName name="__TT121" localSheetId="37">'[12]Relatório-1ª med.'!#REF!</definedName>
    <definedName name="__TT121" localSheetId="0">'[12]Relatório-1ª med.'!#REF!</definedName>
    <definedName name="__TT121" localSheetId="24">'[12]Relatório-1ª med.'!#REF!</definedName>
    <definedName name="__TT121">'[12]Relatório-1ª med.'!#REF!</definedName>
    <definedName name="__TT122">[9]RELATÓRIO!$D$641</definedName>
    <definedName name="__TT123" localSheetId="2">'[12]Relatório-1ª med.'!#REF!</definedName>
    <definedName name="__TT123" localSheetId="3">'[12]Relatório-1ª med.'!#REF!</definedName>
    <definedName name="__TT123" localSheetId="19">'[12]Relatório-1ª med.'!#REF!</definedName>
    <definedName name="__TT123" localSheetId="5">'[12]Relatório-1ª med.'!#REF!</definedName>
    <definedName name="__TT123" localSheetId="7">'[12]Relatório-1ª med.'!#REF!</definedName>
    <definedName name="__TT123" localSheetId="9">'[12]Relatório-1ª med.'!#REF!</definedName>
    <definedName name="__TT123" localSheetId="11">'[12]Relatório-1ª med.'!#REF!</definedName>
    <definedName name="__TT123" localSheetId="13">'[12]Relatório-1ª med.'!#REF!</definedName>
    <definedName name="__TT123" localSheetId="15">'[12]Relatório-1ª med.'!#REF!</definedName>
    <definedName name="__TT123" localSheetId="17">'[12]Relatório-1ª med.'!#REF!</definedName>
    <definedName name="__TT123" localSheetId="31">'[12]Relatório-1ª med.'!#REF!</definedName>
    <definedName name="__TT123" localSheetId="33">'[12]Relatório-1ª med.'!#REF!</definedName>
    <definedName name="__TT123" localSheetId="35">'[12]Relatório-1ª med.'!#REF!</definedName>
    <definedName name="__TT123" localSheetId="37">'[12]Relatório-1ª med.'!#REF!</definedName>
    <definedName name="__TT123" localSheetId="0">'[12]Relatório-1ª med.'!#REF!</definedName>
    <definedName name="__TT123" localSheetId="24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31">[34]RELATÓRIO!#REF!</definedName>
    <definedName name="__TT18" localSheetId="33">[34]RELATÓRIO!#REF!</definedName>
    <definedName name="__TT18" localSheetId="35">[34]RELATÓRIO!#REF!</definedName>
    <definedName name="__TT18" localSheetId="37">[34]RELATÓRIO!#REF!</definedName>
    <definedName name="__TT18">[34]RELATÓRIO!#REF!</definedName>
    <definedName name="__TT19" localSheetId="2">'[12]Relatório-1ª med.'!#REF!</definedName>
    <definedName name="__TT19" localSheetId="3">'[12]Relatório-1ª med.'!#REF!</definedName>
    <definedName name="__TT19" localSheetId="19">'[12]Relatório-1ª med.'!#REF!</definedName>
    <definedName name="__TT19" localSheetId="5">'[12]Relatório-1ª med.'!#REF!</definedName>
    <definedName name="__TT19" localSheetId="7">'[12]Relatório-1ª med.'!#REF!</definedName>
    <definedName name="__TT19" localSheetId="9">'[12]Relatório-1ª med.'!#REF!</definedName>
    <definedName name="__TT19" localSheetId="11">'[12]Relatório-1ª med.'!#REF!</definedName>
    <definedName name="__TT19" localSheetId="13">'[12]Relatório-1ª med.'!#REF!</definedName>
    <definedName name="__TT19" localSheetId="15">'[12]Relatório-1ª med.'!#REF!</definedName>
    <definedName name="__TT19" localSheetId="17">'[12]Relatório-1ª med.'!#REF!</definedName>
    <definedName name="__TT19" localSheetId="31">'[12]Relatório-1ª med.'!#REF!</definedName>
    <definedName name="__TT19" localSheetId="33">'[12]Relatório-1ª med.'!#REF!</definedName>
    <definedName name="__TT19" localSheetId="35">'[12]Relatório-1ª med.'!#REF!</definedName>
    <definedName name="__TT19" localSheetId="37">'[12]Relatório-1ª med.'!#REF!</definedName>
    <definedName name="__TT19" localSheetId="0">'[12]Relatório-1ª med.'!#REF!</definedName>
    <definedName name="__TT19" localSheetId="24">'[12]Relatório-1ª med.'!#REF!</definedName>
    <definedName name="__TT19">'[12]Relatório-1ª med.'!#REF!</definedName>
    <definedName name="__TT20" localSheetId="2">'[12]Relatório-1ª med.'!#REF!</definedName>
    <definedName name="__TT20" localSheetId="3">'[12]Relatório-1ª med.'!#REF!</definedName>
    <definedName name="__TT20" localSheetId="19">'[12]Relatório-1ª med.'!#REF!</definedName>
    <definedName name="__TT20" localSheetId="5">'[12]Relatório-1ª med.'!#REF!</definedName>
    <definedName name="__TT20" localSheetId="7">'[12]Relatório-1ª med.'!#REF!</definedName>
    <definedName name="__TT20" localSheetId="9">'[12]Relatório-1ª med.'!#REF!</definedName>
    <definedName name="__TT20" localSheetId="11">'[12]Relatório-1ª med.'!#REF!</definedName>
    <definedName name="__TT20" localSheetId="13">'[12]Relatório-1ª med.'!#REF!</definedName>
    <definedName name="__TT20" localSheetId="15">'[12]Relatório-1ª med.'!#REF!</definedName>
    <definedName name="__TT20" localSheetId="17">'[12]Relatório-1ª med.'!#REF!</definedName>
    <definedName name="__TT20" localSheetId="31">'[12]Relatório-1ª med.'!#REF!</definedName>
    <definedName name="__TT20" localSheetId="33">'[12]Relatório-1ª med.'!#REF!</definedName>
    <definedName name="__TT20" localSheetId="35">'[12]Relatório-1ª med.'!#REF!</definedName>
    <definedName name="__TT20" localSheetId="37">'[12]Relatório-1ª med.'!#REF!</definedName>
    <definedName name="__TT20" localSheetId="0">'[12]Relatório-1ª med.'!#REF!</definedName>
    <definedName name="__TT20" localSheetId="24">'[12]Relatório-1ª med.'!#REF!</definedName>
    <definedName name="__TT20">'[12]Relatório-1ª med.'!#REF!</definedName>
    <definedName name="__TT21" localSheetId="2">'[12]Relatório-1ª med.'!#REF!</definedName>
    <definedName name="__TT21" localSheetId="3">'[12]Relatório-1ª med.'!#REF!</definedName>
    <definedName name="__TT21" localSheetId="19">'[12]Relatório-1ª med.'!#REF!</definedName>
    <definedName name="__TT21" localSheetId="5">'[12]Relatório-1ª med.'!#REF!</definedName>
    <definedName name="__TT21" localSheetId="7">'[12]Relatório-1ª med.'!#REF!</definedName>
    <definedName name="__TT21" localSheetId="9">'[12]Relatório-1ª med.'!#REF!</definedName>
    <definedName name="__TT21" localSheetId="11">'[12]Relatório-1ª med.'!#REF!</definedName>
    <definedName name="__TT21" localSheetId="13">'[12]Relatório-1ª med.'!#REF!</definedName>
    <definedName name="__TT21" localSheetId="15">'[12]Relatório-1ª med.'!#REF!</definedName>
    <definedName name="__TT21" localSheetId="17">'[12]Relatório-1ª med.'!#REF!</definedName>
    <definedName name="__TT21" localSheetId="31">'[12]Relatório-1ª med.'!#REF!</definedName>
    <definedName name="__TT21" localSheetId="33">'[12]Relatório-1ª med.'!#REF!</definedName>
    <definedName name="__TT21" localSheetId="35">'[12]Relatório-1ª med.'!#REF!</definedName>
    <definedName name="__TT21" localSheetId="37">'[12]Relatório-1ª med.'!#REF!</definedName>
    <definedName name="__TT21" localSheetId="0">'[12]Relatório-1ª med.'!#REF!</definedName>
    <definedName name="__TT21" localSheetId="24">'[12]Relatório-1ª med.'!#REF!</definedName>
    <definedName name="__TT21">'[12]Relatório-1ª med.'!#REF!</definedName>
    <definedName name="__TT22" localSheetId="2">'[12]Relatório-1ª med.'!#REF!</definedName>
    <definedName name="__TT22" localSheetId="3">'[12]Relatório-1ª med.'!#REF!</definedName>
    <definedName name="__TT22" localSheetId="19">'[12]Relatório-1ª med.'!#REF!</definedName>
    <definedName name="__TT22" localSheetId="5">'[12]Relatório-1ª med.'!#REF!</definedName>
    <definedName name="__TT22" localSheetId="7">'[12]Relatório-1ª med.'!#REF!</definedName>
    <definedName name="__TT22" localSheetId="9">'[12]Relatório-1ª med.'!#REF!</definedName>
    <definedName name="__TT22" localSheetId="11">'[12]Relatório-1ª med.'!#REF!</definedName>
    <definedName name="__TT22" localSheetId="13">'[12]Relatório-1ª med.'!#REF!</definedName>
    <definedName name="__TT22" localSheetId="15">'[12]Relatório-1ª med.'!#REF!</definedName>
    <definedName name="__TT22" localSheetId="17">'[12]Relatório-1ª med.'!#REF!</definedName>
    <definedName name="__TT22" localSheetId="31">'[12]Relatório-1ª med.'!#REF!</definedName>
    <definedName name="__TT22" localSheetId="33">'[12]Relatório-1ª med.'!#REF!</definedName>
    <definedName name="__TT22" localSheetId="35">'[12]Relatório-1ª med.'!#REF!</definedName>
    <definedName name="__TT22" localSheetId="37">'[12]Relatório-1ª med.'!#REF!</definedName>
    <definedName name="__TT22" localSheetId="0">'[12]Relatório-1ª med.'!#REF!</definedName>
    <definedName name="__TT22" localSheetId="24">'[12]Relatório-1ª med.'!#REF!</definedName>
    <definedName name="__TT22">'[12]Relatório-1ª med.'!#REF!</definedName>
    <definedName name="__tt23">'[8]Rel-15ª med.'!$D$80</definedName>
    <definedName name="__TT24">'[8]Rel-15ª med.'!$D$85</definedName>
    <definedName name="__TT25">[9]RELATÓRIO!$D$139</definedName>
    <definedName name="__TT26" localSheetId="2">'[12]Relatório-1ª med.'!#REF!</definedName>
    <definedName name="__TT26" localSheetId="3">'[12]Relatório-1ª med.'!#REF!</definedName>
    <definedName name="__TT26" localSheetId="19">'[12]Relatório-1ª med.'!#REF!</definedName>
    <definedName name="__TT26" localSheetId="5">'[12]Relatório-1ª med.'!#REF!</definedName>
    <definedName name="__TT26" localSheetId="7">'[12]Relatório-1ª med.'!#REF!</definedName>
    <definedName name="__TT26" localSheetId="9">'[12]Relatório-1ª med.'!#REF!</definedName>
    <definedName name="__TT26" localSheetId="11">'[12]Relatório-1ª med.'!#REF!</definedName>
    <definedName name="__TT26" localSheetId="13">'[12]Relatório-1ª med.'!#REF!</definedName>
    <definedName name="__TT26" localSheetId="15">'[12]Relatório-1ª med.'!#REF!</definedName>
    <definedName name="__TT26" localSheetId="17">'[12]Relatório-1ª med.'!#REF!</definedName>
    <definedName name="__TT26" localSheetId="31">'[12]Relatório-1ª med.'!#REF!</definedName>
    <definedName name="__TT26" localSheetId="33">'[12]Relatório-1ª med.'!#REF!</definedName>
    <definedName name="__TT26" localSheetId="35">'[12]Relatório-1ª med.'!#REF!</definedName>
    <definedName name="__TT26" localSheetId="37">'[12]Relatório-1ª med.'!#REF!</definedName>
    <definedName name="__TT26" localSheetId="0">'[12]Relatório-1ª med.'!#REF!</definedName>
    <definedName name="__TT26" localSheetId="24">'[12]Relatório-1ª med.'!#REF!</definedName>
    <definedName name="__TT26">'[12]Relatório-1ª med.'!#REF!</definedName>
    <definedName name="__TT27" localSheetId="2">'[12]Relatório-1ª med.'!#REF!</definedName>
    <definedName name="__TT27" localSheetId="3">'[12]Relatório-1ª med.'!#REF!</definedName>
    <definedName name="__TT27" localSheetId="19">'[12]Relatório-1ª med.'!#REF!</definedName>
    <definedName name="__TT27" localSheetId="5">'[12]Relatório-1ª med.'!#REF!</definedName>
    <definedName name="__TT27" localSheetId="7">'[12]Relatório-1ª med.'!#REF!</definedName>
    <definedName name="__TT27" localSheetId="9">'[12]Relatório-1ª med.'!#REF!</definedName>
    <definedName name="__TT27" localSheetId="11">'[12]Relatório-1ª med.'!#REF!</definedName>
    <definedName name="__TT27" localSheetId="13">'[12]Relatório-1ª med.'!#REF!</definedName>
    <definedName name="__TT27" localSheetId="15">'[12]Relatório-1ª med.'!#REF!</definedName>
    <definedName name="__TT27" localSheetId="17">'[12]Relatório-1ª med.'!#REF!</definedName>
    <definedName name="__TT27" localSheetId="31">'[12]Relatório-1ª med.'!#REF!</definedName>
    <definedName name="__TT27" localSheetId="33">'[12]Relatório-1ª med.'!#REF!</definedName>
    <definedName name="__TT27" localSheetId="35">'[12]Relatório-1ª med.'!#REF!</definedName>
    <definedName name="__TT27" localSheetId="37">'[12]Relatório-1ª med.'!#REF!</definedName>
    <definedName name="__TT27" localSheetId="0">'[12]Relatório-1ª med.'!#REF!</definedName>
    <definedName name="__TT27" localSheetId="24">'[12]Relatório-1ª med.'!#REF!</definedName>
    <definedName name="__TT27">'[12]Relatório-1ª med.'!#REF!</definedName>
    <definedName name="__TT28" localSheetId="2">'[12]Relatório-1ª med.'!#REF!</definedName>
    <definedName name="__TT28" localSheetId="3">'[12]Relatório-1ª med.'!#REF!</definedName>
    <definedName name="__TT28" localSheetId="19">'[12]Relatório-1ª med.'!#REF!</definedName>
    <definedName name="__TT28" localSheetId="5">'[12]Relatório-1ª med.'!#REF!</definedName>
    <definedName name="__TT28" localSheetId="7">'[12]Relatório-1ª med.'!#REF!</definedName>
    <definedName name="__TT28" localSheetId="9">'[12]Relatório-1ª med.'!#REF!</definedName>
    <definedName name="__TT28" localSheetId="11">'[12]Relatório-1ª med.'!#REF!</definedName>
    <definedName name="__TT28" localSheetId="13">'[12]Relatório-1ª med.'!#REF!</definedName>
    <definedName name="__TT28" localSheetId="15">'[12]Relatório-1ª med.'!#REF!</definedName>
    <definedName name="__TT28" localSheetId="17">'[12]Relatório-1ª med.'!#REF!</definedName>
    <definedName name="__TT28" localSheetId="31">'[12]Relatório-1ª med.'!#REF!</definedName>
    <definedName name="__TT28" localSheetId="33">'[12]Relatório-1ª med.'!#REF!</definedName>
    <definedName name="__TT28" localSheetId="35">'[12]Relatório-1ª med.'!#REF!</definedName>
    <definedName name="__TT28" localSheetId="37">'[12]Relatório-1ª med.'!#REF!</definedName>
    <definedName name="__TT28" localSheetId="0">'[12]Relatório-1ª med.'!#REF!</definedName>
    <definedName name="__TT28" localSheetId="24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2">'[12]Relatório-1ª med.'!#REF!</definedName>
    <definedName name="__TT30" localSheetId="3">'[12]Relatório-1ª med.'!#REF!</definedName>
    <definedName name="__TT30" localSheetId="19">'[12]Relatório-1ª med.'!#REF!</definedName>
    <definedName name="__TT30" localSheetId="5">'[12]Relatório-1ª med.'!#REF!</definedName>
    <definedName name="__TT30" localSheetId="7">'[12]Relatório-1ª med.'!#REF!</definedName>
    <definedName name="__TT30" localSheetId="9">'[12]Relatório-1ª med.'!#REF!</definedName>
    <definedName name="__TT30" localSheetId="11">'[12]Relatório-1ª med.'!#REF!</definedName>
    <definedName name="__TT30" localSheetId="13">'[12]Relatório-1ª med.'!#REF!</definedName>
    <definedName name="__TT30" localSheetId="15">'[12]Relatório-1ª med.'!#REF!</definedName>
    <definedName name="__TT30" localSheetId="17">'[12]Relatório-1ª med.'!#REF!</definedName>
    <definedName name="__TT30" localSheetId="31">'[12]Relatório-1ª med.'!#REF!</definedName>
    <definedName name="__TT30" localSheetId="33">'[12]Relatório-1ª med.'!#REF!</definedName>
    <definedName name="__TT30" localSheetId="35">'[12]Relatório-1ª med.'!#REF!</definedName>
    <definedName name="__TT30" localSheetId="37">'[12]Relatório-1ª med.'!#REF!</definedName>
    <definedName name="__TT30" localSheetId="0">'[12]Relatório-1ª med.'!#REF!</definedName>
    <definedName name="__TT30" localSheetId="24">'[12]Relatório-1ª med.'!#REF!</definedName>
    <definedName name="__TT30">'[12]Relatório-1ª med.'!#REF!</definedName>
    <definedName name="__tt300">[9]RELATÓRIO!$D$174</definedName>
    <definedName name="__TT31" localSheetId="2">'[12]Relatório-1ª med.'!#REF!</definedName>
    <definedName name="__TT31" localSheetId="3">'[12]Relatório-1ª med.'!#REF!</definedName>
    <definedName name="__TT31" localSheetId="19">'[12]Relatório-1ª med.'!#REF!</definedName>
    <definedName name="__TT31" localSheetId="5">'[12]Relatório-1ª med.'!#REF!</definedName>
    <definedName name="__TT31" localSheetId="7">'[12]Relatório-1ª med.'!#REF!</definedName>
    <definedName name="__TT31" localSheetId="9">'[12]Relatório-1ª med.'!#REF!</definedName>
    <definedName name="__TT31" localSheetId="11">'[12]Relatório-1ª med.'!#REF!</definedName>
    <definedName name="__TT31" localSheetId="13">'[12]Relatório-1ª med.'!#REF!</definedName>
    <definedName name="__TT31" localSheetId="15">'[12]Relatório-1ª med.'!#REF!</definedName>
    <definedName name="__TT31" localSheetId="17">'[12]Relatório-1ª med.'!#REF!</definedName>
    <definedName name="__TT31" localSheetId="31">'[12]Relatório-1ª med.'!#REF!</definedName>
    <definedName name="__TT31" localSheetId="33">'[12]Relatório-1ª med.'!#REF!</definedName>
    <definedName name="__TT31" localSheetId="35">'[12]Relatório-1ª med.'!#REF!</definedName>
    <definedName name="__TT31" localSheetId="37">'[12]Relatório-1ª med.'!#REF!</definedName>
    <definedName name="__TT31" localSheetId="0">'[12]Relatório-1ª med.'!#REF!</definedName>
    <definedName name="__TT31" localSheetId="24">'[12]Relatório-1ª med.'!#REF!</definedName>
    <definedName name="__TT31">'[12]Relatório-1ª med.'!#REF!</definedName>
    <definedName name="__TT32" localSheetId="2">'[12]Relatório-1ª med.'!#REF!</definedName>
    <definedName name="__TT32" localSheetId="3">'[12]Relatório-1ª med.'!#REF!</definedName>
    <definedName name="__TT32" localSheetId="19">'[12]Relatório-1ª med.'!#REF!</definedName>
    <definedName name="__TT32" localSheetId="5">'[12]Relatório-1ª med.'!#REF!</definedName>
    <definedName name="__TT32" localSheetId="7">'[12]Relatório-1ª med.'!#REF!</definedName>
    <definedName name="__TT32" localSheetId="9">'[12]Relatório-1ª med.'!#REF!</definedName>
    <definedName name="__TT32" localSheetId="11">'[12]Relatório-1ª med.'!#REF!</definedName>
    <definedName name="__TT32" localSheetId="13">'[12]Relatório-1ª med.'!#REF!</definedName>
    <definedName name="__TT32" localSheetId="15">'[12]Relatório-1ª med.'!#REF!</definedName>
    <definedName name="__TT32" localSheetId="17">'[12]Relatório-1ª med.'!#REF!</definedName>
    <definedName name="__TT32" localSheetId="31">'[12]Relatório-1ª med.'!#REF!</definedName>
    <definedName name="__TT32" localSheetId="33">'[12]Relatório-1ª med.'!#REF!</definedName>
    <definedName name="__TT32" localSheetId="35">'[12]Relatório-1ª med.'!#REF!</definedName>
    <definedName name="__TT32" localSheetId="37">'[12]Relatório-1ª med.'!#REF!</definedName>
    <definedName name="__TT32" localSheetId="0">'[12]Relatório-1ª med.'!#REF!</definedName>
    <definedName name="__TT32" localSheetId="24">'[12]Relatório-1ª med.'!#REF!</definedName>
    <definedName name="__TT32">'[12]Relatório-1ª med.'!#REF!</definedName>
    <definedName name="__tt322">[9]RELATÓRIO!$D$189</definedName>
    <definedName name="__TT33" localSheetId="2">'[12]Relatório-1ª med.'!#REF!</definedName>
    <definedName name="__TT33" localSheetId="3">'[12]Relatório-1ª med.'!#REF!</definedName>
    <definedName name="__TT33" localSheetId="19">'[12]Relatório-1ª med.'!#REF!</definedName>
    <definedName name="__TT33" localSheetId="5">'[12]Relatório-1ª med.'!#REF!</definedName>
    <definedName name="__TT33" localSheetId="7">'[12]Relatório-1ª med.'!#REF!</definedName>
    <definedName name="__TT33" localSheetId="9">'[12]Relatório-1ª med.'!#REF!</definedName>
    <definedName name="__TT33" localSheetId="11">'[12]Relatório-1ª med.'!#REF!</definedName>
    <definedName name="__TT33" localSheetId="13">'[12]Relatório-1ª med.'!#REF!</definedName>
    <definedName name="__TT33" localSheetId="15">'[12]Relatório-1ª med.'!#REF!</definedName>
    <definedName name="__TT33" localSheetId="17">'[12]Relatório-1ª med.'!#REF!</definedName>
    <definedName name="__TT33" localSheetId="31">'[12]Relatório-1ª med.'!#REF!</definedName>
    <definedName name="__TT33" localSheetId="33">'[12]Relatório-1ª med.'!#REF!</definedName>
    <definedName name="__TT33" localSheetId="35">'[12]Relatório-1ª med.'!#REF!</definedName>
    <definedName name="__TT33" localSheetId="37">'[12]Relatório-1ª med.'!#REF!</definedName>
    <definedName name="__TT33" localSheetId="0">'[12]Relatório-1ª med.'!#REF!</definedName>
    <definedName name="__TT33" localSheetId="24">'[12]Relatório-1ª med.'!#REF!</definedName>
    <definedName name="__TT33">'[12]Relatório-1ª med.'!#REF!</definedName>
    <definedName name="__TT34" localSheetId="2">'[12]Relatório-1ª med.'!#REF!</definedName>
    <definedName name="__TT34" localSheetId="3">'[12]Relatório-1ª med.'!#REF!</definedName>
    <definedName name="__TT34" localSheetId="19">'[12]Relatório-1ª med.'!#REF!</definedName>
    <definedName name="__TT34" localSheetId="5">'[12]Relatório-1ª med.'!#REF!</definedName>
    <definedName name="__TT34" localSheetId="7">'[12]Relatório-1ª med.'!#REF!</definedName>
    <definedName name="__TT34" localSheetId="9">'[12]Relatório-1ª med.'!#REF!</definedName>
    <definedName name="__TT34" localSheetId="11">'[12]Relatório-1ª med.'!#REF!</definedName>
    <definedName name="__TT34" localSheetId="13">'[12]Relatório-1ª med.'!#REF!</definedName>
    <definedName name="__TT34" localSheetId="15">'[12]Relatório-1ª med.'!#REF!</definedName>
    <definedName name="__TT34" localSheetId="17">'[12]Relatório-1ª med.'!#REF!</definedName>
    <definedName name="__TT34" localSheetId="31">'[12]Relatório-1ª med.'!#REF!</definedName>
    <definedName name="__TT34" localSheetId="33">'[12]Relatório-1ª med.'!#REF!</definedName>
    <definedName name="__TT34" localSheetId="35">'[12]Relatório-1ª med.'!#REF!</definedName>
    <definedName name="__TT34" localSheetId="37">'[12]Relatório-1ª med.'!#REF!</definedName>
    <definedName name="__TT34" localSheetId="0">'[12]Relatório-1ª med.'!#REF!</definedName>
    <definedName name="__TT34" localSheetId="24">'[12]Relatório-1ª med.'!#REF!</definedName>
    <definedName name="__TT34">'[12]Relatório-1ª med.'!#REF!</definedName>
    <definedName name="__TT35">[9]RELATÓRIO!$D$205</definedName>
    <definedName name="__TT36" localSheetId="2">'[12]Relatório-1ª med.'!#REF!</definedName>
    <definedName name="__TT36" localSheetId="3">'[12]Relatório-1ª med.'!#REF!</definedName>
    <definedName name="__TT36" localSheetId="19">'[12]Relatório-1ª med.'!#REF!</definedName>
    <definedName name="__TT36" localSheetId="5">'[12]Relatório-1ª med.'!#REF!</definedName>
    <definedName name="__TT36" localSheetId="7">'[12]Relatório-1ª med.'!#REF!</definedName>
    <definedName name="__TT36" localSheetId="9">'[12]Relatório-1ª med.'!#REF!</definedName>
    <definedName name="__TT36" localSheetId="11">'[12]Relatório-1ª med.'!#REF!</definedName>
    <definedName name="__TT36" localSheetId="13">'[12]Relatório-1ª med.'!#REF!</definedName>
    <definedName name="__TT36" localSheetId="15">'[12]Relatório-1ª med.'!#REF!</definedName>
    <definedName name="__TT36" localSheetId="17">'[12]Relatório-1ª med.'!#REF!</definedName>
    <definedName name="__TT36" localSheetId="31">'[12]Relatório-1ª med.'!#REF!</definedName>
    <definedName name="__TT36" localSheetId="33">'[12]Relatório-1ª med.'!#REF!</definedName>
    <definedName name="__TT36" localSheetId="35">'[12]Relatório-1ª med.'!#REF!</definedName>
    <definedName name="__TT36" localSheetId="37">'[12]Relatório-1ª med.'!#REF!</definedName>
    <definedName name="__TT36" localSheetId="0">'[12]Relatório-1ª med.'!#REF!</definedName>
    <definedName name="__TT36" localSheetId="24">'[12]Relatório-1ª med.'!#REF!</definedName>
    <definedName name="__TT36">'[12]Relatório-1ª med.'!#REF!</definedName>
    <definedName name="__TT37" localSheetId="2">'[12]Relatório-1ª med.'!#REF!</definedName>
    <definedName name="__TT37" localSheetId="3">'[12]Relatório-1ª med.'!#REF!</definedName>
    <definedName name="__TT37" localSheetId="19">'[12]Relatório-1ª med.'!#REF!</definedName>
    <definedName name="__TT37" localSheetId="5">'[12]Relatório-1ª med.'!#REF!</definedName>
    <definedName name="__TT37" localSheetId="7">'[12]Relatório-1ª med.'!#REF!</definedName>
    <definedName name="__TT37" localSheetId="9">'[12]Relatório-1ª med.'!#REF!</definedName>
    <definedName name="__TT37" localSheetId="11">'[12]Relatório-1ª med.'!#REF!</definedName>
    <definedName name="__TT37" localSheetId="13">'[12]Relatório-1ª med.'!#REF!</definedName>
    <definedName name="__TT37" localSheetId="15">'[12]Relatório-1ª med.'!#REF!</definedName>
    <definedName name="__TT37" localSheetId="17">'[12]Relatório-1ª med.'!#REF!</definedName>
    <definedName name="__TT37" localSheetId="31">'[12]Relatório-1ª med.'!#REF!</definedName>
    <definedName name="__TT37" localSheetId="33">'[12]Relatório-1ª med.'!#REF!</definedName>
    <definedName name="__TT37" localSheetId="35">'[12]Relatório-1ª med.'!#REF!</definedName>
    <definedName name="__TT37" localSheetId="37">'[12]Relatório-1ª med.'!#REF!</definedName>
    <definedName name="__TT37" localSheetId="0">'[12]Relatório-1ª med.'!#REF!</definedName>
    <definedName name="__TT37" localSheetId="24">'[12]Relatório-1ª med.'!#REF!</definedName>
    <definedName name="__TT37">'[12]Relatório-1ª med.'!#REF!</definedName>
    <definedName name="__TT38" localSheetId="2">'[12]Relatório-1ª med.'!#REF!</definedName>
    <definedName name="__TT38" localSheetId="3">'[12]Relatório-1ª med.'!#REF!</definedName>
    <definedName name="__TT38" localSheetId="19">'[12]Relatório-1ª med.'!#REF!</definedName>
    <definedName name="__TT38" localSheetId="5">'[12]Relatório-1ª med.'!#REF!</definedName>
    <definedName name="__TT38" localSheetId="7">'[12]Relatório-1ª med.'!#REF!</definedName>
    <definedName name="__TT38" localSheetId="9">'[12]Relatório-1ª med.'!#REF!</definedName>
    <definedName name="__TT38" localSheetId="11">'[12]Relatório-1ª med.'!#REF!</definedName>
    <definedName name="__TT38" localSheetId="13">'[12]Relatório-1ª med.'!#REF!</definedName>
    <definedName name="__TT38" localSheetId="15">'[12]Relatório-1ª med.'!#REF!</definedName>
    <definedName name="__TT38" localSheetId="17">'[12]Relatório-1ª med.'!#REF!</definedName>
    <definedName name="__TT38" localSheetId="31">'[12]Relatório-1ª med.'!#REF!</definedName>
    <definedName name="__TT38" localSheetId="33">'[12]Relatório-1ª med.'!#REF!</definedName>
    <definedName name="__TT38" localSheetId="35">'[12]Relatório-1ª med.'!#REF!</definedName>
    <definedName name="__TT38" localSheetId="37">'[12]Relatório-1ª med.'!#REF!</definedName>
    <definedName name="__TT38" localSheetId="0">'[12]Relatório-1ª med.'!#REF!</definedName>
    <definedName name="__TT38" localSheetId="24">'[12]Relatório-1ª med.'!#REF!</definedName>
    <definedName name="__TT38">'[12]Relatório-1ª med.'!#REF!</definedName>
    <definedName name="__TT39" localSheetId="2">'[12]Relatório-1ª med.'!#REF!</definedName>
    <definedName name="__TT39" localSheetId="3">'[12]Relatório-1ª med.'!#REF!</definedName>
    <definedName name="__TT39" localSheetId="19">'[12]Relatório-1ª med.'!#REF!</definedName>
    <definedName name="__TT39" localSheetId="5">'[12]Relatório-1ª med.'!#REF!</definedName>
    <definedName name="__TT39" localSheetId="7">'[12]Relatório-1ª med.'!#REF!</definedName>
    <definedName name="__TT39" localSheetId="9">'[12]Relatório-1ª med.'!#REF!</definedName>
    <definedName name="__TT39" localSheetId="11">'[12]Relatório-1ª med.'!#REF!</definedName>
    <definedName name="__TT39" localSheetId="13">'[12]Relatório-1ª med.'!#REF!</definedName>
    <definedName name="__TT39" localSheetId="15">'[12]Relatório-1ª med.'!#REF!</definedName>
    <definedName name="__TT39" localSheetId="17">'[12]Relatório-1ª med.'!#REF!</definedName>
    <definedName name="__TT39" localSheetId="31">'[12]Relatório-1ª med.'!#REF!</definedName>
    <definedName name="__TT39" localSheetId="33">'[12]Relatório-1ª med.'!#REF!</definedName>
    <definedName name="__TT39" localSheetId="35">'[12]Relatório-1ª med.'!#REF!</definedName>
    <definedName name="__TT39" localSheetId="37">'[12]Relatório-1ª med.'!#REF!</definedName>
    <definedName name="__TT39" localSheetId="0">'[12]Relatório-1ª med.'!#REF!</definedName>
    <definedName name="__TT39" localSheetId="24">'[12]Relatório-1ª med.'!#REF!</definedName>
    <definedName name="__TT39">'[12]Relatório-1ª med.'!#REF!</definedName>
    <definedName name="__TT40" localSheetId="2">'[12]Relatório-1ª med.'!#REF!</definedName>
    <definedName name="__TT40" localSheetId="3">'[12]Relatório-1ª med.'!#REF!</definedName>
    <definedName name="__TT40" localSheetId="19">'[12]Relatório-1ª med.'!#REF!</definedName>
    <definedName name="__TT40" localSheetId="5">'[12]Relatório-1ª med.'!#REF!</definedName>
    <definedName name="__TT40" localSheetId="7">'[12]Relatório-1ª med.'!#REF!</definedName>
    <definedName name="__TT40" localSheetId="9">'[12]Relatório-1ª med.'!#REF!</definedName>
    <definedName name="__TT40" localSheetId="11">'[12]Relatório-1ª med.'!#REF!</definedName>
    <definedName name="__TT40" localSheetId="13">'[12]Relatório-1ª med.'!#REF!</definedName>
    <definedName name="__TT40" localSheetId="15">'[12]Relatório-1ª med.'!#REF!</definedName>
    <definedName name="__TT40" localSheetId="17">'[12]Relatório-1ª med.'!#REF!</definedName>
    <definedName name="__TT40" localSheetId="31">'[12]Relatório-1ª med.'!#REF!</definedName>
    <definedName name="__TT40" localSheetId="33">'[12]Relatório-1ª med.'!#REF!</definedName>
    <definedName name="__TT40" localSheetId="35">'[12]Relatório-1ª med.'!#REF!</definedName>
    <definedName name="__TT40" localSheetId="37">'[12]Relatório-1ª med.'!#REF!</definedName>
    <definedName name="__TT40" localSheetId="0">'[12]Relatório-1ª med.'!#REF!</definedName>
    <definedName name="__TT40" localSheetId="24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2">'[12]Relatório-1ª med.'!#REF!</definedName>
    <definedName name="__TT5" localSheetId="3">'[12]Relatório-1ª med.'!#REF!</definedName>
    <definedName name="__TT5" localSheetId="19">'[12]Relatório-1ª med.'!#REF!</definedName>
    <definedName name="__TT5" localSheetId="5">'[12]Relatório-1ª med.'!#REF!</definedName>
    <definedName name="__TT5" localSheetId="7">'[12]Relatório-1ª med.'!#REF!</definedName>
    <definedName name="__TT5" localSheetId="9">'[12]Relatório-1ª med.'!#REF!</definedName>
    <definedName name="__TT5" localSheetId="11">'[12]Relatório-1ª med.'!#REF!</definedName>
    <definedName name="__TT5" localSheetId="13">'[12]Relatório-1ª med.'!#REF!</definedName>
    <definedName name="__TT5" localSheetId="15">'[12]Relatório-1ª med.'!#REF!</definedName>
    <definedName name="__TT5" localSheetId="17">'[12]Relatório-1ª med.'!#REF!</definedName>
    <definedName name="__TT5" localSheetId="31">'[12]Relatório-1ª med.'!#REF!</definedName>
    <definedName name="__TT5" localSheetId="33">'[12]Relatório-1ª med.'!#REF!</definedName>
    <definedName name="__TT5" localSheetId="35">'[12]Relatório-1ª med.'!#REF!</definedName>
    <definedName name="__TT5" localSheetId="37">'[12]Relatório-1ª med.'!#REF!</definedName>
    <definedName name="__TT5" localSheetId="0">'[12]Relatório-1ª med.'!#REF!</definedName>
    <definedName name="__TT5" localSheetId="24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2">'[12]Relatório-1ª med.'!#REF!</definedName>
    <definedName name="__TT52" localSheetId="3">'[12]Relatório-1ª med.'!#REF!</definedName>
    <definedName name="__TT52" localSheetId="19">'[12]Relatório-1ª med.'!#REF!</definedName>
    <definedName name="__TT52" localSheetId="5">'[12]Relatório-1ª med.'!#REF!</definedName>
    <definedName name="__TT52" localSheetId="7">'[12]Relatório-1ª med.'!#REF!</definedName>
    <definedName name="__TT52" localSheetId="9">'[12]Relatório-1ª med.'!#REF!</definedName>
    <definedName name="__TT52" localSheetId="11">'[12]Relatório-1ª med.'!#REF!</definedName>
    <definedName name="__TT52" localSheetId="13">'[12]Relatório-1ª med.'!#REF!</definedName>
    <definedName name="__TT52" localSheetId="15">'[12]Relatório-1ª med.'!#REF!</definedName>
    <definedName name="__TT52" localSheetId="17">'[12]Relatório-1ª med.'!#REF!</definedName>
    <definedName name="__TT52" localSheetId="31">'[12]Relatório-1ª med.'!#REF!</definedName>
    <definedName name="__TT52" localSheetId="33">'[12]Relatório-1ª med.'!#REF!</definedName>
    <definedName name="__TT52" localSheetId="35">'[12]Relatório-1ª med.'!#REF!</definedName>
    <definedName name="__TT52" localSheetId="37">'[12]Relatório-1ª med.'!#REF!</definedName>
    <definedName name="__TT52" localSheetId="0">'[12]Relatório-1ª med.'!#REF!</definedName>
    <definedName name="__TT52" localSheetId="24">'[12]Relatório-1ª med.'!#REF!</definedName>
    <definedName name="__TT52">'[12]Relatório-1ª med.'!#REF!</definedName>
    <definedName name="__TT53" localSheetId="2">'[12]Relatório-1ª med.'!#REF!</definedName>
    <definedName name="__TT53" localSheetId="3">'[12]Relatório-1ª med.'!#REF!</definedName>
    <definedName name="__TT53" localSheetId="19">'[12]Relatório-1ª med.'!#REF!</definedName>
    <definedName name="__TT53" localSheetId="5">'[12]Relatório-1ª med.'!#REF!</definedName>
    <definedName name="__TT53" localSheetId="7">'[12]Relatório-1ª med.'!#REF!</definedName>
    <definedName name="__TT53" localSheetId="9">'[12]Relatório-1ª med.'!#REF!</definedName>
    <definedName name="__TT53" localSheetId="11">'[12]Relatório-1ª med.'!#REF!</definedName>
    <definedName name="__TT53" localSheetId="13">'[12]Relatório-1ª med.'!#REF!</definedName>
    <definedName name="__TT53" localSheetId="15">'[12]Relatório-1ª med.'!#REF!</definedName>
    <definedName name="__TT53" localSheetId="17">'[12]Relatório-1ª med.'!#REF!</definedName>
    <definedName name="__TT53" localSheetId="31">'[12]Relatório-1ª med.'!#REF!</definedName>
    <definedName name="__TT53" localSheetId="33">'[12]Relatório-1ª med.'!#REF!</definedName>
    <definedName name="__TT53" localSheetId="35">'[12]Relatório-1ª med.'!#REF!</definedName>
    <definedName name="__TT53" localSheetId="37">'[12]Relatório-1ª med.'!#REF!</definedName>
    <definedName name="__TT53" localSheetId="0">'[12]Relatório-1ª med.'!#REF!</definedName>
    <definedName name="__TT53" localSheetId="24">'[12]Relatório-1ª med.'!#REF!</definedName>
    <definedName name="__TT53">'[12]Relatório-1ª med.'!#REF!</definedName>
    <definedName name="__TT54" localSheetId="2">'[12]Relatório-1ª med.'!#REF!</definedName>
    <definedName name="__TT54" localSheetId="3">'[12]Relatório-1ª med.'!#REF!</definedName>
    <definedName name="__TT54" localSheetId="19">'[12]Relatório-1ª med.'!#REF!</definedName>
    <definedName name="__TT54" localSheetId="5">'[12]Relatório-1ª med.'!#REF!</definedName>
    <definedName name="__TT54" localSheetId="7">'[12]Relatório-1ª med.'!#REF!</definedName>
    <definedName name="__TT54" localSheetId="9">'[12]Relatório-1ª med.'!#REF!</definedName>
    <definedName name="__TT54" localSheetId="11">'[12]Relatório-1ª med.'!#REF!</definedName>
    <definedName name="__TT54" localSheetId="13">'[12]Relatório-1ª med.'!#REF!</definedName>
    <definedName name="__TT54" localSheetId="15">'[12]Relatório-1ª med.'!#REF!</definedName>
    <definedName name="__TT54" localSheetId="17">'[12]Relatório-1ª med.'!#REF!</definedName>
    <definedName name="__TT54" localSheetId="31">'[12]Relatório-1ª med.'!#REF!</definedName>
    <definedName name="__TT54" localSheetId="33">'[12]Relatório-1ª med.'!#REF!</definedName>
    <definedName name="__TT54" localSheetId="35">'[12]Relatório-1ª med.'!#REF!</definedName>
    <definedName name="__TT54" localSheetId="37">'[12]Relatório-1ª med.'!#REF!</definedName>
    <definedName name="__TT54" localSheetId="0">'[12]Relatório-1ª med.'!#REF!</definedName>
    <definedName name="__TT54" localSheetId="24">'[12]Relatório-1ª med.'!#REF!</definedName>
    <definedName name="__TT54">'[12]Relatório-1ª med.'!#REF!</definedName>
    <definedName name="__TT55" localSheetId="2">'[12]Relatório-1ª med.'!#REF!</definedName>
    <definedName name="__TT55" localSheetId="3">'[12]Relatório-1ª med.'!#REF!</definedName>
    <definedName name="__TT55" localSheetId="19">'[12]Relatório-1ª med.'!#REF!</definedName>
    <definedName name="__TT55" localSheetId="5">'[12]Relatório-1ª med.'!#REF!</definedName>
    <definedName name="__TT55" localSheetId="7">'[12]Relatório-1ª med.'!#REF!</definedName>
    <definedName name="__TT55" localSheetId="9">'[12]Relatório-1ª med.'!#REF!</definedName>
    <definedName name="__TT55" localSheetId="11">'[12]Relatório-1ª med.'!#REF!</definedName>
    <definedName name="__TT55" localSheetId="13">'[12]Relatório-1ª med.'!#REF!</definedName>
    <definedName name="__TT55" localSheetId="15">'[12]Relatório-1ª med.'!#REF!</definedName>
    <definedName name="__TT55" localSheetId="17">'[12]Relatório-1ª med.'!#REF!</definedName>
    <definedName name="__TT55" localSheetId="31">'[12]Relatório-1ª med.'!#REF!</definedName>
    <definedName name="__TT55" localSheetId="33">'[12]Relatório-1ª med.'!#REF!</definedName>
    <definedName name="__TT55" localSheetId="35">'[12]Relatório-1ª med.'!#REF!</definedName>
    <definedName name="__TT55" localSheetId="37">'[12]Relatório-1ª med.'!#REF!</definedName>
    <definedName name="__TT55" localSheetId="0">'[12]Relatório-1ª med.'!#REF!</definedName>
    <definedName name="__TT55" localSheetId="24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2">'[12]Relatório-1ª med.'!#REF!</definedName>
    <definedName name="__TT6" localSheetId="3">'[12]Relatório-1ª med.'!#REF!</definedName>
    <definedName name="__TT6" localSheetId="19">'[12]Relatório-1ª med.'!#REF!</definedName>
    <definedName name="__TT6" localSheetId="5">'[12]Relatório-1ª med.'!#REF!</definedName>
    <definedName name="__TT6" localSheetId="7">'[12]Relatório-1ª med.'!#REF!</definedName>
    <definedName name="__TT6" localSheetId="9">'[12]Relatório-1ª med.'!#REF!</definedName>
    <definedName name="__TT6" localSheetId="11">'[12]Relatório-1ª med.'!#REF!</definedName>
    <definedName name="__TT6" localSheetId="13">'[12]Relatório-1ª med.'!#REF!</definedName>
    <definedName name="__TT6" localSheetId="15">'[12]Relatório-1ª med.'!#REF!</definedName>
    <definedName name="__TT6" localSheetId="17">'[12]Relatório-1ª med.'!#REF!</definedName>
    <definedName name="__TT6" localSheetId="31">'[12]Relatório-1ª med.'!#REF!</definedName>
    <definedName name="__TT6" localSheetId="33">'[12]Relatório-1ª med.'!#REF!</definedName>
    <definedName name="__TT6" localSheetId="35">'[12]Relatório-1ª med.'!#REF!</definedName>
    <definedName name="__TT6" localSheetId="37">'[12]Relatório-1ª med.'!#REF!</definedName>
    <definedName name="__TT6" localSheetId="0">'[12]Relatório-1ª med.'!#REF!</definedName>
    <definedName name="__TT6" localSheetId="24">'[12]Relatório-1ª med.'!#REF!</definedName>
    <definedName name="__TT6">'[12]Relatório-1ª med.'!#REF!</definedName>
    <definedName name="__TT60" localSheetId="2">'[12]Relatório-1ª med.'!#REF!</definedName>
    <definedName name="__TT60" localSheetId="3">'[12]Relatório-1ª med.'!#REF!</definedName>
    <definedName name="__TT60" localSheetId="19">'[12]Relatório-1ª med.'!#REF!</definedName>
    <definedName name="__TT60" localSheetId="5">'[12]Relatório-1ª med.'!#REF!</definedName>
    <definedName name="__TT60" localSheetId="7">'[12]Relatório-1ª med.'!#REF!</definedName>
    <definedName name="__TT60" localSheetId="9">'[12]Relatório-1ª med.'!#REF!</definedName>
    <definedName name="__TT60" localSheetId="11">'[12]Relatório-1ª med.'!#REF!</definedName>
    <definedName name="__TT60" localSheetId="13">'[12]Relatório-1ª med.'!#REF!</definedName>
    <definedName name="__TT60" localSheetId="15">'[12]Relatório-1ª med.'!#REF!</definedName>
    <definedName name="__TT60" localSheetId="17">'[12]Relatório-1ª med.'!#REF!</definedName>
    <definedName name="__TT60" localSheetId="31">'[12]Relatório-1ª med.'!#REF!</definedName>
    <definedName name="__TT60" localSheetId="33">'[12]Relatório-1ª med.'!#REF!</definedName>
    <definedName name="__TT60" localSheetId="35">'[12]Relatório-1ª med.'!#REF!</definedName>
    <definedName name="__TT60" localSheetId="37">'[12]Relatório-1ª med.'!#REF!</definedName>
    <definedName name="__TT60" localSheetId="0">'[12]Relatório-1ª med.'!#REF!</definedName>
    <definedName name="__TT60" localSheetId="24">'[12]Relatório-1ª med.'!#REF!</definedName>
    <definedName name="__TT60">'[12]Relatório-1ª med.'!#REF!</definedName>
    <definedName name="__TT61" localSheetId="2">'[12]Relatório-1ª med.'!#REF!</definedName>
    <definedName name="__TT61" localSheetId="3">'[12]Relatório-1ª med.'!#REF!</definedName>
    <definedName name="__TT61" localSheetId="19">'[12]Relatório-1ª med.'!#REF!</definedName>
    <definedName name="__TT61" localSheetId="5">'[12]Relatório-1ª med.'!#REF!</definedName>
    <definedName name="__TT61" localSheetId="7">'[12]Relatório-1ª med.'!#REF!</definedName>
    <definedName name="__TT61" localSheetId="9">'[12]Relatório-1ª med.'!#REF!</definedName>
    <definedName name="__TT61" localSheetId="11">'[12]Relatório-1ª med.'!#REF!</definedName>
    <definedName name="__TT61" localSheetId="13">'[12]Relatório-1ª med.'!#REF!</definedName>
    <definedName name="__TT61" localSheetId="15">'[12]Relatório-1ª med.'!#REF!</definedName>
    <definedName name="__TT61" localSheetId="17">'[12]Relatório-1ª med.'!#REF!</definedName>
    <definedName name="__TT61" localSheetId="31">'[12]Relatório-1ª med.'!#REF!</definedName>
    <definedName name="__TT61" localSheetId="33">'[12]Relatório-1ª med.'!#REF!</definedName>
    <definedName name="__TT61" localSheetId="35">'[12]Relatório-1ª med.'!#REF!</definedName>
    <definedName name="__TT61" localSheetId="37">'[12]Relatório-1ª med.'!#REF!</definedName>
    <definedName name="__TT61" localSheetId="0">'[12]Relatório-1ª med.'!#REF!</definedName>
    <definedName name="__TT61" localSheetId="24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2">'[12]Relatório-1ª med.'!#REF!</definedName>
    <definedName name="__TT69" localSheetId="3">'[12]Relatório-1ª med.'!#REF!</definedName>
    <definedName name="__TT69" localSheetId="19">'[12]Relatório-1ª med.'!#REF!</definedName>
    <definedName name="__TT69" localSheetId="5">'[12]Relatório-1ª med.'!#REF!</definedName>
    <definedName name="__TT69" localSheetId="7">'[12]Relatório-1ª med.'!#REF!</definedName>
    <definedName name="__TT69" localSheetId="9">'[12]Relatório-1ª med.'!#REF!</definedName>
    <definedName name="__TT69" localSheetId="11">'[12]Relatório-1ª med.'!#REF!</definedName>
    <definedName name="__TT69" localSheetId="13">'[12]Relatório-1ª med.'!#REF!</definedName>
    <definedName name="__TT69" localSheetId="15">'[12]Relatório-1ª med.'!#REF!</definedName>
    <definedName name="__TT69" localSheetId="17">'[12]Relatório-1ª med.'!#REF!</definedName>
    <definedName name="__TT69" localSheetId="31">'[12]Relatório-1ª med.'!#REF!</definedName>
    <definedName name="__TT69" localSheetId="33">'[12]Relatório-1ª med.'!#REF!</definedName>
    <definedName name="__TT69" localSheetId="35">'[12]Relatório-1ª med.'!#REF!</definedName>
    <definedName name="__TT69" localSheetId="37">'[12]Relatório-1ª med.'!#REF!</definedName>
    <definedName name="__TT69" localSheetId="0">'[12]Relatório-1ª med.'!#REF!</definedName>
    <definedName name="__TT69" localSheetId="24">'[12]Relatório-1ª med.'!#REF!</definedName>
    <definedName name="__TT69">'[12]Relatório-1ª med.'!#REF!</definedName>
    <definedName name="__TT7" localSheetId="2">'[12]Relatório-1ª med.'!#REF!</definedName>
    <definedName name="__TT7" localSheetId="3">'[12]Relatório-1ª med.'!#REF!</definedName>
    <definedName name="__TT7" localSheetId="19">'[12]Relatório-1ª med.'!#REF!</definedName>
    <definedName name="__TT7" localSheetId="5">'[12]Relatório-1ª med.'!#REF!</definedName>
    <definedName name="__TT7" localSheetId="7">'[12]Relatório-1ª med.'!#REF!</definedName>
    <definedName name="__TT7" localSheetId="9">'[12]Relatório-1ª med.'!#REF!</definedName>
    <definedName name="__TT7" localSheetId="11">'[12]Relatório-1ª med.'!#REF!</definedName>
    <definedName name="__TT7" localSheetId="13">'[12]Relatório-1ª med.'!#REF!</definedName>
    <definedName name="__TT7" localSheetId="15">'[12]Relatório-1ª med.'!#REF!</definedName>
    <definedName name="__TT7" localSheetId="17">'[12]Relatório-1ª med.'!#REF!</definedName>
    <definedName name="__TT7" localSheetId="31">'[12]Relatório-1ª med.'!#REF!</definedName>
    <definedName name="__TT7" localSheetId="33">'[12]Relatório-1ª med.'!#REF!</definedName>
    <definedName name="__TT7" localSheetId="35">'[12]Relatório-1ª med.'!#REF!</definedName>
    <definedName name="__TT7" localSheetId="37">'[12]Relatório-1ª med.'!#REF!</definedName>
    <definedName name="__TT7" localSheetId="0">'[12]Relatório-1ª med.'!#REF!</definedName>
    <definedName name="__TT7" localSheetId="24">'[12]Relatório-1ª med.'!#REF!</definedName>
    <definedName name="__TT7">'[12]Relatório-1ª med.'!#REF!</definedName>
    <definedName name="__TT70" localSheetId="2">'[12]Relatório-1ª med.'!#REF!</definedName>
    <definedName name="__TT70" localSheetId="3">'[12]Relatório-1ª med.'!#REF!</definedName>
    <definedName name="__TT70" localSheetId="19">'[12]Relatório-1ª med.'!#REF!</definedName>
    <definedName name="__TT70" localSheetId="5">'[12]Relatório-1ª med.'!#REF!</definedName>
    <definedName name="__TT70" localSheetId="7">'[12]Relatório-1ª med.'!#REF!</definedName>
    <definedName name="__TT70" localSheetId="9">'[12]Relatório-1ª med.'!#REF!</definedName>
    <definedName name="__TT70" localSheetId="11">'[12]Relatório-1ª med.'!#REF!</definedName>
    <definedName name="__TT70" localSheetId="13">'[12]Relatório-1ª med.'!#REF!</definedName>
    <definedName name="__TT70" localSheetId="15">'[12]Relatório-1ª med.'!#REF!</definedName>
    <definedName name="__TT70" localSheetId="17">'[12]Relatório-1ª med.'!#REF!</definedName>
    <definedName name="__TT70" localSheetId="31">'[12]Relatório-1ª med.'!#REF!</definedName>
    <definedName name="__TT70" localSheetId="33">'[12]Relatório-1ª med.'!#REF!</definedName>
    <definedName name="__TT70" localSheetId="35">'[12]Relatório-1ª med.'!#REF!</definedName>
    <definedName name="__TT70" localSheetId="37">'[12]Relatório-1ª med.'!#REF!</definedName>
    <definedName name="__TT70" localSheetId="0">'[12]Relatório-1ª med.'!#REF!</definedName>
    <definedName name="__TT70" localSheetId="24">'[12]Relatório-1ª med.'!#REF!</definedName>
    <definedName name="__TT70">'[12]Relatório-1ª med.'!#REF!</definedName>
    <definedName name="__TT71" localSheetId="2">'[12]Relatório-1ª med.'!#REF!</definedName>
    <definedName name="__TT71" localSheetId="3">'[12]Relatório-1ª med.'!#REF!</definedName>
    <definedName name="__TT71" localSheetId="19">'[12]Relatório-1ª med.'!#REF!</definedName>
    <definedName name="__TT71" localSheetId="5">'[12]Relatório-1ª med.'!#REF!</definedName>
    <definedName name="__TT71" localSheetId="7">'[12]Relatório-1ª med.'!#REF!</definedName>
    <definedName name="__TT71" localSheetId="9">'[12]Relatório-1ª med.'!#REF!</definedName>
    <definedName name="__TT71" localSheetId="11">'[12]Relatório-1ª med.'!#REF!</definedName>
    <definedName name="__TT71" localSheetId="13">'[12]Relatório-1ª med.'!#REF!</definedName>
    <definedName name="__TT71" localSheetId="15">'[12]Relatório-1ª med.'!#REF!</definedName>
    <definedName name="__TT71" localSheetId="17">'[12]Relatório-1ª med.'!#REF!</definedName>
    <definedName name="__TT71" localSheetId="31">'[12]Relatório-1ª med.'!#REF!</definedName>
    <definedName name="__TT71" localSheetId="33">'[12]Relatório-1ª med.'!#REF!</definedName>
    <definedName name="__TT71" localSheetId="35">'[12]Relatório-1ª med.'!#REF!</definedName>
    <definedName name="__TT71" localSheetId="37">'[12]Relatório-1ª med.'!#REF!</definedName>
    <definedName name="__TT71" localSheetId="0">'[12]Relatório-1ª med.'!#REF!</definedName>
    <definedName name="__TT71" localSheetId="24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2">'[12]Relatório-1ª med.'!#REF!</definedName>
    <definedName name="__TT74" localSheetId="3">'[12]Relatório-1ª med.'!#REF!</definedName>
    <definedName name="__TT74" localSheetId="19">'[12]Relatório-1ª med.'!#REF!</definedName>
    <definedName name="__TT74" localSheetId="5">'[12]Relatório-1ª med.'!#REF!</definedName>
    <definedName name="__TT74" localSheetId="7">'[12]Relatório-1ª med.'!#REF!</definedName>
    <definedName name="__TT74" localSheetId="9">'[12]Relatório-1ª med.'!#REF!</definedName>
    <definedName name="__TT74" localSheetId="11">'[12]Relatório-1ª med.'!#REF!</definedName>
    <definedName name="__TT74" localSheetId="13">'[12]Relatório-1ª med.'!#REF!</definedName>
    <definedName name="__TT74" localSheetId="15">'[12]Relatório-1ª med.'!#REF!</definedName>
    <definedName name="__TT74" localSheetId="17">'[12]Relatório-1ª med.'!#REF!</definedName>
    <definedName name="__TT74" localSheetId="31">'[12]Relatório-1ª med.'!#REF!</definedName>
    <definedName name="__TT74" localSheetId="33">'[12]Relatório-1ª med.'!#REF!</definedName>
    <definedName name="__TT74" localSheetId="35">'[12]Relatório-1ª med.'!#REF!</definedName>
    <definedName name="__TT74" localSheetId="37">'[12]Relatório-1ª med.'!#REF!</definedName>
    <definedName name="__TT74" localSheetId="0">'[12]Relatório-1ª med.'!#REF!</definedName>
    <definedName name="__TT74" localSheetId="24">'[12]Relatório-1ª med.'!#REF!</definedName>
    <definedName name="__TT74">'[12]Relatório-1ª med.'!#REF!</definedName>
    <definedName name="__TT75" localSheetId="2">'[12]Relatório-1ª med.'!#REF!</definedName>
    <definedName name="__TT75" localSheetId="3">'[12]Relatório-1ª med.'!#REF!</definedName>
    <definedName name="__TT75" localSheetId="19">'[12]Relatório-1ª med.'!#REF!</definedName>
    <definedName name="__TT75" localSheetId="5">'[12]Relatório-1ª med.'!#REF!</definedName>
    <definedName name="__TT75" localSheetId="7">'[12]Relatório-1ª med.'!#REF!</definedName>
    <definedName name="__TT75" localSheetId="9">'[12]Relatório-1ª med.'!#REF!</definedName>
    <definedName name="__TT75" localSheetId="11">'[12]Relatório-1ª med.'!#REF!</definedName>
    <definedName name="__TT75" localSheetId="13">'[12]Relatório-1ª med.'!#REF!</definedName>
    <definedName name="__TT75" localSheetId="15">'[12]Relatório-1ª med.'!#REF!</definedName>
    <definedName name="__TT75" localSheetId="17">'[12]Relatório-1ª med.'!#REF!</definedName>
    <definedName name="__TT75" localSheetId="31">'[12]Relatório-1ª med.'!#REF!</definedName>
    <definedName name="__TT75" localSheetId="33">'[12]Relatório-1ª med.'!#REF!</definedName>
    <definedName name="__TT75" localSheetId="35">'[12]Relatório-1ª med.'!#REF!</definedName>
    <definedName name="__TT75" localSheetId="37">'[12]Relatório-1ª med.'!#REF!</definedName>
    <definedName name="__TT75" localSheetId="0">'[12]Relatório-1ª med.'!#REF!</definedName>
    <definedName name="__TT75" localSheetId="24">'[12]Relatório-1ª med.'!#REF!</definedName>
    <definedName name="__TT75">'[12]Relatório-1ª med.'!#REF!</definedName>
    <definedName name="__TT76" localSheetId="2">'[12]Relatório-1ª med.'!#REF!</definedName>
    <definedName name="__TT76" localSheetId="3">'[12]Relatório-1ª med.'!#REF!</definedName>
    <definedName name="__TT76" localSheetId="19">'[12]Relatório-1ª med.'!#REF!</definedName>
    <definedName name="__TT76" localSheetId="5">'[12]Relatório-1ª med.'!#REF!</definedName>
    <definedName name="__TT76" localSheetId="7">'[12]Relatório-1ª med.'!#REF!</definedName>
    <definedName name="__TT76" localSheetId="9">'[12]Relatório-1ª med.'!#REF!</definedName>
    <definedName name="__TT76" localSheetId="11">'[12]Relatório-1ª med.'!#REF!</definedName>
    <definedName name="__TT76" localSheetId="13">'[12]Relatório-1ª med.'!#REF!</definedName>
    <definedName name="__TT76" localSheetId="15">'[12]Relatório-1ª med.'!#REF!</definedName>
    <definedName name="__TT76" localSheetId="17">'[12]Relatório-1ª med.'!#REF!</definedName>
    <definedName name="__TT76" localSheetId="31">'[12]Relatório-1ª med.'!#REF!</definedName>
    <definedName name="__TT76" localSheetId="33">'[12]Relatório-1ª med.'!#REF!</definedName>
    <definedName name="__TT76" localSheetId="35">'[12]Relatório-1ª med.'!#REF!</definedName>
    <definedName name="__TT76" localSheetId="37">'[12]Relatório-1ª med.'!#REF!</definedName>
    <definedName name="__TT76" localSheetId="0">'[12]Relatório-1ª med.'!#REF!</definedName>
    <definedName name="__TT76" localSheetId="24">'[12]Relatório-1ª med.'!#REF!</definedName>
    <definedName name="__TT76">'[12]Relatório-1ª med.'!#REF!</definedName>
    <definedName name="__TT77" localSheetId="2">'[12]Relatório-1ª med.'!#REF!</definedName>
    <definedName name="__TT77" localSheetId="3">'[12]Relatório-1ª med.'!#REF!</definedName>
    <definedName name="__TT77" localSheetId="19">'[12]Relatório-1ª med.'!#REF!</definedName>
    <definedName name="__TT77" localSheetId="5">'[12]Relatório-1ª med.'!#REF!</definedName>
    <definedName name="__TT77" localSheetId="7">'[12]Relatório-1ª med.'!#REF!</definedName>
    <definedName name="__TT77" localSheetId="9">'[12]Relatório-1ª med.'!#REF!</definedName>
    <definedName name="__TT77" localSheetId="11">'[12]Relatório-1ª med.'!#REF!</definedName>
    <definedName name="__TT77" localSheetId="13">'[12]Relatório-1ª med.'!#REF!</definedName>
    <definedName name="__TT77" localSheetId="15">'[12]Relatório-1ª med.'!#REF!</definedName>
    <definedName name="__TT77" localSheetId="17">'[12]Relatório-1ª med.'!#REF!</definedName>
    <definedName name="__TT77" localSheetId="31">'[12]Relatório-1ª med.'!#REF!</definedName>
    <definedName name="__TT77" localSheetId="33">'[12]Relatório-1ª med.'!#REF!</definedName>
    <definedName name="__TT77" localSheetId="35">'[12]Relatório-1ª med.'!#REF!</definedName>
    <definedName name="__TT77" localSheetId="37">'[12]Relatório-1ª med.'!#REF!</definedName>
    <definedName name="__TT77" localSheetId="0">'[12]Relatório-1ª med.'!#REF!</definedName>
    <definedName name="__TT77" localSheetId="24">'[12]Relatório-1ª med.'!#REF!</definedName>
    <definedName name="__TT77">'[12]Relatório-1ª med.'!#REF!</definedName>
    <definedName name="__TT78" localSheetId="2">'[12]Relatório-1ª med.'!#REF!</definedName>
    <definedName name="__TT78" localSheetId="3">'[12]Relatório-1ª med.'!#REF!</definedName>
    <definedName name="__TT78" localSheetId="19">'[12]Relatório-1ª med.'!#REF!</definedName>
    <definedName name="__TT78" localSheetId="5">'[12]Relatório-1ª med.'!#REF!</definedName>
    <definedName name="__TT78" localSheetId="7">'[12]Relatório-1ª med.'!#REF!</definedName>
    <definedName name="__TT78" localSheetId="9">'[12]Relatório-1ª med.'!#REF!</definedName>
    <definedName name="__TT78" localSheetId="11">'[12]Relatório-1ª med.'!#REF!</definedName>
    <definedName name="__TT78" localSheetId="13">'[12]Relatório-1ª med.'!#REF!</definedName>
    <definedName name="__TT78" localSheetId="15">'[12]Relatório-1ª med.'!#REF!</definedName>
    <definedName name="__TT78" localSheetId="17">'[12]Relatório-1ª med.'!#REF!</definedName>
    <definedName name="__TT78" localSheetId="31">'[12]Relatório-1ª med.'!#REF!</definedName>
    <definedName name="__TT78" localSheetId="33">'[12]Relatório-1ª med.'!#REF!</definedName>
    <definedName name="__TT78" localSheetId="35">'[12]Relatório-1ª med.'!#REF!</definedName>
    <definedName name="__TT78" localSheetId="37">'[12]Relatório-1ª med.'!#REF!</definedName>
    <definedName name="__TT78" localSheetId="0">'[12]Relatório-1ª med.'!#REF!</definedName>
    <definedName name="__TT78" localSheetId="24">'[12]Relatório-1ª med.'!#REF!</definedName>
    <definedName name="__TT78">'[12]Relatório-1ª med.'!#REF!</definedName>
    <definedName name="__TT79" localSheetId="2">'[12]Relatório-1ª med.'!#REF!</definedName>
    <definedName name="__TT79" localSheetId="3">'[12]Relatório-1ª med.'!#REF!</definedName>
    <definedName name="__TT79" localSheetId="19">'[12]Relatório-1ª med.'!#REF!</definedName>
    <definedName name="__TT79" localSheetId="5">'[12]Relatório-1ª med.'!#REF!</definedName>
    <definedName name="__TT79" localSheetId="7">'[12]Relatório-1ª med.'!#REF!</definedName>
    <definedName name="__TT79" localSheetId="9">'[12]Relatório-1ª med.'!#REF!</definedName>
    <definedName name="__TT79" localSheetId="11">'[12]Relatório-1ª med.'!#REF!</definedName>
    <definedName name="__TT79" localSheetId="13">'[12]Relatório-1ª med.'!#REF!</definedName>
    <definedName name="__TT79" localSheetId="15">'[12]Relatório-1ª med.'!#REF!</definedName>
    <definedName name="__TT79" localSheetId="17">'[12]Relatório-1ª med.'!#REF!</definedName>
    <definedName name="__TT79" localSheetId="31">'[12]Relatório-1ª med.'!#REF!</definedName>
    <definedName name="__TT79" localSheetId="33">'[12]Relatório-1ª med.'!#REF!</definedName>
    <definedName name="__TT79" localSheetId="35">'[12]Relatório-1ª med.'!#REF!</definedName>
    <definedName name="__TT79" localSheetId="37">'[12]Relatório-1ª med.'!#REF!</definedName>
    <definedName name="__TT79" localSheetId="0">'[12]Relatório-1ª med.'!#REF!</definedName>
    <definedName name="__TT79" localSheetId="24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2">'[12]Relatório-1ª med.'!#REF!</definedName>
    <definedName name="__TT94" localSheetId="3">'[12]Relatório-1ª med.'!#REF!</definedName>
    <definedName name="__TT94" localSheetId="19">'[12]Relatório-1ª med.'!#REF!</definedName>
    <definedName name="__TT94" localSheetId="5">'[12]Relatório-1ª med.'!#REF!</definedName>
    <definedName name="__TT94" localSheetId="7">'[12]Relatório-1ª med.'!#REF!</definedName>
    <definedName name="__TT94" localSheetId="9">'[12]Relatório-1ª med.'!#REF!</definedName>
    <definedName name="__TT94" localSheetId="11">'[12]Relatório-1ª med.'!#REF!</definedName>
    <definedName name="__TT94" localSheetId="13">'[12]Relatório-1ª med.'!#REF!</definedName>
    <definedName name="__TT94" localSheetId="15">'[12]Relatório-1ª med.'!#REF!</definedName>
    <definedName name="__TT94" localSheetId="17">'[12]Relatório-1ª med.'!#REF!</definedName>
    <definedName name="__TT94" localSheetId="31">'[12]Relatório-1ª med.'!#REF!</definedName>
    <definedName name="__TT94" localSheetId="33">'[12]Relatório-1ª med.'!#REF!</definedName>
    <definedName name="__TT94" localSheetId="35">'[12]Relatório-1ª med.'!#REF!</definedName>
    <definedName name="__TT94" localSheetId="37">'[12]Relatório-1ª med.'!#REF!</definedName>
    <definedName name="__TT94" localSheetId="0">'[12]Relatório-1ª med.'!#REF!</definedName>
    <definedName name="__TT94" localSheetId="24">'[12]Relatório-1ª med.'!#REF!</definedName>
    <definedName name="__TT94">'[12]Relatório-1ª med.'!#REF!</definedName>
    <definedName name="__TT95" localSheetId="2">'[12]Relatório-1ª med.'!#REF!</definedName>
    <definedName name="__TT95" localSheetId="3">'[12]Relatório-1ª med.'!#REF!</definedName>
    <definedName name="__TT95" localSheetId="19">'[12]Relatório-1ª med.'!#REF!</definedName>
    <definedName name="__TT95" localSheetId="5">'[12]Relatório-1ª med.'!#REF!</definedName>
    <definedName name="__TT95" localSheetId="7">'[12]Relatório-1ª med.'!#REF!</definedName>
    <definedName name="__TT95" localSheetId="9">'[12]Relatório-1ª med.'!#REF!</definedName>
    <definedName name="__TT95" localSheetId="11">'[12]Relatório-1ª med.'!#REF!</definedName>
    <definedName name="__TT95" localSheetId="13">'[12]Relatório-1ª med.'!#REF!</definedName>
    <definedName name="__TT95" localSheetId="15">'[12]Relatório-1ª med.'!#REF!</definedName>
    <definedName name="__TT95" localSheetId="17">'[12]Relatório-1ª med.'!#REF!</definedName>
    <definedName name="__TT95" localSheetId="31">'[12]Relatório-1ª med.'!#REF!</definedName>
    <definedName name="__TT95" localSheetId="33">'[12]Relatório-1ª med.'!#REF!</definedName>
    <definedName name="__TT95" localSheetId="35">'[12]Relatório-1ª med.'!#REF!</definedName>
    <definedName name="__TT95" localSheetId="37">'[12]Relatório-1ª med.'!#REF!</definedName>
    <definedName name="__TT95" localSheetId="0">'[12]Relatório-1ª med.'!#REF!</definedName>
    <definedName name="__TT95" localSheetId="24">'[12]Relatório-1ª med.'!#REF!</definedName>
    <definedName name="__TT95">'[12]Relatório-1ª med.'!#REF!</definedName>
    <definedName name="__TT97" localSheetId="2">'[12]Relatório-1ª med.'!#REF!</definedName>
    <definedName name="__TT97" localSheetId="3">'[12]Relatório-1ª med.'!#REF!</definedName>
    <definedName name="__TT97" localSheetId="19">'[12]Relatório-1ª med.'!#REF!</definedName>
    <definedName name="__TT97" localSheetId="5">'[12]Relatório-1ª med.'!#REF!</definedName>
    <definedName name="__TT97" localSheetId="7">'[12]Relatório-1ª med.'!#REF!</definedName>
    <definedName name="__TT97" localSheetId="9">'[12]Relatório-1ª med.'!#REF!</definedName>
    <definedName name="__TT97" localSheetId="11">'[12]Relatório-1ª med.'!#REF!</definedName>
    <definedName name="__TT97" localSheetId="13">'[12]Relatório-1ª med.'!#REF!</definedName>
    <definedName name="__TT97" localSheetId="15">'[12]Relatório-1ª med.'!#REF!</definedName>
    <definedName name="__TT97" localSheetId="17">'[12]Relatório-1ª med.'!#REF!</definedName>
    <definedName name="__TT97" localSheetId="31">'[12]Relatório-1ª med.'!#REF!</definedName>
    <definedName name="__TT97" localSheetId="33">'[12]Relatório-1ª med.'!#REF!</definedName>
    <definedName name="__TT97" localSheetId="35">'[12]Relatório-1ª med.'!#REF!</definedName>
    <definedName name="__TT97" localSheetId="37">'[12]Relatório-1ª med.'!#REF!</definedName>
    <definedName name="__TT97" localSheetId="0">'[12]Relatório-1ª med.'!#REF!</definedName>
    <definedName name="__TT97" localSheetId="24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31">#REF!</definedName>
    <definedName name="__VV9" localSheetId="33">#REF!</definedName>
    <definedName name="__VV9" localSheetId="35">#REF!</definedName>
    <definedName name="__VV9" localSheetId="37">#REF!</definedName>
    <definedName name="__VV9">#REF!</definedName>
    <definedName name="_0">"$#REF!.$#REF!$#REF!:$#REF!$#REF!"</definedName>
    <definedName name="_01_09_96" localSheetId="2">#REF!</definedName>
    <definedName name="_01_09_96" localSheetId="3">#REF!</definedName>
    <definedName name="_01_09_96" localSheetId="19">#REF!</definedName>
    <definedName name="_01_09_96" localSheetId="5">#REF!</definedName>
    <definedName name="_01_09_96" localSheetId="7">#REF!</definedName>
    <definedName name="_01_09_96" localSheetId="9">#REF!</definedName>
    <definedName name="_01_09_96" localSheetId="11">#REF!</definedName>
    <definedName name="_01_09_96" localSheetId="13">#REF!</definedName>
    <definedName name="_01_09_96" localSheetId="15">#REF!</definedName>
    <definedName name="_01_09_96" localSheetId="17">#REF!</definedName>
    <definedName name="_01_09_96" localSheetId="31">#REF!</definedName>
    <definedName name="_01_09_96" localSheetId="33">#REF!</definedName>
    <definedName name="_01_09_96" localSheetId="35">#REF!</definedName>
    <definedName name="_01_09_96" localSheetId="37">#REF!</definedName>
    <definedName name="_01_09_96" localSheetId="0">#REF!</definedName>
    <definedName name="_01_09_96" localSheetId="24">#REF!</definedName>
    <definedName name="_01_09_96">#REF!</definedName>
    <definedName name="_08.302.01" localSheetId="31">#REF!</definedName>
    <definedName name="_08.302.01" localSheetId="33">#REF!</definedName>
    <definedName name="_08.302.01" localSheetId="35">#REF!</definedName>
    <definedName name="_08.302.01" localSheetId="37">#REF!</definedName>
    <definedName name="_08.302.01">#REF!</definedName>
    <definedName name="_1__123Graph_ACHART_1" hidden="1">[35]EAIGESEN!$O$8:$O$8</definedName>
    <definedName name="_1_0_1">"$#REF!.$#REF!$#REF!:$#REF!$#REF!"</definedName>
    <definedName name="_1_I_1" localSheetId="31">#REF!</definedName>
    <definedName name="_1_I_1" localSheetId="33">#REF!</definedName>
    <definedName name="_1_I_1" localSheetId="35">#REF!</definedName>
    <definedName name="_1_I_1" localSheetId="37">#REF!</definedName>
    <definedName name="_1_I_1">#REF!</definedName>
    <definedName name="_10__123Graph_ECHART_1" localSheetId="31" hidden="1">[35]EAIGESEN!#REF!</definedName>
    <definedName name="_10__123Graph_ECHART_1" localSheetId="33" hidden="1">[35]EAIGESEN!#REF!</definedName>
    <definedName name="_10__123Graph_ECHART_1" localSheetId="35" hidden="1">[35]EAIGESEN!#REF!</definedName>
    <definedName name="_10__123Graph_ECHART_1" localSheetId="37" hidden="1">[35]EAIGESEN!#REF!</definedName>
    <definedName name="_10__123Graph_ECHART_1" hidden="1">[35]EAIGESEN!#REF!</definedName>
    <definedName name="_12__123Graph_FCHART_1" localSheetId="31" hidden="1">[35]EAIGESEN!#REF!</definedName>
    <definedName name="_12__123Graph_FCHART_1" localSheetId="33" hidden="1">[35]EAIGESEN!#REF!</definedName>
    <definedName name="_12__123Graph_FCHART_1" localSheetId="35" hidden="1">[35]EAIGESEN!#REF!</definedName>
    <definedName name="_12__123Graph_FCHART_1" localSheetId="37" hidden="1">[35]EAIGESEN!#REF!</definedName>
    <definedName name="_12__123Graph_FCHART_1" hidden="1">[35]EAIGESEN!#REF!</definedName>
    <definedName name="_12Excel_BuiltIn_Criteria_1">"$#REF!.$#REF!$#REF!"</definedName>
    <definedName name="_14__123Graph_XCHART_3" localSheetId="31" hidden="1">[36]estgg!#REF!</definedName>
    <definedName name="_14__123Graph_XCHART_3" localSheetId="33" hidden="1">[36]estgg!#REF!</definedName>
    <definedName name="_14__123Graph_XCHART_3" localSheetId="35" hidden="1">[36]estgg!#REF!</definedName>
    <definedName name="_14__123Graph_XCHART_3" localSheetId="37" hidden="1">[36]estgg!#REF!</definedName>
    <definedName name="_14__123Graph_XCHART_3" hidden="1">[36]estgg!#REF!</definedName>
    <definedName name="_15Excel_BuiltIn_Print_Titles_2_1" localSheetId="31">#REF!</definedName>
    <definedName name="_15Excel_BuiltIn_Print_Titles_2_1" localSheetId="33">#REF!</definedName>
    <definedName name="_15Excel_BuiltIn_Print_Titles_2_1" localSheetId="35">#REF!</definedName>
    <definedName name="_15Excel_BuiltIn_Print_Titles_2_1" localSheetId="37">#REF!</definedName>
    <definedName name="_15Excel_BuiltIn_Print_Titles_2_1">#REF!</definedName>
    <definedName name="_16Excel_BuiltIn_Print_Area_4_1" localSheetId="31">(#REF!,#REF!)</definedName>
    <definedName name="_16Excel_BuiltIn_Print_Area_4_1" localSheetId="33">(#REF!,#REF!)</definedName>
    <definedName name="_16Excel_BuiltIn_Print_Area_4_1" localSheetId="35">(#REF!,#REF!)</definedName>
    <definedName name="_16Excel_BuiltIn_Print_Area_4_1" localSheetId="37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2">#REF!</definedName>
    <definedName name="_1Excel_BuiltIn_Print_Area_7_1" localSheetId="3">#REF!</definedName>
    <definedName name="_1Excel_BuiltIn_Print_Area_7_1" localSheetId="19">#REF!</definedName>
    <definedName name="_1Excel_BuiltIn_Print_Area_7_1" localSheetId="5">#REF!</definedName>
    <definedName name="_1Excel_BuiltIn_Print_Area_7_1" localSheetId="7">#REF!</definedName>
    <definedName name="_1Excel_BuiltIn_Print_Area_7_1" localSheetId="9">#REF!</definedName>
    <definedName name="_1Excel_BuiltIn_Print_Area_7_1" localSheetId="11">#REF!</definedName>
    <definedName name="_1Excel_BuiltIn_Print_Area_7_1" localSheetId="13">#REF!</definedName>
    <definedName name="_1Excel_BuiltIn_Print_Area_7_1" localSheetId="15">#REF!</definedName>
    <definedName name="_1Excel_BuiltIn_Print_Area_7_1" localSheetId="17">#REF!</definedName>
    <definedName name="_1Excel_BuiltIn_Print_Area_7_1" localSheetId="31">#REF!</definedName>
    <definedName name="_1Excel_BuiltIn_Print_Area_7_1" localSheetId="33">#REF!</definedName>
    <definedName name="_1Excel_BuiltIn_Print_Area_7_1" localSheetId="35">#REF!</definedName>
    <definedName name="_1Excel_BuiltIn_Print_Area_7_1" localSheetId="37">#REF!</definedName>
    <definedName name="_1Excel_BuiltIn_Print_Area_7_1" localSheetId="0">#REF!</definedName>
    <definedName name="_1Excel_BuiltIn_Print_Area_7_1" localSheetId="24">#REF!</definedName>
    <definedName name="_1Excel_BuiltIn_Print_Area_7_1">#REF!</definedName>
    <definedName name="_1VB3" localSheetId="31">#REF!</definedName>
    <definedName name="_1VB3" localSheetId="33">#REF!</definedName>
    <definedName name="_1VB3" localSheetId="35">#REF!</definedName>
    <definedName name="_1VB3" localSheetId="37">#REF!</definedName>
    <definedName name="_1VB3">#REF!</definedName>
    <definedName name="_2__123Graph_ACHART_3" hidden="1">[35]EAIGESEN!$O$16:$O$17</definedName>
    <definedName name="_2_S_1" localSheetId="31">[2]COMPOS1!#REF!</definedName>
    <definedName name="_2_S_1" localSheetId="33">[2]COMPOS1!#REF!</definedName>
    <definedName name="_2_S_1" localSheetId="35">[2]COMPOS1!#REF!</definedName>
    <definedName name="_2_S_1" localSheetId="37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2">#REF!</definedName>
    <definedName name="_2Excel_BuiltIn_Print_Area_8_1" localSheetId="3">#REF!</definedName>
    <definedName name="_2Excel_BuiltIn_Print_Area_8_1" localSheetId="19">#REF!</definedName>
    <definedName name="_2Excel_BuiltIn_Print_Area_8_1" localSheetId="5">#REF!</definedName>
    <definedName name="_2Excel_BuiltIn_Print_Area_8_1" localSheetId="7">#REF!</definedName>
    <definedName name="_2Excel_BuiltIn_Print_Area_8_1" localSheetId="9">#REF!</definedName>
    <definedName name="_2Excel_BuiltIn_Print_Area_8_1" localSheetId="11">#REF!</definedName>
    <definedName name="_2Excel_BuiltIn_Print_Area_8_1" localSheetId="13">#REF!</definedName>
    <definedName name="_2Excel_BuiltIn_Print_Area_8_1" localSheetId="15">#REF!</definedName>
    <definedName name="_2Excel_BuiltIn_Print_Area_8_1" localSheetId="17">#REF!</definedName>
    <definedName name="_2Excel_BuiltIn_Print_Area_8_1" localSheetId="31">#REF!</definedName>
    <definedName name="_2Excel_BuiltIn_Print_Area_8_1" localSheetId="33">#REF!</definedName>
    <definedName name="_2Excel_BuiltIn_Print_Area_8_1" localSheetId="35">#REF!</definedName>
    <definedName name="_2Excel_BuiltIn_Print_Area_8_1" localSheetId="37">#REF!</definedName>
    <definedName name="_2Excel_BuiltIn_Print_Area_8_1" localSheetId="0">#REF!</definedName>
    <definedName name="_2Excel_BuiltIn_Print_Area_8_1" localSheetId="24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2">#REF!</definedName>
    <definedName name="_3Excel_BuiltIn_Print_Titles_1_1" localSheetId="3">#REF!</definedName>
    <definedName name="_3Excel_BuiltIn_Print_Titles_1_1" localSheetId="19">#REF!</definedName>
    <definedName name="_3Excel_BuiltIn_Print_Titles_1_1" localSheetId="5">#REF!</definedName>
    <definedName name="_3Excel_BuiltIn_Print_Titles_1_1" localSheetId="7">#REF!</definedName>
    <definedName name="_3Excel_BuiltIn_Print_Titles_1_1" localSheetId="9">#REF!</definedName>
    <definedName name="_3Excel_BuiltIn_Print_Titles_1_1" localSheetId="11">#REF!</definedName>
    <definedName name="_3Excel_BuiltIn_Print_Titles_1_1" localSheetId="13">#REF!</definedName>
    <definedName name="_3Excel_BuiltIn_Print_Titles_1_1" localSheetId="15">#REF!</definedName>
    <definedName name="_3Excel_BuiltIn_Print_Titles_1_1" localSheetId="17">#REF!</definedName>
    <definedName name="_3Excel_BuiltIn_Print_Titles_1_1" localSheetId="31">#REF!</definedName>
    <definedName name="_3Excel_BuiltIn_Print_Titles_1_1" localSheetId="33">#REF!</definedName>
    <definedName name="_3Excel_BuiltIn_Print_Titles_1_1" localSheetId="35">#REF!</definedName>
    <definedName name="_3Excel_BuiltIn_Print_Titles_1_1" localSheetId="37">#REF!</definedName>
    <definedName name="_3Excel_BuiltIn_Print_Titles_1_1" localSheetId="0">#REF!</definedName>
    <definedName name="_3Excel_BuiltIn_Print_Titles_1_1" localSheetId="24">#REF!</definedName>
    <definedName name="_3Excel_BuiltIn_Print_Titles_1_1">#REF!</definedName>
    <definedName name="_4__123Graph_BCHART_1" localSheetId="31" hidden="1">[35]EAIGESEN!#REF!</definedName>
    <definedName name="_4__123Graph_BCHART_1" localSheetId="33" hidden="1">[35]EAIGESEN!#REF!</definedName>
    <definedName name="_4__123Graph_BCHART_1" localSheetId="35" hidden="1">[35]EAIGESEN!#REF!</definedName>
    <definedName name="_4__123Graph_BCHART_1" localSheetId="37" hidden="1">[35]EAIGESEN!#REF!</definedName>
    <definedName name="_4__123Graph_BCHART_1" hidden="1">[35]EAIGESEN!#REF!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[37]ORÇAMENTO!$B$4</definedName>
    <definedName name="_50TSD_4_1">"$'memória de calculo_liquida'.$#REF!$#REF!"</definedName>
    <definedName name="_6__123Graph_CCHART_1" localSheetId="31" hidden="1">[35]EAIGESEN!#REF!</definedName>
    <definedName name="_6__123Graph_CCHART_1" localSheetId="33" hidden="1">[35]EAIGESEN!#REF!</definedName>
    <definedName name="_6__123Graph_CCHART_1" localSheetId="35" hidden="1">[35]EAIGESEN!#REF!</definedName>
    <definedName name="_6__123Graph_CCHART_1" localSheetId="37" hidden="1">[35]EAIGESEN!#REF!</definedName>
    <definedName name="_6__123Graph_CCHART_1" hidden="1">[35]EAIGESEN!#REF!</definedName>
    <definedName name="_63" localSheetId="31">[38]Acionamento!#REF!</definedName>
    <definedName name="_63" localSheetId="33">[38]Acionamento!#REF!</definedName>
    <definedName name="_63" localSheetId="35">[38]Acionamento!#REF!</definedName>
    <definedName name="_63" localSheetId="37">[38]Acionamento!#REF!</definedName>
    <definedName name="_63">[38]Acionamento!#REF!</definedName>
    <definedName name="_8__123Graph_DCHART_1" localSheetId="31" hidden="1">[35]EAIGESEN!#REF!</definedName>
    <definedName name="_8__123Graph_DCHART_1" localSheetId="33" hidden="1">[35]EAIGESEN!#REF!</definedName>
    <definedName name="_8__123Graph_DCHART_1" localSheetId="35" hidden="1">[35]EAIGESEN!#REF!</definedName>
    <definedName name="_8__123Graph_DCHART_1" localSheetId="37" hidden="1">[35]EAIGESEN!#REF!</definedName>
    <definedName name="_8__123Graph_DCHART_1" hidden="1">[35]EAIGESEN!#REF!</definedName>
    <definedName name="_ACA25">[27]DADOS!$C$17</definedName>
    <definedName name="_ACA50">[27]DADOS!$C$16</definedName>
    <definedName name="_arg13" localSheetId="2">#REF!</definedName>
    <definedName name="_arg13" localSheetId="3">#REF!</definedName>
    <definedName name="_arg13" localSheetId="19">#REF!</definedName>
    <definedName name="_arg13" localSheetId="5">#REF!</definedName>
    <definedName name="_arg13" localSheetId="7">#REF!</definedName>
    <definedName name="_arg13" localSheetId="9">#REF!</definedName>
    <definedName name="_arg13" localSheetId="11">#REF!</definedName>
    <definedName name="_arg13" localSheetId="13">#REF!</definedName>
    <definedName name="_arg13" localSheetId="15">#REF!</definedName>
    <definedName name="_arg13" localSheetId="17">#REF!</definedName>
    <definedName name="_arg13" localSheetId="31">#REF!</definedName>
    <definedName name="_arg13" localSheetId="33">#REF!</definedName>
    <definedName name="_arg13" localSheetId="35">#REF!</definedName>
    <definedName name="_arg13" localSheetId="37">#REF!</definedName>
    <definedName name="_arg13" localSheetId="0">#REF!</definedName>
    <definedName name="_arg13" localSheetId="24">#REF!</definedName>
    <definedName name="_arg13">#REF!</definedName>
    <definedName name="_arg16" localSheetId="2">#REF!</definedName>
    <definedName name="_arg16" localSheetId="3">#REF!</definedName>
    <definedName name="_arg16" localSheetId="19">#REF!</definedName>
    <definedName name="_arg16" localSheetId="5">#REF!</definedName>
    <definedName name="_arg16" localSheetId="7">#REF!</definedName>
    <definedName name="_arg16" localSheetId="9">#REF!</definedName>
    <definedName name="_arg16" localSheetId="11">#REF!</definedName>
    <definedName name="_arg16" localSheetId="13">#REF!</definedName>
    <definedName name="_arg16" localSheetId="15">#REF!</definedName>
    <definedName name="_arg16" localSheetId="17">#REF!</definedName>
    <definedName name="_arg16" localSheetId="31">#REF!</definedName>
    <definedName name="_arg16" localSheetId="33">#REF!</definedName>
    <definedName name="_arg16" localSheetId="35">#REF!</definedName>
    <definedName name="_arg16" localSheetId="37">#REF!</definedName>
    <definedName name="_arg16" localSheetId="0">#REF!</definedName>
    <definedName name="_arg16" localSheetId="24">#REF!</definedName>
    <definedName name="_arg16">#REF!</definedName>
    <definedName name="_ATERRO" localSheetId="31">[2]COMPOS1!#REF!</definedName>
    <definedName name="_ATERRO" localSheetId="33">[2]COMPOS1!#REF!</definedName>
    <definedName name="_ATERRO" localSheetId="35">[2]COMPOS1!#REF!</definedName>
    <definedName name="_ATERRO" localSheetId="37">[2]COMPOS1!#REF!</definedName>
    <definedName name="_ATERRO">[2]COMPOS1!#REF!</definedName>
    <definedName name="_b1" hidden="1">{#N/A,#N/A,FALSE,"MO (2)"}</definedName>
    <definedName name="_BD8">"$#REF!.$P$4"</definedName>
    <definedName name="_bdi100">[21]INVENTÁRIO!$B$3</definedName>
    <definedName name="_BDI2">[22]INVENTÁRIO!$B$3</definedName>
    <definedName name="_brv2">'[3]Página 16'!$C$3:$C$7</definedName>
    <definedName name="_c" localSheetId="2">[1]PLMUSEU!#REF!</definedName>
    <definedName name="_c" localSheetId="3">[1]PLMUSEU!#REF!</definedName>
    <definedName name="_c" localSheetId="19">[1]PLMUSEU!#REF!</definedName>
    <definedName name="_c" localSheetId="5">[1]PLMUSEU!#REF!</definedName>
    <definedName name="_c" localSheetId="7">[1]PLMUSEU!#REF!</definedName>
    <definedName name="_c" localSheetId="9">[1]PLMUSEU!#REF!</definedName>
    <definedName name="_c" localSheetId="11">[1]PLMUSEU!#REF!</definedName>
    <definedName name="_c" localSheetId="13">[1]PLMUSEU!#REF!</definedName>
    <definedName name="_c" localSheetId="15">[1]PLMUSEU!#REF!</definedName>
    <definedName name="_c" localSheetId="17">[1]PLMUSEU!#REF!</definedName>
    <definedName name="_c" localSheetId="31">[1]PLMUSEU!#REF!</definedName>
    <definedName name="_c" localSheetId="33">[1]PLMUSEU!#REF!</definedName>
    <definedName name="_c" localSheetId="35">[1]PLMUSEU!#REF!</definedName>
    <definedName name="_c" localSheetId="37">[1]PLMUSEU!#REF!</definedName>
    <definedName name="_c" localSheetId="0">[1]PLMUSEU!#REF!</definedName>
    <definedName name="_c" localSheetId="24">[1]PLMUSEU!#REF!</definedName>
    <definedName name="_c">[1]PLMUSEU!#REF!</definedName>
    <definedName name="_cab1" localSheetId="2">#REF!</definedName>
    <definedName name="_cab1" localSheetId="3">#REF!</definedName>
    <definedName name="_cab1" localSheetId="19">#REF!</definedName>
    <definedName name="_cab1" localSheetId="5">#REF!</definedName>
    <definedName name="_cab1" localSheetId="7">#REF!</definedName>
    <definedName name="_cab1" localSheetId="9">#REF!</definedName>
    <definedName name="_cab1" localSheetId="11">#REF!</definedName>
    <definedName name="_cab1" localSheetId="13">#REF!</definedName>
    <definedName name="_cab1" localSheetId="15">#REF!</definedName>
    <definedName name="_cab1" localSheetId="17">#REF!</definedName>
    <definedName name="_cab1" localSheetId="31">#REF!</definedName>
    <definedName name="_cab1" localSheetId="33">#REF!</definedName>
    <definedName name="_cab1" localSheetId="35">#REF!</definedName>
    <definedName name="_cab1" localSheetId="37">#REF!</definedName>
    <definedName name="_cab1" localSheetId="0">#REF!</definedName>
    <definedName name="_cab1" localSheetId="24">#REF!</definedName>
    <definedName name="_cab1">#REF!</definedName>
    <definedName name="_cab2" localSheetId="31">#REF!</definedName>
    <definedName name="_cab2" localSheetId="33">#REF!</definedName>
    <definedName name="_cab2" localSheetId="35">#REF!</definedName>
    <definedName name="_cab2" localSheetId="37">#REF!</definedName>
    <definedName name="_cab2">#REF!</definedName>
    <definedName name="_CMM30">[27]DADOS!$B$39</definedName>
    <definedName name="_dd2">[39]REAJU!$K$30</definedName>
    <definedName name="_dga1" localSheetId="31">'[40]PRO-08'!#REF!</definedName>
    <definedName name="_dga1" localSheetId="33">'[40]PRO-08'!#REF!</definedName>
    <definedName name="_dga1" localSheetId="35">'[40]PRO-08'!#REF!</definedName>
    <definedName name="_dga1" localSheetId="37">'[40]PRO-08'!#REF!</definedName>
    <definedName name="_dga1">'[40]PRO-08'!#REF!</definedName>
    <definedName name="_dmt1000">[41]DMT!$V$153</definedName>
    <definedName name="_dmt1200" localSheetId="31">#REF!</definedName>
    <definedName name="_dmt1200" localSheetId="33">#REF!</definedName>
    <definedName name="_dmt1200" localSheetId="35">#REF!</definedName>
    <definedName name="_dmt1200" localSheetId="37">#REF!</definedName>
    <definedName name="_dmt1200">#REF!</definedName>
    <definedName name="_dmt2" localSheetId="31">#REF!</definedName>
    <definedName name="_dmt2" localSheetId="33">#REF!</definedName>
    <definedName name="_dmt2" localSheetId="35">#REF!</definedName>
    <definedName name="_dmt2" localSheetId="37">#REF!</definedName>
    <definedName name="_dmt2">#REF!</definedName>
    <definedName name="_dmt200">[41]DMT!$V$149</definedName>
    <definedName name="_dmt400">[41]DMT!$V$150</definedName>
    <definedName name="_dmt50">[41]DMT!$V$148</definedName>
    <definedName name="_dmt600">[41]DMT!$V$151</definedName>
    <definedName name="_dmt800">[41]DMT!$V$152</definedName>
    <definedName name="_dre2" localSheetId="31">#REF!</definedName>
    <definedName name="_dre2" localSheetId="33">#REF!</definedName>
    <definedName name="_dre2" localSheetId="35">#REF!</definedName>
    <definedName name="_dre2" localSheetId="37">#REF!</definedName>
    <definedName name="_dre2">#REF!</definedName>
    <definedName name="_emp2" localSheetId="31">#REF!</definedName>
    <definedName name="_emp2" localSheetId="33">#REF!</definedName>
    <definedName name="_emp2" localSheetId="35">#REF!</definedName>
    <definedName name="_emp2" localSheetId="37">#REF!</definedName>
    <definedName name="_emp2">#REF!</definedName>
    <definedName name="_Fill" localSheetId="31" hidden="1">#REF!</definedName>
    <definedName name="_Fill" localSheetId="33" hidden="1">#REF!</definedName>
    <definedName name="_Fill" localSheetId="35" hidden="1">#REF!</definedName>
    <definedName name="_Fill" localSheetId="37" hidden="1">#REF!</definedName>
    <definedName name="_Fill" hidden="1">#REF!</definedName>
    <definedName name="_xlnm._FilterDatabase" localSheetId="2" hidden="1">CRONOGRAMA!$B$12:$J$22</definedName>
    <definedName name="_xlnm._FilterDatabase" localSheetId="23" hidden="1">'CUSTOS DE PONTES'!$B$12:$J$80</definedName>
    <definedName name="_xlnm._FilterDatabase" localSheetId="3" hidden="1">'META 01'!$B$12:$G$33</definedName>
    <definedName name="_xlnm._FilterDatabase" localSheetId="19" hidden="1">'META 010'!$B$12:$F$33</definedName>
    <definedName name="_xlnm._FilterDatabase" localSheetId="5" hidden="1">'META 02'!$B$12:$F$33</definedName>
    <definedName name="_xlnm._FilterDatabase" localSheetId="7" hidden="1">'META 04'!$B$12:$F$33</definedName>
    <definedName name="_xlnm._FilterDatabase" localSheetId="9" hidden="1">'META 05'!$B$12:$F$33</definedName>
    <definedName name="_xlnm._FilterDatabase" localSheetId="11" hidden="1">'META 06'!$B$12:$F$33</definedName>
    <definedName name="_xlnm._FilterDatabase" localSheetId="13" hidden="1">'META 07'!$B$12:$F$33</definedName>
    <definedName name="_xlnm._FilterDatabase" localSheetId="15" hidden="1">'META 08'!$B$12:$F$33</definedName>
    <definedName name="_xlnm._FilterDatabase" localSheetId="17" hidden="1">'META 09'!$B$12:$F$33</definedName>
    <definedName name="_xlnm._FilterDatabase" localSheetId="31" hidden="1">'QNT PONT10'!$B$2:$F$59</definedName>
    <definedName name="_xlnm._FilterDatabase" localSheetId="33" hidden="1">'QNT PONT12'!$B$2:$F$59</definedName>
    <definedName name="_xlnm._FilterDatabase" localSheetId="35" hidden="1">'QNT PONT15'!$B$2:$F$59</definedName>
    <definedName name="_xlnm._FilterDatabase" localSheetId="37" hidden="1">'QNT PONT18'!$B$2:$F$59</definedName>
    <definedName name="_xlnm._FilterDatabase" localSheetId="0" hidden="1">RESUMO!$B$11:$I$15</definedName>
    <definedName name="_xlnm._FilterDatabase" localSheetId="32" hidden="1">'Transporte OAE10'!$B$4:$L$111</definedName>
    <definedName name="_xlnm._FilterDatabase" localSheetId="34" hidden="1">'Transporte OAE12'!$B$4:$L$111</definedName>
    <definedName name="_xlnm._FilterDatabase" localSheetId="36" hidden="1">'Transporte OAE15'!$B$4:$L$111</definedName>
    <definedName name="_xlnm._FilterDatabase" localSheetId="38" hidden="1">'Transporte OAE18'!$B$4:$L$111</definedName>
    <definedName name="_FOG1">'[42]TSD-FOG'!$Q$31</definedName>
    <definedName name="_I" localSheetId="2">#REF!</definedName>
    <definedName name="_I" localSheetId="3">#REF!</definedName>
    <definedName name="_I" localSheetId="19">#REF!</definedName>
    <definedName name="_I" localSheetId="5">#REF!</definedName>
    <definedName name="_I" localSheetId="7">#REF!</definedName>
    <definedName name="_I" localSheetId="9">#REF!</definedName>
    <definedName name="_I" localSheetId="11">#REF!</definedName>
    <definedName name="_I" localSheetId="13">#REF!</definedName>
    <definedName name="_I" localSheetId="15">#REF!</definedName>
    <definedName name="_I" localSheetId="17">#REF!</definedName>
    <definedName name="_I" localSheetId="31">#REF!</definedName>
    <definedName name="_I" localSheetId="33">#REF!</definedName>
    <definedName name="_I" localSheetId="35">#REF!</definedName>
    <definedName name="_I" localSheetId="37">#REF!</definedName>
    <definedName name="_I" localSheetId="0">#REF!</definedName>
    <definedName name="_I" localSheetId="24">#REF!</definedName>
    <definedName name="_I">#REF!</definedName>
    <definedName name="_I_1">"$#REF!.$M$67:$IN$875"</definedName>
    <definedName name="_I_1_1" localSheetId="31">#REF!</definedName>
    <definedName name="_I_1_1" localSheetId="33">#REF!</definedName>
    <definedName name="_I_1_1" localSheetId="35">#REF!</definedName>
    <definedName name="_I_1_1" localSheetId="37">#REF!</definedName>
    <definedName name="_I_1_1">#REF!</definedName>
    <definedName name="_I_1_1_1" localSheetId="31">#REF!</definedName>
    <definedName name="_I_1_1_1" localSheetId="33">#REF!</definedName>
    <definedName name="_I_1_1_1" localSheetId="35">#REF!</definedName>
    <definedName name="_I_1_1_1" localSheetId="37">#REF!</definedName>
    <definedName name="_I_1_1_1">#REF!</definedName>
    <definedName name="_I_1_1_19" localSheetId="31">#REF!</definedName>
    <definedName name="_I_1_1_19" localSheetId="33">#REF!</definedName>
    <definedName name="_I_1_1_19" localSheetId="35">#REF!</definedName>
    <definedName name="_I_1_1_19" localSheetId="37">#REF!</definedName>
    <definedName name="_I_1_1_19">#REF!</definedName>
    <definedName name="_I_1_19" localSheetId="31">#REF!</definedName>
    <definedName name="_I_1_19" localSheetId="33">#REF!</definedName>
    <definedName name="_I_1_19" localSheetId="35">#REF!</definedName>
    <definedName name="_I_1_19" localSheetId="37">#REF!</definedName>
    <definedName name="_I_1_19">#REF!</definedName>
    <definedName name="_I_19" localSheetId="31">#REF!</definedName>
    <definedName name="_I_19" localSheetId="33">#REF!</definedName>
    <definedName name="_I_19" localSheetId="35">#REF!</definedName>
    <definedName name="_I_19" localSheetId="37">#REF!</definedName>
    <definedName name="_I_19">#REF!</definedName>
    <definedName name="_ind100" localSheetId="31">#REF!</definedName>
    <definedName name="_ind100" localSheetId="33">#REF!</definedName>
    <definedName name="_ind100" localSheetId="35">#REF!</definedName>
    <definedName name="_ind100" localSheetId="37">#REF!</definedName>
    <definedName name="_ind100">#REF!</definedName>
    <definedName name="_ind2" localSheetId="31">#REF!</definedName>
    <definedName name="_ind2" localSheetId="33">#REF!</definedName>
    <definedName name="_ind2" localSheetId="35">#REF!</definedName>
    <definedName name="_ind2" localSheetId="37">#REF!</definedName>
    <definedName name="_ind2">#REF!</definedName>
    <definedName name="_JAN2003" localSheetId="2">#REF!</definedName>
    <definedName name="_JAN2003" localSheetId="3">#REF!</definedName>
    <definedName name="_JAN2003" localSheetId="19">#REF!</definedName>
    <definedName name="_JAN2003" localSheetId="5">#REF!</definedName>
    <definedName name="_JAN2003" localSheetId="7">#REF!</definedName>
    <definedName name="_JAN2003" localSheetId="9">#REF!</definedName>
    <definedName name="_JAN2003" localSheetId="11">#REF!</definedName>
    <definedName name="_JAN2003" localSheetId="13">#REF!</definedName>
    <definedName name="_JAN2003" localSheetId="15">#REF!</definedName>
    <definedName name="_JAN2003" localSheetId="17">#REF!</definedName>
    <definedName name="_JAN2003" localSheetId="31">#REF!</definedName>
    <definedName name="_JAN2003" localSheetId="33">#REF!</definedName>
    <definedName name="_JAN2003" localSheetId="35">#REF!</definedName>
    <definedName name="_JAN2003" localSheetId="37">#REF!</definedName>
    <definedName name="_JAN2003" localSheetId="0">#REF!</definedName>
    <definedName name="_JAN2003" localSheetId="24">#REF!</definedName>
    <definedName name="_JAN2003">#REF!</definedName>
    <definedName name="_JAZ1" localSheetId="2">#REF!</definedName>
    <definedName name="_JAZ1" localSheetId="3">#REF!</definedName>
    <definedName name="_JAZ1" localSheetId="19">#REF!</definedName>
    <definedName name="_JAZ1" localSheetId="5">#REF!</definedName>
    <definedName name="_JAZ1" localSheetId="7">#REF!</definedName>
    <definedName name="_JAZ1" localSheetId="9">#REF!</definedName>
    <definedName name="_JAZ1" localSheetId="11">#REF!</definedName>
    <definedName name="_JAZ1" localSheetId="13">#REF!</definedName>
    <definedName name="_JAZ1" localSheetId="15">#REF!</definedName>
    <definedName name="_JAZ1" localSheetId="17">#REF!</definedName>
    <definedName name="_JAZ1" localSheetId="31">#REF!</definedName>
    <definedName name="_JAZ1" localSheetId="33">#REF!</definedName>
    <definedName name="_JAZ1" localSheetId="35">#REF!</definedName>
    <definedName name="_JAZ1" localSheetId="37">#REF!</definedName>
    <definedName name="_JAZ1" localSheetId="0">#REF!</definedName>
    <definedName name="_JAZ1" localSheetId="24">#REF!</definedName>
    <definedName name="_JAZ1">#REF!</definedName>
    <definedName name="_JAZ11" localSheetId="2">#REF!</definedName>
    <definedName name="_JAZ11" localSheetId="3">#REF!</definedName>
    <definedName name="_JAZ11" localSheetId="19">#REF!</definedName>
    <definedName name="_JAZ11" localSheetId="5">#REF!</definedName>
    <definedName name="_JAZ11" localSheetId="7">#REF!</definedName>
    <definedName name="_JAZ11" localSheetId="9">#REF!</definedName>
    <definedName name="_JAZ11" localSheetId="11">#REF!</definedName>
    <definedName name="_JAZ11" localSheetId="13">#REF!</definedName>
    <definedName name="_JAZ11" localSheetId="15">#REF!</definedName>
    <definedName name="_JAZ11" localSheetId="17">#REF!</definedName>
    <definedName name="_JAZ11" localSheetId="31">#REF!</definedName>
    <definedName name="_JAZ11" localSheetId="33">#REF!</definedName>
    <definedName name="_JAZ11" localSheetId="35">#REF!</definedName>
    <definedName name="_JAZ11" localSheetId="37">#REF!</definedName>
    <definedName name="_JAZ11" localSheetId="0">#REF!</definedName>
    <definedName name="_JAZ11" localSheetId="24">#REF!</definedName>
    <definedName name="_JAZ11">#REF!</definedName>
    <definedName name="_JAZ2" localSheetId="2">#REF!</definedName>
    <definedName name="_JAZ2" localSheetId="3">#REF!</definedName>
    <definedName name="_JAZ2" localSheetId="19">#REF!</definedName>
    <definedName name="_JAZ2" localSheetId="5">#REF!</definedName>
    <definedName name="_JAZ2" localSheetId="7">#REF!</definedName>
    <definedName name="_JAZ2" localSheetId="9">#REF!</definedName>
    <definedName name="_JAZ2" localSheetId="11">#REF!</definedName>
    <definedName name="_JAZ2" localSheetId="13">#REF!</definedName>
    <definedName name="_JAZ2" localSheetId="15">#REF!</definedName>
    <definedName name="_JAZ2" localSheetId="17">#REF!</definedName>
    <definedName name="_JAZ2" localSheetId="31">#REF!</definedName>
    <definedName name="_JAZ2" localSheetId="33">#REF!</definedName>
    <definedName name="_JAZ2" localSheetId="35">#REF!</definedName>
    <definedName name="_JAZ2" localSheetId="37">#REF!</definedName>
    <definedName name="_JAZ2" localSheetId="0">#REF!</definedName>
    <definedName name="_JAZ2" localSheetId="24">#REF!</definedName>
    <definedName name="_JAZ2">#REF!</definedName>
    <definedName name="_JAZ22" localSheetId="2">#REF!</definedName>
    <definedName name="_JAZ22" localSheetId="3">#REF!</definedName>
    <definedName name="_JAZ22" localSheetId="19">#REF!</definedName>
    <definedName name="_JAZ22" localSheetId="5">#REF!</definedName>
    <definedName name="_JAZ22" localSheetId="7">#REF!</definedName>
    <definedName name="_JAZ22" localSheetId="9">#REF!</definedName>
    <definedName name="_JAZ22" localSheetId="11">#REF!</definedName>
    <definedName name="_JAZ22" localSheetId="13">#REF!</definedName>
    <definedName name="_JAZ22" localSheetId="15">#REF!</definedName>
    <definedName name="_JAZ22" localSheetId="17">#REF!</definedName>
    <definedName name="_JAZ22" localSheetId="31">#REF!</definedName>
    <definedName name="_JAZ22" localSheetId="33">#REF!</definedName>
    <definedName name="_JAZ22" localSheetId="35">#REF!</definedName>
    <definedName name="_JAZ22" localSheetId="37">#REF!</definedName>
    <definedName name="_JAZ22" localSheetId="0">#REF!</definedName>
    <definedName name="_JAZ22" localSheetId="24">#REF!</definedName>
    <definedName name="_JAZ22">#REF!</definedName>
    <definedName name="_JAZ3" localSheetId="2">#REF!</definedName>
    <definedName name="_JAZ3" localSheetId="3">#REF!</definedName>
    <definedName name="_JAZ3" localSheetId="19">#REF!</definedName>
    <definedName name="_JAZ3" localSheetId="5">#REF!</definedName>
    <definedName name="_JAZ3" localSheetId="7">#REF!</definedName>
    <definedName name="_JAZ3" localSheetId="9">#REF!</definedName>
    <definedName name="_JAZ3" localSheetId="11">#REF!</definedName>
    <definedName name="_JAZ3" localSheetId="13">#REF!</definedName>
    <definedName name="_JAZ3" localSheetId="15">#REF!</definedName>
    <definedName name="_JAZ3" localSheetId="17">#REF!</definedName>
    <definedName name="_JAZ3" localSheetId="31">#REF!</definedName>
    <definedName name="_JAZ3" localSheetId="33">#REF!</definedName>
    <definedName name="_JAZ3" localSheetId="35">#REF!</definedName>
    <definedName name="_JAZ3" localSheetId="37">#REF!</definedName>
    <definedName name="_JAZ3" localSheetId="0">#REF!</definedName>
    <definedName name="_JAZ3" localSheetId="24">#REF!</definedName>
    <definedName name="_JAZ3">#REF!</definedName>
    <definedName name="_JAZ33" localSheetId="2">#REF!</definedName>
    <definedName name="_JAZ33" localSheetId="3">#REF!</definedName>
    <definedName name="_JAZ33" localSheetId="19">#REF!</definedName>
    <definedName name="_JAZ33" localSheetId="5">#REF!</definedName>
    <definedName name="_JAZ33" localSheetId="7">#REF!</definedName>
    <definedName name="_JAZ33" localSheetId="9">#REF!</definedName>
    <definedName name="_JAZ33" localSheetId="11">#REF!</definedName>
    <definedName name="_JAZ33" localSheetId="13">#REF!</definedName>
    <definedName name="_JAZ33" localSheetId="15">#REF!</definedName>
    <definedName name="_JAZ33" localSheetId="17">#REF!</definedName>
    <definedName name="_JAZ33" localSheetId="31">#REF!</definedName>
    <definedName name="_JAZ33" localSheetId="33">#REF!</definedName>
    <definedName name="_JAZ33" localSheetId="35">#REF!</definedName>
    <definedName name="_JAZ33" localSheetId="37">#REF!</definedName>
    <definedName name="_JAZ33" localSheetId="0">#REF!</definedName>
    <definedName name="_JAZ33" localSheetId="24">#REF!</definedName>
    <definedName name="_JAZ33">#REF!</definedName>
    <definedName name="_Key1" hidden="1">'[43]1.6'!$A$11</definedName>
    <definedName name="_Key2" localSheetId="31" hidden="1">#REF!</definedName>
    <definedName name="_Key2" localSheetId="33" hidden="1">#REF!</definedName>
    <definedName name="_Key2" localSheetId="35" hidden="1">#REF!</definedName>
    <definedName name="_Key2" localSheetId="37" hidden="1">#REF!</definedName>
    <definedName name="_Key2" hidden="1">#REF!</definedName>
    <definedName name="_KM406407" localSheetId="31">#REF!</definedName>
    <definedName name="_KM406407" localSheetId="33">#REF!</definedName>
    <definedName name="_KM406407" localSheetId="35">#REF!</definedName>
    <definedName name="_KM406407" localSheetId="37">#REF!</definedName>
    <definedName name="_KM406407">#REF!</definedName>
    <definedName name="_km736" localSheetId="31">#REF!</definedName>
    <definedName name="_km736" localSheetId="33">#REF!</definedName>
    <definedName name="_km736" localSheetId="35">#REF!</definedName>
    <definedName name="_km736" localSheetId="37">#REF!</definedName>
    <definedName name="_km736">#REF!</definedName>
    <definedName name="_LAG2">[18]SERVIÇOS!$G$26</definedName>
    <definedName name="_ma818">'[28]Banco de Dados'!$F$819</definedName>
    <definedName name="_mem2" localSheetId="31">#REF!</definedName>
    <definedName name="_mem2" localSheetId="33">#REF!</definedName>
    <definedName name="_mem2" localSheetId="35">#REF!</definedName>
    <definedName name="_mem2" localSheetId="37">#REF!</definedName>
    <definedName name="_mem2">#REF!</definedName>
    <definedName name="_MO2">'[29]Desmat 0,15'!$H$30</definedName>
    <definedName name="_oac2" localSheetId="31">#REF!</definedName>
    <definedName name="_oac2" localSheetId="33">#REF!</definedName>
    <definedName name="_oac2" localSheetId="35">#REF!</definedName>
    <definedName name="_oac2" localSheetId="37">#REF!</definedName>
    <definedName name="_oac2">#REF!</definedName>
    <definedName name="_oae2" localSheetId="31">#REF!</definedName>
    <definedName name="_oae2" localSheetId="33">#REF!</definedName>
    <definedName name="_oae2" localSheetId="35">#REF!</definedName>
    <definedName name="_oae2" localSheetId="37">#REF!</definedName>
    <definedName name="_oae2">#REF!</definedName>
    <definedName name="_oco2" localSheetId="31">#REF!</definedName>
    <definedName name="_oco2" localSheetId="33">#REF!</definedName>
    <definedName name="_oco2" localSheetId="35">#REF!</definedName>
    <definedName name="_oco2" localSheetId="37">#REF!</definedName>
    <definedName name="_oco2">#REF!</definedName>
    <definedName name="_OR1">'[44]orcID nº1'!$A$14:$G$1025</definedName>
    <definedName name="_OR12">'[44]orc ID nº12'!$A$16:$G$181</definedName>
    <definedName name="_OR13">'[44]orc ID nº13'!$A$13:$G$34</definedName>
    <definedName name="_OR14">'[44]orc ID nº 14'!$A$14:$G$16</definedName>
    <definedName name="_OR15">'[44]orc ID nº 15'!$A$14:$G$104</definedName>
    <definedName name="_OR16">'[44]orc ID nº16'!$A$14:$G$33</definedName>
    <definedName name="_OR17">'[44]orc ID nº17'!$A$16:$G$80</definedName>
    <definedName name="_OR18">'[44]orc ID nº 18'!$A$14:$G$123</definedName>
    <definedName name="_OR19">'[44]orc ID nº19'!$A$14:$G$96</definedName>
    <definedName name="_OR2">'[44]orc ID nº2 '!$A$14:$G$70</definedName>
    <definedName name="_OR3">'[44]orc ID nº3'!$A$14:$G$134</definedName>
    <definedName name="_OR4">'[44]orcID nº4'!$A$14:$G$165</definedName>
    <definedName name="_OR5">'[44]orcID nº5'!$A$14:$G$149</definedName>
    <definedName name="_OR6">'[44]orcID nº6'!$A$14:$G$138</definedName>
    <definedName name="_OR7">'[44]orcID nº7'!$A$14:$G$137</definedName>
    <definedName name="_OR8">'[44]orc ID nº8'!$A$14:$G$133</definedName>
    <definedName name="_OR9">'[44]orc ID nº9'!$A$14:$G$157</definedName>
    <definedName name="_Order1" hidden="1">255</definedName>
    <definedName name="_Order2" hidden="1">255</definedName>
    <definedName name="_OUT98" hidden="1">{#N/A,#N/A,TRUE,"Serviços"}</definedName>
    <definedName name="_PA01" hidden="1">{"'teste'!$B$2:$R$49"}</definedName>
    <definedName name="_pA5" localSheetId="21">[30]!_xlbgnm.pA5</definedName>
    <definedName name="_pA5" localSheetId="2">[30]!_xlbgnm.pA5</definedName>
    <definedName name="_pA5" localSheetId="4">[30]!_xlbgnm.pA5</definedName>
    <definedName name="_pA5" localSheetId="6">[30]!_xlbgnm.pA5</definedName>
    <definedName name="_pA5" localSheetId="10">[30]!_xlbgnm.pA5</definedName>
    <definedName name="_pA5" localSheetId="12">[30]!_xlbgnm.pA5</definedName>
    <definedName name="_pA5" localSheetId="14">[30]!_xlbgnm.pA5</definedName>
    <definedName name="_pA5" localSheetId="16">[30]!_xlbgnm.pA5</definedName>
    <definedName name="_pA5" localSheetId="18">[30]!_xlbgnm.pA5</definedName>
    <definedName name="_pA5" localSheetId="20">[30]!_xlbgnm.pA5</definedName>
    <definedName name="_pA5" localSheetId="8">[30]!_xlbgnm.pA5</definedName>
    <definedName name="_pA5" localSheetId="19">[30]!_xlbgnm.pA5</definedName>
    <definedName name="_pA5" localSheetId="5">[30]!_xlbgnm.pA5</definedName>
    <definedName name="_pA5" localSheetId="7">[30]!_xlbgnm.pA5</definedName>
    <definedName name="_pA5" localSheetId="9">[30]!_xlbgnm.pA5</definedName>
    <definedName name="_pA5" localSheetId="11">[30]!_xlbgnm.pA5</definedName>
    <definedName name="_pA5" localSheetId="13">[30]!_xlbgnm.pA5</definedName>
    <definedName name="_pA5" localSheetId="15">[30]!_xlbgnm.pA5</definedName>
    <definedName name="_pA5" localSheetId="17">[30]!_xlbgnm.pA5</definedName>
    <definedName name="_pA5" localSheetId="31">[30]!_xlbgnm.pA5</definedName>
    <definedName name="_pA5" localSheetId="33">[30]!_xlbgnm.pA5</definedName>
    <definedName name="_pA5" localSheetId="35">[30]!_xlbgnm.pA5</definedName>
    <definedName name="_pA5" localSheetId="37">[30]!_xlbgnm.pA5</definedName>
    <definedName name="_pA5" localSheetId="0">[30]!_xlbgnm.pA5</definedName>
    <definedName name="_pA5">[30]!_xlbgnm.pA5</definedName>
    <definedName name="_pA6" localSheetId="21">[30]!_xlbgnm.pA6</definedName>
    <definedName name="_pA6" localSheetId="2">[30]!_xlbgnm.pA6</definedName>
    <definedName name="_pA6" localSheetId="4">[30]!_xlbgnm.pA6</definedName>
    <definedName name="_pA6" localSheetId="6">[30]!_xlbgnm.pA6</definedName>
    <definedName name="_pA6" localSheetId="10">[30]!_xlbgnm.pA6</definedName>
    <definedName name="_pA6" localSheetId="12">[30]!_xlbgnm.pA6</definedName>
    <definedName name="_pA6" localSheetId="14">[30]!_xlbgnm.pA6</definedName>
    <definedName name="_pA6" localSheetId="16">[30]!_xlbgnm.pA6</definedName>
    <definedName name="_pA6" localSheetId="18">[30]!_xlbgnm.pA6</definedName>
    <definedName name="_pA6" localSheetId="20">[30]!_xlbgnm.pA6</definedName>
    <definedName name="_pA6" localSheetId="8">[30]!_xlbgnm.pA6</definedName>
    <definedName name="_pA6" localSheetId="19">[30]!_xlbgnm.pA6</definedName>
    <definedName name="_pA6" localSheetId="5">[30]!_xlbgnm.pA6</definedName>
    <definedName name="_pA6" localSheetId="7">[30]!_xlbgnm.pA6</definedName>
    <definedName name="_pA6" localSheetId="9">[30]!_xlbgnm.pA6</definedName>
    <definedName name="_pA6" localSheetId="11">[30]!_xlbgnm.pA6</definedName>
    <definedName name="_pA6" localSheetId="13">[30]!_xlbgnm.pA6</definedName>
    <definedName name="_pA6" localSheetId="15">[30]!_xlbgnm.pA6</definedName>
    <definedName name="_pA6" localSheetId="17">[30]!_xlbgnm.pA6</definedName>
    <definedName name="_pA6" localSheetId="31">[30]!_xlbgnm.pA6</definedName>
    <definedName name="_pA6" localSheetId="33">[30]!_xlbgnm.pA6</definedName>
    <definedName name="_pA6" localSheetId="35">[30]!_xlbgnm.pA6</definedName>
    <definedName name="_pA6" localSheetId="37">[30]!_xlbgnm.pA6</definedName>
    <definedName name="_pA6" localSheetId="0">[30]!_xlbgnm.pA6</definedName>
    <definedName name="_pA6">[30]!_xlbgnm.pA6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31">#REF!</definedName>
    <definedName name="_pav2" localSheetId="33">#REF!</definedName>
    <definedName name="_pav2" localSheetId="35">#REF!</definedName>
    <definedName name="_pav2" localSheetId="37">#REF!</definedName>
    <definedName name="_pav2">#REF!</definedName>
    <definedName name="_pC5" localSheetId="21">[30]!_xlbgnm.pC5</definedName>
    <definedName name="_pC5" localSheetId="2">[30]!_xlbgnm.pC5</definedName>
    <definedName name="_pC5" localSheetId="4">[30]!_xlbgnm.pC5</definedName>
    <definedName name="_pC5" localSheetId="6">[30]!_xlbgnm.pC5</definedName>
    <definedName name="_pC5" localSheetId="10">[30]!_xlbgnm.pC5</definedName>
    <definedName name="_pC5" localSheetId="12">[30]!_xlbgnm.pC5</definedName>
    <definedName name="_pC5" localSheetId="14">[30]!_xlbgnm.pC5</definedName>
    <definedName name="_pC5" localSheetId="16">[30]!_xlbgnm.pC5</definedName>
    <definedName name="_pC5" localSheetId="18">[30]!_xlbgnm.pC5</definedName>
    <definedName name="_pC5" localSheetId="20">[30]!_xlbgnm.pC5</definedName>
    <definedName name="_pC5" localSheetId="8">[30]!_xlbgnm.pC5</definedName>
    <definedName name="_pC5" localSheetId="19">[30]!_xlbgnm.pC5</definedName>
    <definedName name="_pC5" localSheetId="5">[30]!_xlbgnm.pC5</definedName>
    <definedName name="_pC5" localSheetId="7">[30]!_xlbgnm.pC5</definedName>
    <definedName name="_pC5" localSheetId="9">[30]!_xlbgnm.pC5</definedName>
    <definedName name="_pC5" localSheetId="11">[30]!_xlbgnm.pC5</definedName>
    <definedName name="_pC5" localSheetId="13">[30]!_xlbgnm.pC5</definedName>
    <definedName name="_pC5" localSheetId="15">[30]!_xlbgnm.pC5</definedName>
    <definedName name="_pC5" localSheetId="17">[30]!_xlbgnm.pC5</definedName>
    <definedName name="_pC5" localSheetId="31">[30]!_xlbgnm.pC5</definedName>
    <definedName name="_pC5" localSheetId="33">[30]!_xlbgnm.pC5</definedName>
    <definedName name="_pC5" localSheetId="35">[30]!_xlbgnm.pC5</definedName>
    <definedName name="_pC5" localSheetId="37">[30]!_xlbgnm.pC5</definedName>
    <definedName name="_pC5" localSheetId="0">[30]!_xlbgnm.pC5</definedName>
    <definedName name="_pC5">[30]!_xlbgnm.pC5</definedName>
    <definedName name="_PL1" localSheetId="2">#REF!</definedName>
    <definedName name="_PL1" localSheetId="3">#REF!</definedName>
    <definedName name="_PL1" localSheetId="19">#REF!</definedName>
    <definedName name="_PL1" localSheetId="5">#REF!</definedName>
    <definedName name="_PL1" localSheetId="7">#REF!</definedName>
    <definedName name="_PL1" localSheetId="9">#REF!</definedName>
    <definedName name="_PL1" localSheetId="11">#REF!</definedName>
    <definedName name="_PL1" localSheetId="13">#REF!</definedName>
    <definedName name="_PL1" localSheetId="15">#REF!</definedName>
    <definedName name="_PL1" localSheetId="17">#REF!</definedName>
    <definedName name="_PL1" localSheetId="31">#REF!</definedName>
    <definedName name="_PL1" localSheetId="33">#REF!</definedName>
    <definedName name="_PL1" localSheetId="35">#REF!</definedName>
    <definedName name="_PL1" localSheetId="37">#REF!</definedName>
    <definedName name="_PL1" localSheetId="0">#REF!</definedName>
    <definedName name="_PL1" localSheetId="24">#REF!</definedName>
    <definedName name="_PL1">#REF!</definedName>
    <definedName name="_PMF2">'[31]BR-230 POMBAL-S.GONÇALO'!$B$7</definedName>
    <definedName name="_QQ2" localSheetId="2">[32]!_QQ2</definedName>
    <definedName name="_QQ2" localSheetId="3">[32]!_QQ2</definedName>
    <definedName name="_QQ2" localSheetId="19">[32]!_QQ2</definedName>
    <definedName name="_QQ2" localSheetId="5">[32]!_QQ2</definedName>
    <definedName name="_QQ2" localSheetId="7">[32]!_QQ2</definedName>
    <definedName name="_QQ2" localSheetId="9">[32]!_QQ2</definedName>
    <definedName name="_QQ2" localSheetId="11">[32]!_QQ2</definedName>
    <definedName name="_QQ2" localSheetId="13">[32]!_QQ2</definedName>
    <definedName name="_QQ2" localSheetId="15">[32]!_QQ2</definedName>
    <definedName name="_QQ2" localSheetId="17">[32]!_QQ2</definedName>
    <definedName name="_QQ2" localSheetId="0">[32]!_QQ2</definedName>
    <definedName name="_QQ2" localSheetId="24">[33]!_QQ2</definedName>
    <definedName name="_QQ2">[0]!_QQ2</definedName>
    <definedName name="_R" localSheetId="31">'[45]Rel-19ª med.'!#REF!</definedName>
    <definedName name="_R" localSheetId="33">'[45]Rel-19ª med.'!#REF!</definedName>
    <definedName name="_R" localSheetId="35">'[45]Rel-19ª med.'!#REF!</definedName>
    <definedName name="_R" localSheetId="37">'[45]Rel-19ª med.'!#REF!</definedName>
    <definedName name="_R">'[45]Rel-19ª med.'!#REF!</definedName>
    <definedName name="_r_15" localSheetId="31">#REF!</definedName>
    <definedName name="_r_15" localSheetId="33">#REF!</definedName>
    <definedName name="_r_15" localSheetId="35">#REF!</definedName>
    <definedName name="_r_15" localSheetId="37">#REF!</definedName>
    <definedName name="_r_15">#REF!</definedName>
    <definedName name="_r_4" localSheetId="31">#REF!</definedName>
    <definedName name="_r_4" localSheetId="33">#REF!</definedName>
    <definedName name="_r_4" localSheetId="35">#REF!</definedName>
    <definedName name="_r_4" localSheetId="37">#REF!</definedName>
    <definedName name="_r_4">#REF!</definedName>
    <definedName name="_Rbv1">'[3]Página 16'!$C$3:$C$7</definedName>
    <definedName name="_RECONF." localSheetId="31">#REF!</definedName>
    <definedName name="_RECONF." localSheetId="33">#REF!</definedName>
    <definedName name="_RECONF." localSheetId="35">#REF!</definedName>
    <definedName name="_RECONF." localSheetId="37">#REF!</definedName>
    <definedName name="_RECONF.">#REF!</definedName>
    <definedName name="_RECONFORMAÇÃO" localSheetId="31">[2]COMPOS1!#REF!</definedName>
    <definedName name="_RECONFORMAÇÃO" localSheetId="33">[2]COMPOS1!#REF!</definedName>
    <definedName name="_RECONFORMAÇÃO" localSheetId="35">[2]COMPOS1!#REF!</definedName>
    <definedName name="_RECONFORMAÇÃO" localSheetId="37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2">#REF!</definedName>
    <definedName name="_RET1" localSheetId="3">#REF!</definedName>
    <definedName name="_RET1" localSheetId="19">#REF!</definedName>
    <definedName name="_RET1" localSheetId="5">#REF!</definedName>
    <definedName name="_RET1" localSheetId="7">#REF!</definedName>
    <definedName name="_RET1" localSheetId="9">#REF!</definedName>
    <definedName name="_RET1" localSheetId="11">#REF!</definedName>
    <definedName name="_RET1" localSheetId="13">#REF!</definedName>
    <definedName name="_RET1" localSheetId="15">#REF!</definedName>
    <definedName name="_RET1" localSheetId="17">#REF!</definedName>
    <definedName name="_RET1" localSheetId="31">#REF!</definedName>
    <definedName name="_RET1" localSheetId="33">#REF!</definedName>
    <definedName name="_RET1" localSheetId="35">#REF!</definedName>
    <definedName name="_RET1" localSheetId="37">#REF!</definedName>
    <definedName name="_RET1" localSheetId="0">#REF!</definedName>
    <definedName name="_RET1" localSheetId="24">#REF!</definedName>
    <definedName name="_RET1">#REF!</definedName>
    <definedName name="_ROD1">[46]DG!$B$10</definedName>
    <definedName name="_S" localSheetId="2">[2]COMPOS1!#REF!</definedName>
    <definedName name="_S" localSheetId="3">[2]COMPOS1!#REF!</definedName>
    <definedName name="_S" localSheetId="19">[2]COMPOS1!#REF!</definedName>
    <definedName name="_S" localSheetId="5">[2]COMPOS1!#REF!</definedName>
    <definedName name="_S" localSheetId="7">[2]COMPOS1!#REF!</definedName>
    <definedName name="_S" localSheetId="9">[2]COMPOS1!#REF!</definedName>
    <definedName name="_S" localSheetId="11">[2]COMPOS1!#REF!</definedName>
    <definedName name="_S" localSheetId="13">[2]COMPOS1!#REF!</definedName>
    <definedName name="_S" localSheetId="15">[2]COMPOS1!#REF!</definedName>
    <definedName name="_S" localSheetId="17">[2]COMPOS1!#REF!</definedName>
    <definedName name="_S" localSheetId="31">[2]COMPOS1!#REF!</definedName>
    <definedName name="_S" localSheetId="33">[2]COMPOS1!#REF!</definedName>
    <definedName name="_S" localSheetId="35">[2]COMPOS1!#REF!</definedName>
    <definedName name="_S" localSheetId="37">[2]COMPOS1!#REF!</definedName>
    <definedName name="_S" localSheetId="0">[2]COMPOS1!#REF!</definedName>
    <definedName name="_S" localSheetId="24">[2]COMPOS1!#REF!</definedName>
    <definedName name="_S">[2]COMPOS1!#REF!</definedName>
    <definedName name="_S_1" localSheetId="31">[2]COMPOS1!#REF!</definedName>
    <definedName name="_S_1" localSheetId="33">[2]COMPOS1!#REF!</definedName>
    <definedName name="_S_1" localSheetId="35">[2]COMPOS1!#REF!</definedName>
    <definedName name="_S_1" localSheetId="37">[2]COMPOS1!#REF!</definedName>
    <definedName name="_S_1">[2]COMPOS1!#REF!</definedName>
    <definedName name="_S_1_1" localSheetId="31">[2]COMPOS1!#REF!</definedName>
    <definedName name="_S_1_1" localSheetId="33">[2]COMPOS1!#REF!</definedName>
    <definedName name="_S_1_1" localSheetId="35">[2]COMPOS1!#REF!</definedName>
    <definedName name="_S_1_1" localSheetId="37">[2]COMPOS1!#REF!</definedName>
    <definedName name="_S_1_1">[2]COMPOS1!#REF!</definedName>
    <definedName name="_S_1_1_1" localSheetId="31">[2]COMPOS1!#REF!</definedName>
    <definedName name="_S_1_1_1" localSheetId="33">[2]COMPOS1!#REF!</definedName>
    <definedName name="_S_1_1_1" localSheetId="35">[2]COMPOS1!#REF!</definedName>
    <definedName name="_S_1_1_1" localSheetId="37">[2]COMPOS1!#REF!</definedName>
    <definedName name="_S_1_1_1">[2]COMPOS1!#REF!</definedName>
    <definedName name="_Sort" localSheetId="31" hidden="1">#REF!</definedName>
    <definedName name="_Sort" localSheetId="33" hidden="1">#REF!</definedName>
    <definedName name="_Sort" localSheetId="35" hidden="1">#REF!</definedName>
    <definedName name="_Sort" localSheetId="37" hidden="1">#REF!</definedName>
    <definedName name="_Sort" hidden="1">#REF!</definedName>
    <definedName name="_STC04" localSheetId="2">#REF!</definedName>
    <definedName name="_STC04" localSheetId="3">#REF!</definedName>
    <definedName name="_STC04" localSheetId="19">#REF!</definedName>
    <definedName name="_STC04" localSheetId="5">#REF!</definedName>
    <definedName name="_STC04" localSheetId="7">#REF!</definedName>
    <definedName name="_STC04" localSheetId="9">#REF!</definedName>
    <definedName name="_STC04" localSheetId="11">#REF!</definedName>
    <definedName name="_STC04" localSheetId="13">#REF!</definedName>
    <definedName name="_STC04" localSheetId="15">#REF!</definedName>
    <definedName name="_STC04" localSheetId="17">#REF!</definedName>
    <definedName name="_STC04" localSheetId="31">#REF!</definedName>
    <definedName name="_STC04" localSheetId="33">#REF!</definedName>
    <definedName name="_STC04" localSheetId="35">#REF!</definedName>
    <definedName name="_STC04" localSheetId="37">#REF!</definedName>
    <definedName name="_STC04" localSheetId="0">#REF!</definedName>
    <definedName name="_STC04" localSheetId="24">#REF!</definedName>
    <definedName name="_STC04">#REF!</definedName>
    <definedName name="_T350">[47]RELATÓRIO!$D$400</definedName>
    <definedName name="_tab0198">'[48]DER janeiro98'!$A$1:$D$810</definedName>
    <definedName name="_tab1" localSheetId="31">#REF!</definedName>
    <definedName name="_tab1" localSheetId="33">#REF!</definedName>
    <definedName name="_tab1" localSheetId="35">#REF!</definedName>
    <definedName name="_tab1" localSheetId="37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'[49]Mat. Bet.'!$F$25</definedName>
    <definedName name="_TEB4">"$#REF!.$I$16"</definedName>
    <definedName name="_ter2" localSheetId="31">#REF!</definedName>
    <definedName name="_ter2" localSheetId="33">#REF!</definedName>
    <definedName name="_ter2" localSheetId="35">#REF!</definedName>
    <definedName name="_ter2" localSheetId="37">#REF!</definedName>
    <definedName name="_ter2">#REF!</definedName>
    <definedName name="_TOT1" localSheetId="31">#REF!</definedName>
    <definedName name="_TOT1" localSheetId="33">#REF!</definedName>
    <definedName name="_TOT1" localSheetId="35">#REF!</definedName>
    <definedName name="_TOT1" localSheetId="37">#REF!</definedName>
    <definedName name="_TOT1">#REF!</definedName>
    <definedName name="_TOT2" localSheetId="31">#REF!</definedName>
    <definedName name="_TOT2" localSheetId="33">#REF!</definedName>
    <definedName name="_TOT2" localSheetId="35">#REF!</definedName>
    <definedName name="_TOT2" localSheetId="37">#REF!</definedName>
    <definedName name="_TOT2">#REF!</definedName>
    <definedName name="_TOT3" localSheetId="31">#REF!</definedName>
    <definedName name="_TOT3" localSheetId="33">#REF!</definedName>
    <definedName name="_TOT3" localSheetId="35">#REF!</definedName>
    <definedName name="_TOT3" localSheetId="37">#REF!</definedName>
    <definedName name="_TOT3">#REF!</definedName>
    <definedName name="_TOT4" localSheetId="31">#REF!</definedName>
    <definedName name="_TOT4" localSheetId="33">#REF!</definedName>
    <definedName name="_TOT4" localSheetId="35">#REF!</definedName>
    <definedName name="_TOT4" localSheetId="37">#REF!</definedName>
    <definedName name="_TOT4">#REF!</definedName>
    <definedName name="_TOT5" localSheetId="31">#REF!</definedName>
    <definedName name="_TOT5" localSheetId="33">#REF!</definedName>
    <definedName name="_TOT5" localSheetId="35">#REF!</definedName>
    <definedName name="_TOT5" localSheetId="37">#REF!</definedName>
    <definedName name="_TOT5">#REF!</definedName>
    <definedName name="_TOT6">'[50]SERVIÇOS digitado'!$I$113</definedName>
    <definedName name="_TOT7" localSheetId="31">#REF!</definedName>
    <definedName name="_TOT7" localSheetId="33">#REF!</definedName>
    <definedName name="_TOT7" localSheetId="35">#REF!</definedName>
    <definedName name="_TOT7" localSheetId="37">#REF!</definedName>
    <definedName name="_TOT7">#REF!</definedName>
    <definedName name="_tsd4" localSheetId="31">#REF!</definedName>
    <definedName name="_tsd4" localSheetId="33">#REF!</definedName>
    <definedName name="_tsd4" localSheetId="35">#REF!</definedName>
    <definedName name="_tsd4" localSheetId="37">#REF!</definedName>
    <definedName name="_tsd4">#REF!</definedName>
    <definedName name="_TT1">[51]RELATÓRIO!$D$18</definedName>
    <definedName name="_TT10">[51]RELATÓRIO!$D$64</definedName>
    <definedName name="_TT100">[51]RELATÓRIO!$D$530</definedName>
    <definedName name="_TT101">[51]RELATÓRIO!$D$535</definedName>
    <definedName name="_TT102" localSheetId="31">'[52]Rel-15ª med.'!#REF!</definedName>
    <definedName name="_TT102" localSheetId="33">'[52]Rel-15ª med.'!#REF!</definedName>
    <definedName name="_TT102" localSheetId="35">'[52]Rel-15ª med.'!#REF!</definedName>
    <definedName name="_TT102" localSheetId="37">'[52]Rel-15ª med.'!#REF!</definedName>
    <definedName name="_TT102">'[52]Rel-15ª med.'!#REF!</definedName>
    <definedName name="_TT103">[51]RELATÓRIO!$D$545</definedName>
    <definedName name="_TT104">[51]RELATÓRIO!$D$550</definedName>
    <definedName name="_TT105">[51]RELATÓRIO!$D$555</definedName>
    <definedName name="_TT106">[51]RELATÓRIO!$D$560</definedName>
    <definedName name="_TT107" localSheetId="31">'[52]Rel-15ª med.'!#REF!</definedName>
    <definedName name="_TT107" localSheetId="33">'[52]Rel-15ª med.'!#REF!</definedName>
    <definedName name="_TT107" localSheetId="35">'[52]Rel-15ª med.'!#REF!</definedName>
    <definedName name="_TT107" localSheetId="37">'[52]Rel-15ª med.'!#REF!</definedName>
    <definedName name="_TT107">'[52]Rel-15ª med.'!#REF!</definedName>
    <definedName name="_TT108">[51]RELATÓRIO!$D$572</definedName>
    <definedName name="_TT109">[51]RELATÓRIO!$D$577</definedName>
    <definedName name="_TT11">[51]RELATÓRIO!$D$69</definedName>
    <definedName name="_TT110">[51]RELATÓRIO!$D$582</definedName>
    <definedName name="_TT111">[51]RELATÓRIO!$D$587</definedName>
    <definedName name="_TT112">[51]RELATÓRIO!$D$592</definedName>
    <definedName name="_TT113">[51]RELATÓRIO!$D$597</definedName>
    <definedName name="_TT114">[51]RELATÓRIO!$D$602</definedName>
    <definedName name="_TT115">[51]RELATÓRIO!$D$607</definedName>
    <definedName name="_TT116">[51]RELATÓRIO!$D$612</definedName>
    <definedName name="_TT117">[51]RELATÓRIO!$D$616</definedName>
    <definedName name="_TT118">[51]RELATÓRIO!$D$621</definedName>
    <definedName name="_TT119">[51]RELATÓRIO!$D$626</definedName>
    <definedName name="_TT12">[51]RELATÓRIO!$D$74</definedName>
    <definedName name="_TT120">[51]RELATÓRIO!$D$631</definedName>
    <definedName name="_TT121" localSheetId="31">'[52]Rel-15ª med.'!#REF!</definedName>
    <definedName name="_TT121" localSheetId="33">'[52]Rel-15ª med.'!#REF!</definedName>
    <definedName name="_TT121" localSheetId="35">'[52]Rel-15ª med.'!#REF!</definedName>
    <definedName name="_TT121" localSheetId="37">'[52]Rel-15ª med.'!#REF!</definedName>
    <definedName name="_TT121">'[52]Rel-15ª med.'!#REF!</definedName>
    <definedName name="_TT122">[51]RELATÓRIO!$D$641</definedName>
    <definedName name="_TT123" localSheetId="31">'[52]Rel-15ª med.'!#REF!</definedName>
    <definedName name="_TT123" localSheetId="33">'[52]Rel-15ª med.'!#REF!</definedName>
    <definedName name="_TT123" localSheetId="35">'[52]Rel-15ª med.'!#REF!</definedName>
    <definedName name="_TT123" localSheetId="37">'[52]Rel-15ª med.'!#REF!</definedName>
    <definedName name="_TT123">'[52]Rel-15ª med.'!#REF!</definedName>
    <definedName name="_TT124">[51]RELATÓRIO!$D$652</definedName>
    <definedName name="_TT125">[51]RELATÓRIO!$D$657</definedName>
    <definedName name="_TT126">[51]RELATÓRIO!$D$662</definedName>
    <definedName name="_TT127">[51]RELATÓRIO!$D$667</definedName>
    <definedName name="_TT128">[51]RELATÓRIO!$D$672</definedName>
    <definedName name="_TT129">[51]RELATÓRIO!$D$677</definedName>
    <definedName name="_TT13">[51]RELATÓRIO!$D$79</definedName>
    <definedName name="_TT130">[51]RELATÓRIO!$D$682</definedName>
    <definedName name="_TT131">[51]RELATÓRIO!$D$687</definedName>
    <definedName name="_TT132">[51]RELATÓRIO!$D$692</definedName>
    <definedName name="_TT133">[51]RELATÓRIO!$D$697</definedName>
    <definedName name="_TT134">[51]RELATÓRIO!$D$702</definedName>
    <definedName name="_TT135">[51]RELATÓRIO!$D$707</definedName>
    <definedName name="_TT136">[51]RELATÓRIO!$D$712</definedName>
    <definedName name="_TT137">[51]RELATÓRIO!$D$716</definedName>
    <definedName name="_TT138">[51]RELATÓRIO!$D$721</definedName>
    <definedName name="_TT139">[51]RELATÓRIO!$D$726</definedName>
    <definedName name="_TT14">[51]RELATÓRIO!$D$84</definedName>
    <definedName name="_TT140">[51]RELATÓRIO!$D$731</definedName>
    <definedName name="_TT141">[51]RELATÓRIO!$D$736</definedName>
    <definedName name="_TT142">[51]RELATÓRIO!$D$741</definedName>
    <definedName name="_TT15">[51]RELATÓRIO!$D$89</definedName>
    <definedName name="_TT16">[51]RELATÓRIO!$D$93</definedName>
    <definedName name="_TT17">[51]RELATÓRIO!$D$98</definedName>
    <definedName name="_TT18" localSheetId="31">[53]RELATÓRIO!#REF!</definedName>
    <definedName name="_TT18" localSheetId="33">[53]RELATÓRIO!#REF!</definedName>
    <definedName name="_TT18" localSheetId="35">[53]RELATÓRIO!#REF!</definedName>
    <definedName name="_TT18" localSheetId="37">[53]RELATÓRIO!#REF!</definedName>
    <definedName name="_TT18">[53]RELATÓRIO!#REF!</definedName>
    <definedName name="_TT19" localSheetId="31">'[52]Rel-15ª med.'!#REF!</definedName>
    <definedName name="_TT19" localSheetId="33">'[52]Rel-15ª med.'!#REF!</definedName>
    <definedName name="_TT19" localSheetId="35">'[52]Rel-15ª med.'!#REF!</definedName>
    <definedName name="_TT19" localSheetId="37">'[52]Rel-15ª med.'!#REF!</definedName>
    <definedName name="_TT19">'[52]Rel-15ª med.'!#REF!</definedName>
    <definedName name="_TT2" localSheetId="31">[54]RELATÓRIO!#REF!</definedName>
    <definedName name="_TT2" localSheetId="33">[54]RELATÓRIO!#REF!</definedName>
    <definedName name="_TT2" localSheetId="35">[54]RELATÓRIO!#REF!</definedName>
    <definedName name="_TT2" localSheetId="37">[54]RELATÓRIO!#REF!</definedName>
    <definedName name="_TT2">[54]RELATÓRIO!#REF!</definedName>
    <definedName name="_TT20" localSheetId="31">[53]RELATÓRIO!#REF!</definedName>
    <definedName name="_TT20" localSheetId="33">[53]RELATÓRIO!#REF!</definedName>
    <definedName name="_TT20" localSheetId="35">[53]RELATÓRIO!#REF!</definedName>
    <definedName name="_TT20" localSheetId="37">[53]RELATÓRIO!#REF!</definedName>
    <definedName name="_TT20">[53]RELATÓRIO!#REF!</definedName>
    <definedName name="_TT21" localSheetId="31">[55]RELATÓRIO!#REF!</definedName>
    <definedName name="_TT21" localSheetId="33">[55]RELATÓRIO!#REF!</definedName>
    <definedName name="_TT21" localSheetId="35">[55]RELATÓRIO!#REF!</definedName>
    <definedName name="_TT21" localSheetId="37">[55]RELATÓRIO!#REF!</definedName>
    <definedName name="_TT21">[55]RELATÓRIO!#REF!</definedName>
    <definedName name="_TT22" localSheetId="31">[55]RELATÓRIO!#REF!</definedName>
    <definedName name="_TT22" localSheetId="33">[55]RELATÓRIO!#REF!</definedName>
    <definedName name="_TT22" localSheetId="35">[55]RELATÓRIO!#REF!</definedName>
    <definedName name="_TT22" localSheetId="37">[55]RELATÓRIO!#REF!</definedName>
    <definedName name="_TT22">[55]RELATÓRIO!#REF!</definedName>
    <definedName name="_tt23">[51]RELATÓRIO!$D$129</definedName>
    <definedName name="_TT24">[51]RELATÓRIO!$D$134</definedName>
    <definedName name="_TT25">[51]RELATÓRIO!$D$139</definedName>
    <definedName name="_TT26" localSheetId="31">'[52]Rel-15ª med.'!#REF!</definedName>
    <definedName name="_TT26" localSheetId="33">'[52]Rel-15ª med.'!#REF!</definedName>
    <definedName name="_TT26" localSheetId="35">'[52]Rel-15ª med.'!#REF!</definedName>
    <definedName name="_TT26" localSheetId="37">'[52]Rel-15ª med.'!#REF!</definedName>
    <definedName name="_TT26">'[52]Rel-15ª med.'!#REF!</definedName>
    <definedName name="_TT27" localSheetId="31">'[52]Rel-15ª med.'!#REF!</definedName>
    <definedName name="_TT27" localSheetId="33">'[52]Rel-15ª med.'!#REF!</definedName>
    <definedName name="_TT27" localSheetId="35">'[52]Rel-15ª med.'!#REF!</definedName>
    <definedName name="_TT27" localSheetId="37">'[52]Rel-15ª med.'!#REF!</definedName>
    <definedName name="_TT27">'[52]Rel-15ª med.'!#REF!</definedName>
    <definedName name="_TT28" localSheetId="31">'[52]Rel-15ª med.'!#REF!</definedName>
    <definedName name="_TT28" localSheetId="33">'[52]Rel-15ª med.'!#REF!</definedName>
    <definedName name="_TT28" localSheetId="35">'[52]Rel-15ª med.'!#REF!</definedName>
    <definedName name="_TT28" localSheetId="37">'[52]Rel-15ª med.'!#REF!</definedName>
    <definedName name="_TT28">'[52]Rel-15ª med.'!#REF!</definedName>
    <definedName name="_tt288">[51]RELATÓRIO!$D$159</definedName>
    <definedName name="_TT29">[51]RELATÓRIO!$D$164</definedName>
    <definedName name="_TT3">[51]RELATÓRIO!$D$28</definedName>
    <definedName name="_TT30" localSheetId="31">'[52]Rel-15ª med.'!#REF!</definedName>
    <definedName name="_TT30" localSheetId="33">'[52]Rel-15ª med.'!#REF!</definedName>
    <definedName name="_TT30" localSheetId="35">'[52]Rel-15ª med.'!#REF!</definedName>
    <definedName name="_TT30" localSheetId="37">'[52]Rel-15ª med.'!#REF!</definedName>
    <definedName name="_TT30">'[52]Rel-15ª med.'!#REF!</definedName>
    <definedName name="_tt300">[51]RELATÓRIO!$D$174</definedName>
    <definedName name="_TT31" localSheetId="31">'[52]Rel-15ª med.'!#REF!</definedName>
    <definedName name="_TT31" localSheetId="33">'[52]Rel-15ª med.'!#REF!</definedName>
    <definedName name="_TT31" localSheetId="35">'[52]Rel-15ª med.'!#REF!</definedName>
    <definedName name="_TT31" localSheetId="37">'[52]Rel-15ª med.'!#REF!</definedName>
    <definedName name="_TT31">'[52]Rel-15ª med.'!#REF!</definedName>
    <definedName name="_TT32" localSheetId="31">'[52]Rel-15ª med.'!#REF!</definedName>
    <definedName name="_TT32" localSheetId="33">'[52]Rel-15ª med.'!#REF!</definedName>
    <definedName name="_TT32" localSheetId="35">'[52]Rel-15ª med.'!#REF!</definedName>
    <definedName name="_TT32" localSheetId="37">'[52]Rel-15ª med.'!#REF!</definedName>
    <definedName name="_TT32">'[52]Rel-15ª med.'!#REF!</definedName>
    <definedName name="_tt322">[51]RELATÓRIO!$D$189</definedName>
    <definedName name="_TT33" localSheetId="31">'[52]Rel-15ª med.'!#REF!</definedName>
    <definedName name="_TT33" localSheetId="33">'[52]Rel-15ª med.'!#REF!</definedName>
    <definedName name="_TT33" localSheetId="35">'[52]Rel-15ª med.'!#REF!</definedName>
    <definedName name="_TT33" localSheetId="37">'[52]Rel-15ª med.'!#REF!</definedName>
    <definedName name="_TT33">'[52]Rel-15ª med.'!#REF!</definedName>
    <definedName name="_TT34" localSheetId="31">'[52]Rel-15ª med.'!#REF!</definedName>
    <definedName name="_TT34" localSheetId="33">'[52]Rel-15ª med.'!#REF!</definedName>
    <definedName name="_TT34" localSheetId="35">'[52]Rel-15ª med.'!#REF!</definedName>
    <definedName name="_TT34" localSheetId="37">'[52]Rel-15ª med.'!#REF!</definedName>
    <definedName name="_TT34">'[52]Rel-15ª med.'!#REF!</definedName>
    <definedName name="_TT35">[51]RELATÓRIO!$D$205</definedName>
    <definedName name="_TT36" localSheetId="31">'[52]Rel-15ª med.'!#REF!</definedName>
    <definedName name="_TT36" localSheetId="33">'[52]Rel-15ª med.'!#REF!</definedName>
    <definedName name="_TT36" localSheetId="35">'[52]Rel-15ª med.'!#REF!</definedName>
    <definedName name="_TT36" localSheetId="37">'[52]Rel-15ª med.'!#REF!</definedName>
    <definedName name="_TT36">'[52]Rel-15ª med.'!#REF!</definedName>
    <definedName name="_TT37" localSheetId="31">'[52]Rel-15ª med.'!#REF!</definedName>
    <definedName name="_TT37" localSheetId="33">'[52]Rel-15ª med.'!#REF!</definedName>
    <definedName name="_TT37" localSheetId="35">'[52]Rel-15ª med.'!#REF!</definedName>
    <definedName name="_TT37" localSheetId="37">'[52]Rel-15ª med.'!#REF!</definedName>
    <definedName name="_TT37">'[52]Rel-15ª med.'!#REF!</definedName>
    <definedName name="_TT38" localSheetId="31">'[52]Rel-15ª med.'!#REF!</definedName>
    <definedName name="_TT38" localSheetId="33">'[52]Rel-15ª med.'!#REF!</definedName>
    <definedName name="_TT38" localSheetId="35">'[52]Rel-15ª med.'!#REF!</definedName>
    <definedName name="_TT38" localSheetId="37">'[52]Rel-15ª med.'!#REF!</definedName>
    <definedName name="_TT38">'[52]Rel-15ª med.'!#REF!</definedName>
    <definedName name="_TT39" localSheetId="31">'[52]Rel-15ª med.'!#REF!</definedName>
    <definedName name="_TT39" localSheetId="33">'[52]Rel-15ª med.'!#REF!</definedName>
    <definedName name="_TT39" localSheetId="35">'[52]Rel-15ª med.'!#REF!</definedName>
    <definedName name="_TT39" localSheetId="37">'[52]Rel-15ª med.'!#REF!</definedName>
    <definedName name="_TT39">'[52]Rel-15ª med.'!#REF!</definedName>
    <definedName name="_TT4" localSheetId="31">[54]RELATÓRIO!#REF!</definedName>
    <definedName name="_TT4" localSheetId="33">[54]RELATÓRIO!#REF!</definedName>
    <definedName name="_TT4" localSheetId="35">[54]RELATÓRIO!#REF!</definedName>
    <definedName name="_TT4" localSheetId="37">[54]RELATÓRIO!#REF!</definedName>
    <definedName name="_TT4">[54]RELATÓRIO!#REF!</definedName>
    <definedName name="_TT40" localSheetId="31">'[52]Rel-15ª med.'!#REF!</definedName>
    <definedName name="_TT40" localSheetId="33">'[52]Rel-15ª med.'!#REF!</definedName>
    <definedName name="_TT40" localSheetId="35">'[52]Rel-15ª med.'!#REF!</definedName>
    <definedName name="_TT40" localSheetId="37">'[52]Rel-15ª med.'!#REF!</definedName>
    <definedName name="_TT40">'[52]Rel-15ª med.'!#REF!</definedName>
    <definedName name="_TT41">[51]RELATÓRIO!$D$235</definedName>
    <definedName name="_TT42">[51]RELATÓRIO!$D$240</definedName>
    <definedName name="_TT43">[51]RELATÓRIO!$D$245</definedName>
    <definedName name="_TT44">[51]RELATÓRIO!$D$250</definedName>
    <definedName name="_TT45">[51]RELATÓRIO!$D$255</definedName>
    <definedName name="_TT46">[51]RELATÓRIO!$D$260</definedName>
    <definedName name="_TT47">[51]RELATÓRIO!$D$265</definedName>
    <definedName name="_TT48">[51]RELATÓRIO!$D$270</definedName>
    <definedName name="_TT49">[51]RELATÓRIO!$D$275</definedName>
    <definedName name="_TT5" localSheetId="31">[54]RELATÓRIO!#REF!</definedName>
    <definedName name="_TT5" localSheetId="33">[54]RELATÓRIO!#REF!</definedName>
    <definedName name="_TT5" localSheetId="35">[54]RELATÓRIO!#REF!</definedName>
    <definedName name="_TT5" localSheetId="37">[54]RELATÓRIO!#REF!</definedName>
    <definedName name="_TT5">[54]RELATÓRIO!#REF!</definedName>
    <definedName name="_TT50">[51]RELATÓRIO!$D$280</definedName>
    <definedName name="_TT51">[51]RELATÓRIO!$D$285</definedName>
    <definedName name="_TT52" localSheetId="31">'[52]Rel-15ª med.'!#REF!</definedName>
    <definedName name="_TT52" localSheetId="33">'[52]Rel-15ª med.'!#REF!</definedName>
    <definedName name="_TT52" localSheetId="35">'[52]Rel-15ª med.'!#REF!</definedName>
    <definedName name="_TT52" localSheetId="37">'[52]Rel-15ª med.'!#REF!</definedName>
    <definedName name="_TT52">'[52]Rel-15ª med.'!#REF!</definedName>
    <definedName name="_TT53" localSheetId="31">'[52]Rel-15ª med.'!#REF!</definedName>
    <definedName name="_TT53" localSheetId="33">'[52]Rel-15ª med.'!#REF!</definedName>
    <definedName name="_TT53" localSheetId="35">'[52]Rel-15ª med.'!#REF!</definedName>
    <definedName name="_TT53" localSheetId="37">'[52]Rel-15ª med.'!#REF!</definedName>
    <definedName name="_TT53">'[52]Rel-15ª med.'!#REF!</definedName>
    <definedName name="_TT54" localSheetId="31">'[52]Rel-15ª med.'!#REF!</definedName>
    <definedName name="_TT54" localSheetId="33">'[52]Rel-15ª med.'!#REF!</definedName>
    <definedName name="_TT54" localSheetId="35">'[52]Rel-15ª med.'!#REF!</definedName>
    <definedName name="_TT54" localSheetId="37">'[52]Rel-15ª med.'!#REF!</definedName>
    <definedName name="_TT54">'[52]Rel-15ª med.'!#REF!</definedName>
    <definedName name="_TT55" localSheetId="31">'[52]Rel-15ª med.'!#REF!</definedName>
    <definedName name="_TT55" localSheetId="33">'[52]Rel-15ª med.'!#REF!</definedName>
    <definedName name="_TT55" localSheetId="35">'[52]Rel-15ª med.'!#REF!</definedName>
    <definedName name="_TT55" localSheetId="37">'[52]Rel-15ª med.'!#REF!</definedName>
    <definedName name="_TT55">'[52]Rel-15ª med.'!#REF!</definedName>
    <definedName name="_TT56">[51]RELATÓRIO!$D$310</definedName>
    <definedName name="_TT57">[51]RELATÓRIO!$D$315</definedName>
    <definedName name="_TT58">[51]RELATÓRIO!$D$320</definedName>
    <definedName name="_TT59">[51]RELATÓRIO!$D$325</definedName>
    <definedName name="_TT6" localSheetId="31">'[52]Rel-15ª med.'!#REF!</definedName>
    <definedName name="_TT6" localSheetId="33">'[52]Rel-15ª med.'!#REF!</definedName>
    <definedName name="_TT6" localSheetId="35">'[52]Rel-15ª med.'!#REF!</definedName>
    <definedName name="_TT6" localSheetId="37">'[52]Rel-15ª med.'!#REF!</definedName>
    <definedName name="_TT6">'[52]Rel-15ª med.'!#REF!</definedName>
    <definedName name="_TT60" localSheetId="31">'[52]Rel-15ª med.'!#REF!</definedName>
    <definedName name="_TT60" localSheetId="33">'[52]Rel-15ª med.'!#REF!</definedName>
    <definedName name="_TT60" localSheetId="35">'[52]Rel-15ª med.'!#REF!</definedName>
    <definedName name="_TT60" localSheetId="37">'[52]Rel-15ª med.'!#REF!</definedName>
    <definedName name="_TT60">'[52]Rel-15ª med.'!#REF!</definedName>
    <definedName name="_TT61" localSheetId="31">'[52]Rel-15ª med.'!#REF!</definedName>
    <definedName name="_TT61" localSheetId="33">'[52]Rel-15ª med.'!#REF!</definedName>
    <definedName name="_TT61" localSheetId="35">'[52]Rel-15ª med.'!#REF!</definedName>
    <definedName name="_TT61" localSheetId="37">'[52]Rel-15ª med.'!#REF!</definedName>
    <definedName name="_TT61">'[52]Rel-15ª med.'!#REF!</definedName>
    <definedName name="_TT62">[51]RELATÓRIO!$D$339</definedName>
    <definedName name="_TT63">[51]RELATÓRIO!$D$344</definedName>
    <definedName name="_TT64">[51]RELATÓRIO!$D$349</definedName>
    <definedName name="_TT65">[51]RELATÓRIO!$D$354</definedName>
    <definedName name="_TT66">[51]RELATÓRIO!$D$359</definedName>
    <definedName name="_TT67">[51]RELATÓRIO!$D$365</definedName>
    <definedName name="_TT68">[51]RELATÓRIO!$D$370</definedName>
    <definedName name="_TT69" localSheetId="31">'[52]Rel-15ª med.'!#REF!</definedName>
    <definedName name="_TT69" localSheetId="33">'[52]Rel-15ª med.'!#REF!</definedName>
    <definedName name="_TT69" localSheetId="35">'[52]Rel-15ª med.'!#REF!</definedName>
    <definedName name="_TT69" localSheetId="37">'[52]Rel-15ª med.'!#REF!</definedName>
    <definedName name="_TT69">'[52]Rel-15ª med.'!#REF!</definedName>
    <definedName name="_TT7">[51]RELATÓRIO!$D$48</definedName>
    <definedName name="_TT70" localSheetId="31">'[52]Rel-15ª med.'!#REF!</definedName>
    <definedName name="_TT70" localSheetId="33">'[52]Rel-15ª med.'!#REF!</definedName>
    <definedName name="_TT70" localSheetId="35">'[52]Rel-15ª med.'!#REF!</definedName>
    <definedName name="_TT70" localSheetId="37">'[52]Rel-15ª med.'!#REF!</definedName>
    <definedName name="_TT70">'[52]Rel-15ª med.'!#REF!</definedName>
    <definedName name="_TT71" localSheetId="31">'[52]Rel-15ª med.'!#REF!</definedName>
    <definedName name="_TT71" localSheetId="33">'[52]Rel-15ª med.'!#REF!</definedName>
    <definedName name="_TT71" localSheetId="35">'[52]Rel-15ª med.'!#REF!</definedName>
    <definedName name="_TT71" localSheetId="37">'[52]Rel-15ª med.'!#REF!</definedName>
    <definedName name="_TT71">'[52]Rel-15ª med.'!#REF!</definedName>
    <definedName name="_TT72">[51]RELATÓRIO!$D$390</definedName>
    <definedName name="_TT73">[51]RELATÓRIO!$D$395</definedName>
    <definedName name="_TT74" localSheetId="31">'[52]Rel-15ª med.'!#REF!</definedName>
    <definedName name="_TT74" localSheetId="33">'[52]Rel-15ª med.'!#REF!</definedName>
    <definedName name="_TT74" localSheetId="35">'[52]Rel-15ª med.'!#REF!</definedName>
    <definedName name="_TT74" localSheetId="37">'[52]Rel-15ª med.'!#REF!</definedName>
    <definedName name="_TT74">'[52]Rel-15ª med.'!#REF!</definedName>
    <definedName name="_TT75" localSheetId="31">'[52]Rel-15ª med.'!#REF!</definedName>
    <definedName name="_TT75" localSheetId="33">'[52]Rel-15ª med.'!#REF!</definedName>
    <definedName name="_TT75" localSheetId="35">'[52]Rel-15ª med.'!#REF!</definedName>
    <definedName name="_TT75" localSheetId="37">'[52]Rel-15ª med.'!#REF!</definedName>
    <definedName name="_TT75">'[52]Rel-15ª med.'!#REF!</definedName>
    <definedName name="_TT76" localSheetId="31">'[52]Rel-15ª med.'!#REF!</definedName>
    <definedName name="_TT76" localSheetId="33">'[52]Rel-15ª med.'!#REF!</definedName>
    <definedName name="_TT76" localSheetId="35">'[52]Rel-15ª med.'!#REF!</definedName>
    <definedName name="_TT76" localSheetId="37">'[52]Rel-15ª med.'!#REF!</definedName>
    <definedName name="_TT76">'[52]Rel-15ª med.'!#REF!</definedName>
    <definedName name="_TT77" localSheetId="31">'[52]Rel-15ª med.'!#REF!</definedName>
    <definedName name="_TT77" localSheetId="33">'[52]Rel-15ª med.'!#REF!</definedName>
    <definedName name="_TT77" localSheetId="35">'[52]Rel-15ª med.'!#REF!</definedName>
    <definedName name="_TT77" localSheetId="37">'[52]Rel-15ª med.'!#REF!</definedName>
    <definedName name="_TT77">'[52]Rel-15ª med.'!#REF!</definedName>
    <definedName name="_TT78" localSheetId="31">'[52]Rel-15ª med.'!#REF!</definedName>
    <definedName name="_TT78" localSheetId="33">'[52]Rel-15ª med.'!#REF!</definedName>
    <definedName name="_TT78" localSheetId="35">'[52]Rel-15ª med.'!#REF!</definedName>
    <definedName name="_TT78" localSheetId="37">'[52]Rel-15ª med.'!#REF!</definedName>
    <definedName name="_TT78">'[52]Rel-15ª med.'!#REF!</definedName>
    <definedName name="_TT79" localSheetId="31">'[52]Rel-15ª med.'!#REF!</definedName>
    <definedName name="_TT79" localSheetId="33">'[52]Rel-15ª med.'!#REF!</definedName>
    <definedName name="_TT79" localSheetId="35">'[52]Rel-15ª med.'!#REF!</definedName>
    <definedName name="_TT79" localSheetId="37">'[52]Rel-15ª med.'!#REF!</definedName>
    <definedName name="_TT79">'[52]Rel-15ª med.'!#REF!</definedName>
    <definedName name="_TT8">[51]RELATÓRIO!$D$53</definedName>
    <definedName name="_TT80">[51]RELATÓRIO!$D$430</definedName>
    <definedName name="_TT81">[51]RELATÓRIO!$D$434</definedName>
    <definedName name="_TT82">[51]RELATÓRIO!$D$439</definedName>
    <definedName name="_TT83">[51]RELATÓRIO!$D$444</definedName>
    <definedName name="_TT84">[51]RELATÓRIO!$D$449</definedName>
    <definedName name="_TT85">[51]RELATÓRIO!$D$454</definedName>
    <definedName name="_TT86">[51]RELATÓRIO!$D$459</definedName>
    <definedName name="_TT87">[51]RELATÓRIO!$D$464</definedName>
    <definedName name="_TT88">[51]RELATÓRIO!$D$469</definedName>
    <definedName name="_TT89">[51]RELATÓRIO!$D$474</definedName>
    <definedName name="_TT9">[51]RELATÓRIO!$D$58</definedName>
    <definedName name="_TT90">[51]RELATÓRIO!$D$479</definedName>
    <definedName name="_TT91">[51]RELATÓRIO!$D$484</definedName>
    <definedName name="_TT92">[51]RELATÓRIO!$D$490</definedName>
    <definedName name="_TT93">[51]RELATÓRIO!$D$495</definedName>
    <definedName name="_TT94" localSheetId="31">'[52]Rel-15ª med.'!#REF!</definedName>
    <definedName name="_TT94" localSheetId="33">'[52]Rel-15ª med.'!#REF!</definedName>
    <definedName name="_TT94" localSheetId="35">'[52]Rel-15ª med.'!#REF!</definedName>
    <definedName name="_TT94" localSheetId="37">'[52]Rel-15ª med.'!#REF!</definedName>
    <definedName name="_TT94">'[52]Rel-15ª med.'!#REF!</definedName>
    <definedName name="_TT95" localSheetId="31">'[52]Rel-15ª med.'!#REF!</definedName>
    <definedName name="_TT95" localSheetId="33">'[52]Rel-15ª med.'!#REF!</definedName>
    <definedName name="_TT95" localSheetId="35">'[52]Rel-15ª med.'!#REF!</definedName>
    <definedName name="_TT95" localSheetId="37">'[52]Rel-15ª med.'!#REF!</definedName>
    <definedName name="_TT95">'[52]Rel-15ª med.'!#REF!</definedName>
    <definedName name="_TT96" localSheetId="31">'[52]Rel-15ª med.'!#REF!</definedName>
    <definedName name="_TT96" localSheetId="33">'[52]Rel-15ª med.'!#REF!</definedName>
    <definedName name="_TT96" localSheetId="35">'[52]Rel-15ª med.'!#REF!</definedName>
    <definedName name="_TT96" localSheetId="37">'[52]Rel-15ª med.'!#REF!</definedName>
    <definedName name="_TT96">'[52]Rel-15ª med.'!#REF!</definedName>
    <definedName name="_TT97" localSheetId="31">'[52]Rel-15ª med.'!#REF!</definedName>
    <definedName name="_TT97" localSheetId="33">'[52]Rel-15ª med.'!#REF!</definedName>
    <definedName name="_TT97" localSheetId="35">'[52]Rel-15ª med.'!#REF!</definedName>
    <definedName name="_TT97" localSheetId="37">'[52]Rel-15ª med.'!#REF!</definedName>
    <definedName name="_TT97">'[52]Rel-15ª med.'!#REF!</definedName>
    <definedName name="_TT98">[51]RELATÓRIO!$D$520</definedName>
    <definedName name="_TT99">[51]RELATÓRIO!$D$525</definedName>
    <definedName name="_VV9" localSheetId="31">#REF!</definedName>
    <definedName name="_VV9" localSheetId="33">#REF!</definedName>
    <definedName name="_VV9" localSheetId="35">#REF!</definedName>
    <definedName name="_VV9" localSheetId="37">#REF!</definedName>
    <definedName name="_VV9">#REF!</definedName>
    <definedName name="_x" localSheetId="2">[1]PLMUSEU!#REF!</definedName>
    <definedName name="_x" localSheetId="3">[1]PLMUSEU!#REF!</definedName>
    <definedName name="_x" localSheetId="19">[1]PLMUSEU!#REF!</definedName>
    <definedName name="_x" localSheetId="5">[1]PLMUSEU!#REF!</definedName>
    <definedName name="_x" localSheetId="7">[1]PLMUSEU!#REF!</definedName>
    <definedName name="_x" localSheetId="9">[1]PLMUSEU!#REF!</definedName>
    <definedName name="_x" localSheetId="11">[1]PLMUSEU!#REF!</definedName>
    <definedName name="_x" localSheetId="13">[1]PLMUSEU!#REF!</definedName>
    <definedName name="_x" localSheetId="15">[1]PLMUSEU!#REF!</definedName>
    <definedName name="_x" localSheetId="17">[1]PLMUSEU!#REF!</definedName>
    <definedName name="_x" localSheetId="31">[1]PLMUSEU!#REF!</definedName>
    <definedName name="_x" localSheetId="33">[1]PLMUSEU!#REF!</definedName>
    <definedName name="_x" localSheetId="35">[1]PLMUSEU!#REF!</definedName>
    <definedName name="_x" localSheetId="37">[1]PLMUSEU!#REF!</definedName>
    <definedName name="_x" localSheetId="0">[1]PLMUSEU!#REF!</definedName>
    <definedName name="_x" localSheetId="24">[1]PLMUSEU!#REF!</definedName>
    <definedName name="_x">[1]PLMUSEU!#REF!</definedName>
    <definedName name="_z" localSheetId="2">[1]PLMUSEU!#REF!</definedName>
    <definedName name="_z" localSheetId="3">[1]PLMUSEU!#REF!</definedName>
    <definedName name="_z" localSheetId="19">[1]PLMUSEU!#REF!</definedName>
    <definedName name="_z" localSheetId="5">[1]PLMUSEU!#REF!</definedName>
    <definedName name="_z" localSheetId="7">[1]PLMUSEU!#REF!</definedName>
    <definedName name="_z" localSheetId="9">[1]PLMUSEU!#REF!</definedName>
    <definedName name="_z" localSheetId="11">[1]PLMUSEU!#REF!</definedName>
    <definedName name="_z" localSheetId="13">[1]PLMUSEU!#REF!</definedName>
    <definedName name="_z" localSheetId="15">[1]PLMUSEU!#REF!</definedName>
    <definedName name="_z" localSheetId="17">[1]PLMUSEU!#REF!</definedName>
    <definedName name="_z" localSheetId="31">[1]PLMUSEU!#REF!</definedName>
    <definedName name="_z" localSheetId="33">[1]PLMUSEU!#REF!</definedName>
    <definedName name="_z" localSheetId="35">[1]PLMUSEU!#REF!</definedName>
    <definedName name="_z" localSheetId="37">[1]PLMUSEU!#REF!</definedName>
    <definedName name="_z" localSheetId="0">[1]PLMUSEU!#REF!</definedName>
    <definedName name="_z" localSheetId="24">[1]PLMUSEU!#REF!</definedName>
    <definedName name="_z">[1]PLMUSEU!#REF!</definedName>
    <definedName name="a" localSheetId="2">#REF!</definedName>
    <definedName name="a" localSheetId="3">#REF!</definedName>
    <definedName name="a" localSheetId="19">#REF!</definedName>
    <definedName name="a" localSheetId="5">#REF!</definedName>
    <definedName name="a" localSheetId="7">#REF!</definedName>
    <definedName name="a" localSheetId="9">#REF!</definedName>
    <definedName name="a" localSheetId="11">#REF!</definedName>
    <definedName name="a" localSheetId="13">#REF!</definedName>
    <definedName name="a" localSheetId="15">#REF!</definedName>
    <definedName name="a" localSheetId="17">#REF!</definedName>
    <definedName name="a" localSheetId="31">#REF!</definedName>
    <definedName name="a" localSheetId="33">#REF!</definedName>
    <definedName name="a" localSheetId="35">#REF!</definedName>
    <definedName name="a" localSheetId="37">#REF!</definedName>
    <definedName name="a" localSheetId="0">#REF!</definedName>
    <definedName name="a" localSheetId="24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31">#REF!</definedName>
    <definedName name="a14.1.18" localSheetId="33">#REF!</definedName>
    <definedName name="a14.1.18" localSheetId="35">#REF!</definedName>
    <definedName name="a14.1.18" localSheetId="37">#REF!</definedName>
    <definedName name="a14.1.18">#REF!</definedName>
    <definedName name="AA" localSheetId="2">#REF!</definedName>
    <definedName name="AA" localSheetId="3">#REF!</definedName>
    <definedName name="AA" localSheetId="19">#REF!</definedName>
    <definedName name="AA" localSheetId="5">#REF!</definedName>
    <definedName name="AA" localSheetId="7">#REF!</definedName>
    <definedName name="AA" localSheetId="9">#REF!</definedName>
    <definedName name="AA" localSheetId="11">#REF!</definedName>
    <definedName name="AA" localSheetId="13">#REF!</definedName>
    <definedName name="AA" localSheetId="15">#REF!</definedName>
    <definedName name="AA" localSheetId="17">#REF!</definedName>
    <definedName name="AA" localSheetId="31">#REF!</definedName>
    <definedName name="AA" localSheetId="33">#REF!</definedName>
    <definedName name="AA" localSheetId="35">#REF!</definedName>
    <definedName name="AA" localSheetId="37">#REF!</definedName>
    <definedName name="AA" localSheetId="0">#REF!</definedName>
    <definedName name="AA" localSheetId="24">#REF!</definedName>
    <definedName name="AA">#REF!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2">[0]!AA_2</definedName>
    <definedName name="AA_22">[0]!AA_22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4">[0]!AA_4</definedName>
    <definedName name="AA_5">[0]!AA_5</definedName>
    <definedName name="AA_6">[0]!AA_6</definedName>
    <definedName name="AA_7">[0]!AA_7</definedName>
    <definedName name="AA_8">[0]!AA_8</definedName>
    <definedName name="AA_9">[0]!AA_9</definedName>
    <definedName name="aaa" localSheetId="31">#REF!</definedName>
    <definedName name="aaa" localSheetId="33">#REF!</definedName>
    <definedName name="aaa" localSheetId="35">#REF!</definedName>
    <definedName name="aaa" localSheetId="37">#REF!</definedName>
    <definedName name="aaa">#REF!</definedName>
    <definedName name="aaaa" localSheetId="2">#REF!</definedName>
    <definedName name="aaaa" localSheetId="3">#REF!</definedName>
    <definedName name="aaaa" localSheetId="19">#REF!</definedName>
    <definedName name="aaaa" localSheetId="5">#REF!</definedName>
    <definedName name="aaaa" localSheetId="7">#REF!</definedName>
    <definedName name="aaaa" localSheetId="9">#REF!</definedName>
    <definedName name="aaaa" localSheetId="11">#REF!</definedName>
    <definedName name="aaaa" localSheetId="13">#REF!</definedName>
    <definedName name="aaaa" localSheetId="15">#REF!</definedName>
    <definedName name="aaaa" localSheetId="17">#REF!</definedName>
    <definedName name="aaaa" localSheetId="31">#REF!</definedName>
    <definedName name="aaaa" localSheetId="33">#REF!</definedName>
    <definedName name="aaaa" localSheetId="35">#REF!</definedName>
    <definedName name="aaaa" localSheetId="37">#REF!</definedName>
    <definedName name="aaaa" localSheetId="0">#REF!</definedName>
    <definedName name="aaaa" localSheetId="24">#REF!</definedName>
    <definedName name="aaaa">#REF!</definedName>
    <definedName name="aaaaa" hidden="1">{#N/A,#N/A,FALSE,"MO (2)"}</definedName>
    <definedName name="AAAAAAAAA">[0]!AAAAAAAAA</definedName>
    <definedName name="AAAAAAAAA_25">[0]!AAAAAAAAA_25</definedName>
    <definedName name="AAAAAAAAAA">'[56]RESUMO-Medição'!$P$113</definedName>
    <definedName name="aauf" localSheetId="31">'[57]Resumo Financeiro'!#REF!</definedName>
    <definedName name="aauf" localSheetId="33">'[57]Resumo Financeiro'!#REF!</definedName>
    <definedName name="aauf" localSheetId="35">'[57]Resumo Financeiro'!#REF!</definedName>
    <definedName name="aauf" localSheetId="37">'[57]Resumo Financeiro'!#REF!</definedName>
    <definedName name="aauf">'[57]Resumo Financeiro'!#REF!</definedName>
    <definedName name="aauq" localSheetId="31">'[57]Resumo Financeiro'!#REF!</definedName>
    <definedName name="aauq" localSheetId="33">'[57]Resumo Financeiro'!#REF!</definedName>
    <definedName name="aauq" localSheetId="35">'[57]Resumo Financeiro'!#REF!</definedName>
    <definedName name="aauq" localSheetId="37">'[57]Resumo Financeiro'!#REF!</definedName>
    <definedName name="aauq">'[57]Resumo Financeiro'!#REF!</definedName>
    <definedName name="AB" localSheetId="2">[32]!AB</definedName>
    <definedName name="AB" localSheetId="3">[32]!AB</definedName>
    <definedName name="AB" localSheetId="19">[32]!AB</definedName>
    <definedName name="AB" localSheetId="5">[32]!AB</definedName>
    <definedName name="AB" localSheetId="7">[32]!AB</definedName>
    <definedName name="AB" localSheetId="9">[32]!AB</definedName>
    <definedName name="AB" localSheetId="11">[32]!AB</definedName>
    <definedName name="AB" localSheetId="13">[32]!AB</definedName>
    <definedName name="AB" localSheetId="15">[32]!AB</definedName>
    <definedName name="AB" localSheetId="17">[32]!AB</definedName>
    <definedName name="AB" localSheetId="0">[32]!AB</definedName>
    <definedName name="AB" localSheetId="24">[33]!AB</definedName>
    <definedName name="AB">[0]!AB</definedName>
    <definedName name="ABC">[58]Cálculo!$D$6</definedName>
    <definedName name="ABR00" localSheetId="2">#REF!</definedName>
    <definedName name="ABR00" localSheetId="3">#REF!</definedName>
    <definedName name="ABR00" localSheetId="19">#REF!</definedName>
    <definedName name="ABR00" localSheetId="5">#REF!</definedName>
    <definedName name="ABR00" localSheetId="7">#REF!</definedName>
    <definedName name="ABR00" localSheetId="9">#REF!</definedName>
    <definedName name="ABR00" localSheetId="11">#REF!</definedName>
    <definedName name="ABR00" localSheetId="13">#REF!</definedName>
    <definedName name="ABR00" localSheetId="15">#REF!</definedName>
    <definedName name="ABR00" localSheetId="17">#REF!</definedName>
    <definedName name="ABR00" localSheetId="31">#REF!</definedName>
    <definedName name="ABR00" localSheetId="33">#REF!</definedName>
    <definedName name="ABR00" localSheetId="35">#REF!</definedName>
    <definedName name="ABR00" localSheetId="37">#REF!</definedName>
    <definedName name="ABR00" localSheetId="0">#REF!</definedName>
    <definedName name="ABR00" localSheetId="24">#REF!</definedName>
    <definedName name="ABR00">#REF!</definedName>
    <definedName name="AC">'[59]B.D.I.'!$D$15</definedName>
    <definedName name="acabamentos" localSheetId="2">#REF!</definedName>
    <definedName name="acabamentos" localSheetId="3">#REF!</definedName>
    <definedName name="acabamentos" localSheetId="19">#REF!</definedName>
    <definedName name="acabamentos" localSheetId="5">#REF!</definedName>
    <definedName name="acabamentos" localSheetId="7">#REF!</definedName>
    <definedName name="acabamentos" localSheetId="9">#REF!</definedName>
    <definedName name="acabamentos" localSheetId="11">#REF!</definedName>
    <definedName name="acabamentos" localSheetId="13">#REF!</definedName>
    <definedName name="acabamentos" localSheetId="15">#REF!</definedName>
    <definedName name="acabamentos" localSheetId="17">#REF!</definedName>
    <definedName name="acabamentos" localSheetId="31">#REF!</definedName>
    <definedName name="acabamentos" localSheetId="33">#REF!</definedName>
    <definedName name="acabamentos" localSheetId="35">#REF!</definedName>
    <definedName name="acabamentos" localSheetId="37">#REF!</definedName>
    <definedName name="acabamentos" localSheetId="0">#REF!</definedName>
    <definedName name="acabamentos" localSheetId="24">#REF!</definedName>
    <definedName name="acabamentos">#REF!</definedName>
    <definedName name="ACAP20RP" localSheetId="31">#REF!</definedName>
    <definedName name="ACAP20RP" localSheetId="33">#REF!</definedName>
    <definedName name="ACAP20RP" localSheetId="35">#REF!</definedName>
    <definedName name="ACAP20RP" localSheetId="37">#REF!</definedName>
    <definedName name="ACAP20RP">#REF!</definedName>
    <definedName name="ACAP20RPMA" localSheetId="31">'[60]folha de medição'!#REF!</definedName>
    <definedName name="ACAP20RPMA" localSheetId="33">'[60]folha de medição'!#REF!</definedName>
    <definedName name="ACAP20RPMA" localSheetId="35">'[60]folha de medição'!#REF!</definedName>
    <definedName name="ACAP20RPMA" localSheetId="37">'[60]folha de medição'!#REF!</definedName>
    <definedName name="ACAP20RPMA">'[60]folha de medição'!#REF!</definedName>
    <definedName name="ACAP20RPTA" localSheetId="31">#REF!</definedName>
    <definedName name="ACAP20RPTA" localSheetId="33">#REF!</definedName>
    <definedName name="ACAP20RPTA" localSheetId="35">#REF!</definedName>
    <definedName name="ACAP20RPTA" localSheetId="37">#REF!</definedName>
    <definedName name="ACAP20RPTA">#REF!</definedName>
    <definedName name="ACAP21RPMA" localSheetId="31">'[60]folha de medição'!#REF!</definedName>
    <definedName name="ACAP21RPMA" localSheetId="33">'[60]folha de medição'!#REF!</definedName>
    <definedName name="ACAP21RPMA" localSheetId="35">'[60]folha de medição'!#REF!</definedName>
    <definedName name="ACAP21RPMA" localSheetId="37">'[60]folha de medição'!#REF!</definedName>
    <definedName name="ACAP21RPMA">'[60]folha de medição'!#REF!</definedName>
    <definedName name="ACAPATA" localSheetId="31">#REF!</definedName>
    <definedName name="ACAPATA" localSheetId="33">#REF!</definedName>
    <definedName name="ACAPATA" localSheetId="35">#REF!</definedName>
    <definedName name="ACAPATA" localSheetId="37">#REF!</definedName>
    <definedName name="ACAPATA">#REF!</definedName>
    <definedName name="ACAPPA" localSheetId="31">#REF!</definedName>
    <definedName name="ACAPPA" localSheetId="33">#REF!</definedName>
    <definedName name="ACAPPA" localSheetId="35">#REF!</definedName>
    <definedName name="ACAPPA" localSheetId="37">#REF!</definedName>
    <definedName name="ACAPPA">#REF!</definedName>
    <definedName name="ACAPPAMA" localSheetId="31">'[60]folha de medição'!#REF!</definedName>
    <definedName name="ACAPPAMA" localSheetId="33">'[60]folha de medição'!#REF!</definedName>
    <definedName name="ACAPPAMA" localSheetId="35">'[60]folha de medição'!#REF!</definedName>
    <definedName name="ACAPPAMA" localSheetId="37">'[60]folha de medição'!#REF!</definedName>
    <definedName name="ACAPPAMA">'[60]folha de medição'!#REF!</definedName>
    <definedName name="ACAPPATA" localSheetId="31">#REF!</definedName>
    <definedName name="ACAPPATA" localSheetId="33">#REF!</definedName>
    <definedName name="ACAPPATA" localSheetId="35">#REF!</definedName>
    <definedName name="ACAPPATA" localSheetId="37">#REF!</definedName>
    <definedName name="ACAPPATA">#REF!</definedName>
    <definedName name="ACAPRS" localSheetId="31">#REF!</definedName>
    <definedName name="ACAPRS" localSheetId="33">#REF!</definedName>
    <definedName name="ACAPRS" localSheetId="35">#REF!</definedName>
    <definedName name="ACAPRS" localSheetId="37">#REF!</definedName>
    <definedName name="ACAPRS">#REF!</definedName>
    <definedName name="ACAPRSMA" localSheetId="31">'[60]folha de medição'!#REF!</definedName>
    <definedName name="ACAPRSMA" localSheetId="33">'[60]folha de medição'!#REF!</definedName>
    <definedName name="ACAPRSMA" localSheetId="35">'[60]folha de medição'!#REF!</definedName>
    <definedName name="ACAPRSMA" localSheetId="37">'[60]folha de medição'!#REF!</definedName>
    <definedName name="ACAPRSMA">'[60]folha de medição'!#REF!</definedName>
    <definedName name="ACAPRSTA" localSheetId="31">#REF!</definedName>
    <definedName name="ACAPRSTA" localSheetId="33">#REF!</definedName>
    <definedName name="ACAPRSTA" localSheetId="35">#REF!</definedName>
    <definedName name="ACAPRSTA" localSheetId="37">#REF!</definedName>
    <definedName name="ACAPRSTA">#REF!</definedName>
    <definedName name="ACM30RP" localSheetId="31">#REF!</definedName>
    <definedName name="ACM30RP" localSheetId="33">#REF!</definedName>
    <definedName name="ACM30RP" localSheetId="35">#REF!</definedName>
    <definedName name="ACM30RP" localSheetId="37">#REF!</definedName>
    <definedName name="ACM30RP">#REF!</definedName>
    <definedName name="ACM30RPMA" localSheetId="31">'[60]folha de medição'!#REF!</definedName>
    <definedName name="ACM30RPMA" localSheetId="33">'[60]folha de medição'!#REF!</definedName>
    <definedName name="ACM30RPMA" localSheetId="35">'[60]folha de medição'!#REF!</definedName>
    <definedName name="ACM30RPMA" localSheetId="37">'[60]folha de medição'!#REF!</definedName>
    <definedName name="ACM30RPMA">'[60]folha de medição'!#REF!</definedName>
    <definedName name="ACM30RPTA" localSheetId="31">#REF!</definedName>
    <definedName name="ACM30RPTA" localSheetId="33">#REF!</definedName>
    <definedName name="ACM30RPTA" localSheetId="35">#REF!</definedName>
    <definedName name="ACM30RPTA" localSheetId="37">#REF!</definedName>
    <definedName name="ACM30RPTA">#REF!</definedName>
    <definedName name="AÇO_CA_50" localSheetId="31">#REF!</definedName>
    <definedName name="AÇO_CA_50" localSheetId="33">#REF!</definedName>
    <definedName name="AÇO_CA_50" localSheetId="35">#REF!</definedName>
    <definedName name="AÇO_CA_50" localSheetId="37">#REF!</definedName>
    <definedName name="AÇO_CA_50">#REF!</definedName>
    <definedName name="acrescimo" localSheetId="2">#REF!</definedName>
    <definedName name="acrescimo" localSheetId="3">#REF!</definedName>
    <definedName name="acrescimo" localSheetId="19">#REF!</definedName>
    <definedName name="acrescimo" localSheetId="5">#REF!</definedName>
    <definedName name="acrescimo" localSheetId="7">#REF!</definedName>
    <definedName name="acrescimo" localSheetId="9">#REF!</definedName>
    <definedName name="acrescimo" localSheetId="11">#REF!</definedName>
    <definedName name="acrescimo" localSheetId="13">#REF!</definedName>
    <definedName name="acrescimo" localSheetId="15">#REF!</definedName>
    <definedName name="acrescimo" localSheetId="17">#REF!</definedName>
    <definedName name="acrescimo" localSheetId="31">#REF!</definedName>
    <definedName name="acrescimo" localSheetId="33">#REF!</definedName>
    <definedName name="acrescimo" localSheetId="35">#REF!</definedName>
    <definedName name="acrescimo" localSheetId="37">#REF!</definedName>
    <definedName name="acrescimo" localSheetId="0">#REF!</definedName>
    <definedName name="acrescimo" localSheetId="24">#REF!</definedName>
    <definedName name="acrescimo">#REF!</definedName>
    <definedName name="Acréscimo" localSheetId="2">#REF!</definedName>
    <definedName name="Acréscimo" localSheetId="3">#REF!</definedName>
    <definedName name="Acréscimo" localSheetId="19">#REF!</definedName>
    <definedName name="Acréscimo" localSheetId="5">#REF!</definedName>
    <definedName name="Acréscimo" localSheetId="7">#REF!</definedName>
    <definedName name="Acréscimo" localSheetId="9">#REF!</definedName>
    <definedName name="Acréscimo" localSheetId="11">#REF!</definedName>
    <definedName name="Acréscimo" localSheetId="13">#REF!</definedName>
    <definedName name="Acréscimo" localSheetId="15">#REF!</definedName>
    <definedName name="Acréscimo" localSheetId="17">#REF!</definedName>
    <definedName name="Acréscimo" localSheetId="31">#REF!</definedName>
    <definedName name="Acréscimo" localSheetId="33">#REF!</definedName>
    <definedName name="Acréscimo" localSheetId="35">#REF!</definedName>
    <definedName name="Acréscimo" localSheetId="37">#REF!</definedName>
    <definedName name="Acréscimo" localSheetId="0">#REF!</definedName>
    <definedName name="Acréscimo" localSheetId="24">#REF!</definedName>
    <definedName name="Acréscimo">#REF!</definedName>
    <definedName name="acumulado" localSheetId="31">#REF!</definedName>
    <definedName name="acumulado" localSheetId="33">#REF!</definedName>
    <definedName name="acumulado" localSheetId="35">#REF!</definedName>
    <definedName name="acumulado" localSheetId="37">#REF!</definedName>
    <definedName name="acumulado">#REF!</definedName>
    <definedName name="ACUMVPI" localSheetId="31">#REF!</definedName>
    <definedName name="ACUMVPI" localSheetId="33">#REF!</definedName>
    <definedName name="ACUMVPI" localSheetId="35">#REF!</definedName>
    <definedName name="ACUMVPI" localSheetId="37">#REF!</definedName>
    <definedName name="ACUMVPI">#REF!</definedName>
    <definedName name="ad" hidden="1">{#N/A,#N/A,FALSE,"MO (2)"}</definedName>
    <definedName name="adicional_eixo" localSheetId="31">#REF!</definedName>
    <definedName name="adicional_eixo" localSheetId="33">#REF!</definedName>
    <definedName name="adicional_eixo" localSheetId="35">#REF!</definedName>
    <definedName name="adicional_eixo" localSheetId="37">#REF!</definedName>
    <definedName name="adicional_eixo">#REF!</definedName>
    <definedName name="ads">'[61]RESUMO-DVOP 4ª MED'!$V$23</definedName>
    <definedName name="ADSF" localSheetId="31">'[60]folha de medição'!#REF!</definedName>
    <definedName name="ADSF" localSheetId="33">'[60]folha de medição'!#REF!</definedName>
    <definedName name="ADSF" localSheetId="35">'[60]folha de medição'!#REF!</definedName>
    <definedName name="ADSF" localSheetId="37">'[60]folha de medição'!#REF!</definedName>
    <definedName name="ADSF">'[60]folha de medição'!#REF!</definedName>
    <definedName name="AEP" localSheetId="31">#REF!</definedName>
    <definedName name="AEP" localSheetId="33">#REF!</definedName>
    <definedName name="AEP" localSheetId="35">#REF!</definedName>
    <definedName name="AEP" localSheetId="37">#REF!</definedName>
    <definedName name="AEP">#REF!</definedName>
    <definedName name="AEPTA" localSheetId="31">#REF!</definedName>
    <definedName name="AEPTA" localSheetId="33">#REF!</definedName>
    <definedName name="AEPTA" localSheetId="35">#REF!</definedName>
    <definedName name="AEPTA" localSheetId="37">#REF!</definedName>
    <definedName name="AEPTA">#REF!</definedName>
    <definedName name="AFD" localSheetId="31">#REF!</definedName>
    <definedName name="AFD" localSheetId="33">#REF!</definedName>
    <definedName name="AFD" localSheetId="35">#REF!</definedName>
    <definedName name="AFD" localSheetId="37">#REF!</definedName>
    <definedName name="AFD">#REF!</definedName>
    <definedName name="Agosto">Agosto</definedName>
    <definedName name="agosto2016" hidden="1">{#N/A,#N/A,TRUE,"Serviços"}</definedName>
    <definedName name="AGREGADO" localSheetId="31">#REF!</definedName>
    <definedName name="AGREGADO" localSheetId="33">#REF!</definedName>
    <definedName name="AGREGADO" localSheetId="35">#REF!</definedName>
    <definedName name="AGREGADO" localSheetId="37">#REF!</definedName>
    <definedName name="AGREGADO">#REF!</definedName>
    <definedName name="AGREGADO_10" localSheetId="31">#REF!</definedName>
    <definedName name="AGREGADO_10" localSheetId="33">#REF!</definedName>
    <definedName name="AGREGADO_10" localSheetId="35">#REF!</definedName>
    <definedName name="AGREGADO_10" localSheetId="37">#REF!</definedName>
    <definedName name="AGREGADO_10">#REF!</definedName>
    <definedName name="AGREGADO_10_19" localSheetId="31">#REF!</definedName>
    <definedName name="AGREGADO_10_19" localSheetId="33">#REF!</definedName>
    <definedName name="AGREGADO_10_19" localSheetId="35">#REF!</definedName>
    <definedName name="AGREGADO_10_19" localSheetId="37">#REF!</definedName>
    <definedName name="AGREGADO_10_19">#REF!</definedName>
    <definedName name="AGREGADO_17" localSheetId="31">#REF!</definedName>
    <definedName name="AGREGADO_17" localSheetId="33">#REF!</definedName>
    <definedName name="AGREGADO_17" localSheetId="35">#REF!</definedName>
    <definedName name="AGREGADO_17" localSheetId="37">#REF!</definedName>
    <definedName name="AGREGADO_17">#REF!</definedName>
    <definedName name="AGREGADO_17_19" localSheetId="31">#REF!</definedName>
    <definedName name="AGREGADO_17_19" localSheetId="33">#REF!</definedName>
    <definedName name="AGREGADO_17_19" localSheetId="35">#REF!</definedName>
    <definedName name="AGREGADO_17_19" localSheetId="37">#REF!</definedName>
    <definedName name="AGREGADO_17_19">#REF!</definedName>
    <definedName name="AGREGADO_19" localSheetId="31">#REF!</definedName>
    <definedName name="AGREGADO_19" localSheetId="33">#REF!</definedName>
    <definedName name="AGREGADO_19" localSheetId="35">#REF!</definedName>
    <definedName name="AGREGADO_19" localSheetId="37">#REF!</definedName>
    <definedName name="AGREGADO_19">#REF!</definedName>
    <definedName name="AGREGADO_4">"$'memória de calculo_liquida'.$#REF!$#REF!"</definedName>
    <definedName name="AGREGADO_6" localSheetId="31">#REF!</definedName>
    <definedName name="AGREGADO_6" localSheetId="33">#REF!</definedName>
    <definedName name="AGREGADO_6" localSheetId="35">#REF!</definedName>
    <definedName name="AGREGADO_6" localSheetId="37">#REF!</definedName>
    <definedName name="AGREGADO_6">#REF!</definedName>
    <definedName name="AGREGADO_6_19" localSheetId="31">#REF!</definedName>
    <definedName name="AGREGADO_6_19" localSheetId="33">#REF!</definedName>
    <definedName name="AGREGADO_6_19" localSheetId="35">#REF!</definedName>
    <definedName name="AGREGADO_6_19" localSheetId="37">#REF!</definedName>
    <definedName name="AGREGADO_6_19">#REF!</definedName>
    <definedName name="AGREGADO_7" localSheetId="31">#REF!</definedName>
    <definedName name="AGREGADO_7" localSheetId="33">#REF!</definedName>
    <definedName name="AGREGADO_7" localSheetId="35">#REF!</definedName>
    <definedName name="AGREGADO_7" localSheetId="37">#REF!</definedName>
    <definedName name="AGREGADO_7">#REF!</definedName>
    <definedName name="AGREGADO_7_19" localSheetId="31">#REF!</definedName>
    <definedName name="AGREGADO_7_19" localSheetId="33">#REF!</definedName>
    <definedName name="AGREGADO_7_19" localSheetId="35">#REF!</definedName>
    <definedName name="AGREGADO_7_19" localSheetId="37">#REF!</definedName>
    <definedName name="AGREGADO_7_19">#REF!</definedName>
    <definedName name="AGREGADO_8" localSheetId="31">#REF!</definedName>
    <definedName name="AGREGADO_8" localSheetId="33">#REF!</definedName>
    <definedName name="AGREGADO_8" localSheetId="35">#REF!</definedName>
    <definedName name="AGREGADO_8" localSheetId="37">#REF!</definedName>
    <definedName name="AGREGADO_8">#REF!</definedName>
    <definedName name="AGREGADO_8_19" localSheetId="31">#REF!</definedName>
    <definedName name="AGREGADO_8_19" localSheetId="33">#REF!</definedName>
    <definedName name="AGREGADO_8_19" localSheetId="35">#REF!</definedName>
    <definedName name="AGREGADO_8_19" localSheetId="37">#REF!</definedName>
    <definedName name="AGREGADO_8_19">#REF!</definedName>
    <definedName name="AGREGADO_9" localSheetId="31">#REF!</definedName>
    <definedName name="AGREGADO_9" localSheetId="33">#REF!</definedName>
    <definedName name="AGREGADO_9" localSheetId="35">#REF!</definedName>
    <definedName name="AGREGADO_9" localSheetId="37">#REF!</definedName>
    <definedName name="AGREGADO_9">#REF!</definedName>
    <definedName name="AGREGADO_9_19" localSheetId="31">#REF!</definedName>
    <definedName name="AGREGADO_9_19" localSheetId="33">#REF!</definedName>
    <definedName name="AGREGADO_9_19" localSheetId="35">#REF!</definedName>
    <definedName name="AGREGADO_9_19" localSheetId="37">#REF!</definedName>
    <definedName name="AGREGADO_9_19">#REF!</definedName>
    <definedName name="AILTON" localSheetId="31">'QNT PONT10'!Plan1</definedName>
    <definedName name="AILTON" localSheetId="33">'QNT PONT12'!Plan1</definedName>
    <definedName name="AILTON" localSheetId="35">'QNT PONT15'!Plan1</definedName>
    <definedName name="AILTON" localSheetId="37">'QNT PONT18'!Plan1</definedName>
    <definedName name="AILTON">[0]!Plan1</definedName>
    <definedName name="ajud" localSheetId="2">'[62]QTT  BETUM'!#REF!</definedName>
    <definedName name="ajud" localSheetId="3">'[62]QTT  BETUM'!#REF!</definedName>
    <definedName name="ajud" localSheetId="19">'[62]QTT  BETUM'!#REF!</definedName>
    <definedName name="ajud" localSheetId="5">'[62]QTT  BETUM'!#REF!</definedName>
    <definedName name="ajud" localSheetId="7">'[62]QTT  BETUM'!#REF!</definedName>
    <definedName name="ajud" localSheetId="9">'[62]QTT  BETUM'!#REF!</definedName>
    <definedName name="ajud" localSheetId="11">'[62]QTT  BETUM'!#REF!</definedName>
    <definedName name="ajud" localSheetId="13">'[62]QTT  BETUM'!#REF!</definedName>
    <definedName name="ajud" localSheetId="15">'[62]QTT  BETUM'!#REF!</definedName>
    <definedName name="ajud" localSheetId="17">'[62]QTT  BETUM'!#REF!</definedName>
    <definedName name="ajud" localSheetId="31">'[62]QTT  BETUM'!#REF!</definedName>
    <definedName name="ajud" localSheetId="33">'[62]QTT  BETUM'!#REF!</definedName>
    <definedName name="ajud" localSheetId="35">'[62]QTT  BETUM'!#REF!</definedName>
    <definedName name="ajud" localSheetId="37">'[62]QTT  BETUM'!#REF!</definedName>
    <definedName name="ajud" localSheetId="0">'[62]QTT  BETUM'!#REF!</definedName>
    <definedName name="ajud" localSheetId="24">'[62]QTT  BETUM'!#REF!</definedName>
    <definedName name="ajud">'[62]QTT  BETUM'!#REF!</definedName>
    <definedName name="alcool" localSheetId="31">#REF!</definedName>
    <definedName name="alcool" localSheetId="33">#REF!</definedName>
    <definedName name="alcool" localSheetId="35">#REF!</definedName>
    <definedName name="alcool" localSheetId="37">#REF!</definedName>
    <definedName name="alcool">#REF!</definedName>
    <definedName name="alex" localSheetId="2" hidden="1">{#N/A,#N/A,FALSE,"MO (2)"}</definedName>
    <definedName name="alex" localSheetId="3" hidden="1">{#N/A,#N/A,FALSE,"MO (2)"}</definedName>
    <definedName name="alex" localSheetId="19" hidden="1">{#N/A,#N/A,FALSE,"MO (2)"}</definedName>
    <definedName name="alex" localSheetId="5" hidden="1">{#N/A,#N/A,FALSE,"MO (2)"}</definedName>
    <definedName name="alex" localSheetId="7" hidden="1">{#N/A,#N/A,FALSE,"MO (2)"}</definedName>
    <definedName name="alex" localSheetId="9" hidden="1">{#N/A,#N/A,FALSE,"MO (2)"}</definedName>
    <definedName name="alex" localSheetId="11" hidden="1">{#N/A,#N/A,FALSE,"MO (2)"}</definedName>
    <definedName name="alex" localSheetId="13" hidden="1">{#N/A,#N/A,FALSE,"MO (2)"}</definedName>
    <definedName name="alex" localSheetId="15" hidden="1">{#N/A,#N/A,FALSE,"MO (2)"}</definedName>
    <definedName name="alex" localSheetId="17" hidden="1">{#N/A,#N/A,FALSE,"MO (2)"}</definedName>
    <definedName name="alex" localSheetId="0" hidden="1">{#N/A,#N/A,FALSE,"MO (2)"}</definedName>
    <definedName name="alex" hidden="1">{#N/A,#N/A,FALSE,"MO (2)"}</definedName>
    <definedName name="ALTA" localSheetId="2">'[40]PRO-08'!#REF!</definedName>
    <definedName name="ALTA" localSheetId="3">'[40]PRO-08'!#REF!</definedName>
    <definedName name="ALTA" localSheetId="19">'[40]PRO-08'!#REF!</definedName>
    <definedName name="ALTA" localSheetId="5">'[40]PRO-08'!#REF!</definedName>
    <definedName name="ALTA" localSheetId="7">'[40]PRO-08'!#REF!</definedName>
    <definedName name="ALTA" localSheetId="9">'[40]PRO-08'!#REF!</definedName>
    <definedName name="ALTA" localSheetId="11">'[40]PRO-08'!#REF!</definedName>
    <definedName name="ALTA" localSheetId="13">'[40]PRO-08'!#REF!</definedName>
    <definedName name="ALTA" localSheetId="15">'[40]PRO-08'!#REF!</definedName>
    <definedName name="ALTA" localSheetId="17">'[40]PRO-08'!#REF!</definedName>
    <definedName name="ALTA" localSheetId="31">'[40]PRO-08'!#REF!</definedName>
    <definedName name="ALTA" localSheetId="33">'[40]PRO-08'!#REF!</definedName>
    <definedName name="ALTA" localSheetId="35">'[40]PRO-08'!#REF!</definedName>
    <definedName name="ALTA" localSheetId="37">'[40]PRO-08'!#REF!</definedName>
    <definedName name="ALTA" localSheetId="0">'[40]PRO-08'!#REF!</definedName>
    <definedName name="ALTA" localSheetId="24">'[40]PRO-08'!#REF!</definedName>
    <definedName name="ALTA">'[40]PRO-08'!#REF!</definedName>
    <definedName name="altaa" localSheetId="31">'[40]PRO-08'!#REF!</definedName>
    <definedName name="altaa" localSheetId="33">'[40]PRO-08'!#REF!</definedName>
    <definedName name="altaa" localSheetId="35">'[40]PRO-08'!#REF!</definedName>
    <definedName name="altaa" localSheetId="37">'[40]PRO-08'!#REF!</definedName>
    <definedName name="altaa">'[40]PRO-08'!#REF!</definedName>
    <definedName name="alteração" localSheetId="31">#REF!</definedName>
    <definedName name="alteração" localSheetId="33">#REF!</definedName>
    <definedName name="alteração" localSheetId="35">#REF!</definedName>
    <definedName name="alteração" localSheetId="37">#REF!</definedName>
    <definedName name="alteração">#REF!</definedName>
    <definedName name="am" hidden="1">{#N/A,#N/A,FALSE,"MO (2)"}</definedName>
    <definedName name="amarela" localSheetId="2">#REF!</definedName>
    <definedName name="amarela" localSheetId="3">#REF!</definedName>
    <definedName name="amarela" localSheetId="19">#REF!</definedName>
    <definedName name="amarela" localSheetId="5">#REF!</definedName>
    <definedName name="amarela" localSheetId="7">#REF!</definedName>
    <definedName name="amarela" localSheetId="9">#REF!</definedName>
    <definedName name="amarela" localSheetId="11">#REF!</definedName>
    <definedName name="amarela" localSheetId="13">#REF!</definedName>
    <definedName name="amarela" localSheetId="15">#REF!</definedName>
    <definedName name="amarela" localSheetId="17">#REF!</definedName>
    <definedName name="amarela" localSheetId="31">#REF!</definedName>
    <definedName name="amarela" localSheetId="33">#REF!</definedName>
    <definedName name="amarela" localSheetId="35">#REF!</definedName>
    <definedName name="amarela" localSheetId="37">#REF!</definedName>
    <definedName name="amarela" localSheetId="0">#REF!</definedName>
    <definedName name="amarela" localSheetId="24">#REF!</definedName>
    <definedName name="amarela">#REF!</definedName>
    <definedName name="AMELI" hidden="1">{#N/A,#N/A,FALSE,"MO (2)"}</definedName>
    <definedName name="AnalisarAterro" localSheetId="2">[63]Plan1!#REF!</definedName>
    <definedName name="AnalisarAterro" localSheetId="3">[63]Plan1!#REF!</definedName>
    <definedName name="AnalisarAterro" localSheetId="19">[63]Plan1!#REF!</definedName>
    <definedName name="AnalisarAterro" localSheetId="5">[63]Plan1!#REF!</definedName>
    <definedName name="AnalisarAterro" localSheetId="7">[63]Plan1!#REF!</definedName>
    <definedName name="AnalisarAterro" localSheetId="9">[63]Plan1!#REF!</definedName>
    <definedName name="AnalisarAterro" localSheetId="11">[63]Plan1!#REF!</definedName>
    <definedName name="AnalisarAterro" localSheetId="13">[63]Plan1!#REF!</definedName>
    <definedName name="AnalisarAterro" localSheetId="15">[63]Plan1!#REF!</definedName>
    <definedName name="AnalisarAterro" localSheetId="17">[63]Plan1!#REF!</definedName>
    <definedName name="AnalisarAterro" localSheetId="31">[63]Plan1!#REF!</definedName>
    <definedName name="AnalisarAterro" localSheetId="33">[63]Plan1!#REF!</definedName>
    <definedName name="AnalisarAterro" localSheetId="35">[63]Plan1!#REF!</definedName>
    <definedName name="AnalisarAterro" localSheetId="37">[63]Plan1!#REF!</definedName>
    <definedName name="AnalisarAterro" localSheetId="0">[63]Plan1!#REF!</definedName>
    <definedName name="AnalisarAterro" localSheetId="24">[63]Plan1!#REF!</definedName>
    <definedName name="AnalisarAterro">[63]Plan1!#REF!</definedName>
    <definedName name="AnalisarCorte" localSheetId="2">[63]Plan1!#REF!</definedName>
    <definedName name="AnalisarCorte" localSheetId="3">[63]Plan1!#REF!</definedName>
    <definedName name="AnalisarCorte" localSheetId="19">[63]Plan1!#REF!</definedName>
    <definedName name="AnalisarCorte" localSheetId="5">[63]Plan1!#REF!</definedName>
    <definedName name="AnalisarCorte" localSheetId="7">[63]Plan1!#REF!</definedName>
    <definedName name="AnalisarCorte" localSheetId="9">[63]Plan1!#REF!</definedName>
    <definedName name="AnalisarCorte" localSheetId="11">[63]Plan1!#REF!</definedName>
    <definedName name="AnalisarCorte" localSheetId="13">[63]Plan1!#REF!</definedName>
    <definedName name="AnalisarCorte" localSheetId="15">[63]Plan1!#REF!</definedName>
    <definedName name="AnalisarCorte" localSheetId="17">[63]Plan1!#REF!</definedName>
    <definedName name="AnalisarCorte" localSheetId="31">[63]Plan1!#REF!</definedName>
    <definedName name="AnalisarCorte" localSheetId="33">[63]Plan1!#REF!</definedName>
    <definedName name="AnalisarCorte" localSheetId="35">[63]Plan1!#REF!</definedName>
    <definedName name="AnalisarCorte" localSheetId="37">[63]Plan1!#REF!</definedName>
    <definedName name="AnalisarCorte" localSheetId="0">[63]Plan1!#REF!</definedName>
    <definedName name="AnalisarCorte" localSheetId="24">[63]Plan1!#REF!</definedName>
    <definedName name="AnalisarCorte">[63]Plan1!#REF!</definedName>
    <definedName name="AND" localSheetId="2">#REF!</definedName>
    <definedName name="AND" localSheetId="3">#REF!</definedName>
    <definedName name="AND" localSheetId="19">#REF!</definedName>
    <definedName name="AND" localSheetId="5">#REF!</definedName>
    <definedName name="AND" localSheetId="7">#REF!</definedName>
    <definedName name="AND" localSheetId="9">#REF!</definedName>
    <definedName name="AND" localSheetId="11">#REF!</definedName>
    <definedName name="AND" localSheetId="13">#REF!</definedName>
    <definedName name="AND" localSheetId="15">#REF!</definedName>
    <definedName name="AND" localSheetId="17">#REF!</definedName>
    <definedName name="AND" localSheetId="31">#REF!</definedName>
    <definedName name="AND" localSheetId="33">#REF!</definedName>
    <definedName name="AND" localSheetId="35">#REF!</definedName>
    <definedName name="AND" localSheetId="37">#REF!</definedName>
    <definedName name="AND" localSheetId="0">#REF!</definedName>
    <definedName name="AND" localSheetId="24">#REF!</definedName>
    <definedName name="AND">#REF!</definedName>
    <definedName name="anscount" hidden="1">3</definedName>
    <definedName name="ant" localSheetId="2" hidden="1">{#N/A,#N/A,FALSE,"MO (2)"}</definedName>
    <definedName name="ant" localSheetId="3" hidden="1">{#N/A,#N/A,FALSE,"MO (2)"}</definedName>
    <definedName name="ant" localSheetId="19" hidden="1">{#N/A,#N/A,FALSE,"MO (2)"}</definedName>
    <definedName name="ant" localSheetId="5" hidden="1">{#N/A,#N/A,FALSE,"MO (2)"}</definedName>
    <definedName name="ant" localSheetId="7" hidden="1">{#N/A,#N/A,FALSE,"MO (2)"}</definedName>
    <definedName name="ant" localSheetId="9" hidden="1">{#N/A,#N/A,FALSE,"MO (2)"}</definedName>
    <definedName name="ant" localSheetId="11" hidden="1">{#N/A,#N/A,FALSE,"MO (2)"}</definedName>
    <definedName name="ant" localSheetId="13" hidden="1">{#N/A,#N/A,FALSE,"MO (2)"}</definedName>
    <definedName name="ant" localSheetId="15" hidden="1">{#N/A,#N/A,FALSE,"MO (2)"}</definedName>
    <definedName name="ant" localSheetId="17" hidden="1">{#N/A,#N/A,FALSE,"MO (2)"}</definedName>
    <definedName name="ant" localSheetId="0" hidden="1">{#N/A,#N/A,FALSE,"MO (2)"}</definedName>
    <definedName name="ant" hidden="1">{#N/A,#N/A,FALSE,"MO (2)"}</definedName>
    <definedName name="aoppp" localSheetId="31">#REF!</definedName>
    <definedName name="aoppp" localSheetId="33">#REF!</definedName>
    <definedName name="aoppp" localSheetId="35">#REF!</definedName>
    <definedName name="aoppp" localSheetId="37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>"$#REF!.$Q$44"</definedName>
    <definedName name="area_base">[64]Base!$U$40</definedName>
    <definedName name="area_base_4">"$#REF!.$#REF!$#REF!"</definedName>
    <definedName name="_xlnm.Extract" localSheetId="2">#REF!</definedName>
    <definedName name="_xlnm.Extract" localSheetId="3">#REF!</definedName>
    <definedName name="_xlnm.Extract" localSheetId="19">#REF!</definedName>
    <definedName name="_xlnm.Extract" localSheetId="5">#REF!</definedName>
    <definedName name="_xlnm.Extract" localSheetId="7">#REF!</definedName>
    <definedName name="_xlnm.Extract" localSheetId="9">#REF!</definedName>
    <definedName name="_xlnm.Extract" localSheetId="11">#REF!</definedName>
    <definedName name="_xlnm.Extract" localSheetId="13">#REF!</definedName>
    <definedName name="_xlnm.Extract" localSheetId="15">#REF!</definedName>
    <definedName name="_xlnm.Extract" localSheetId="17">#REF!</definedName>
    <definedName name="_xlnm.Extract" localSheetId="31">#REF!</definedName>
    <definedName name="_xlnm.Extract" localSheetId="33">#REF!</definedName>
    <definedName name="_xlnm.Extract" localSheetId="35">#REF!</definedName>
    <definedName name="_xlnm.Extract" localSheetId="37">#REF!</definedName>
    <definedName name="_xlnm.Extract" localSheetId="0">#REF!</definedName>
    <definedName name="_xlnm.Extract" localSheetId="24">#REF!</definedName>
    <definedName name="_xlnm.Extract">#REF!</definedName>
    <definedName name="_xlnm.Print_Area" localSheetId="22">BDI!$A$1:$I$37</definedName>
    <definedName name="_xlnm.Print_Area" localSheetId="21">'COMP. ANAL. SEM DES.'!$A$1:$J$94</definedName>
    <definedName name="_xlnm.Print_Area" localSheetId="2">CRONOGRAMA!$B$1:$P$80</definedName>
    <definedName name="_xlnm.Print_Area" localSheetId="23">'CUSTOS DE PONTES'!$B$5:$J$79</definedName>
    <definedName name="_xlnm.Print_Area" localSheetId="4">'MEM. CALC. META 001'!$A$1:$F$98</definedName>
    <definedName name="_xlnm.Print_Area" localSheetId="6">'MEM. CALC. META 002'!$A$1:$F$100</definedName>
    <definedName name="_xlnm.Print_Area" localSheetId="10">'MEM. CALC. META 005'!$A$1:$F$100</definedName>
    <definedName name="_xlnm.Print_Area" localSheetId="12">'MEM. CALC. META 006'!$A$1:$F$100</definedName>
    <definedName name="_xlnm.Print_Area" localSheetId="14">'MEM. CALC. META 007'!$A$1:$F$100</definedName>
    <definedName name="_xlnm.Print_Area" localSheetId="16">'MEM. CALC. META 008'!$A$1:$F$100</definedName>
    <definedName name="_xlnm.Print_Area" localSheetId="18">'MEM. CALC. META 009'!$A$1:$F$100</definedName>
    <definedName name="_xlnm.Print_Area" localSheetId="20">'MEM. CALC. META 010'!$A$1:$F$100</definedName>
    <definedName name="_xlnm.Print_Area" localSheetId="8">'MEM. CALC. META 04'!$A$1:$F$100</definedName>
    <definedName name="_xlnm.Print_Area" localSheetId="3">'META 01'!$B$1:$I$46</definedName>
    <definedName name="_xlnm.Print_Area" localSheetId="19">'META 010'!$B$1:$H$46</definedName>
    <definedName name="_xlnm.Print_Area" localSheetId="5">'META 02'!$B$1:$H$46</definedName>
    <definedName name="_xlnm.Print_Area" localSheetId="7">'META 04'!$B$1:$H$46</definedName>
    <definedName name="_xlnm.Print_Area" localSheetId="9">'META 05'!$B$1:$H$46</definedName>
    <definedName name="_xlnm.Print_Area" localSheetId="11">'META 06'!$B$1:$H$46</definedName>
    <definedName name="_xlnm.Print_Area" localSheetId="13">'META 07'!$B$1:$H$46</definedName>
    <definedName name="_xlnm.Print_Area" localSheetId="15">'META 08'!$B$1:$H$46</definedName>
    <definedName name="_xlnm.Print_Area" localSheetId="17">'META 09'!$B$1:$H$46</definedName>
    <definedName name="_xlnm.Print_Area" localSheetId="42">#N/A</definedName>
    <definedName name="_xlnm.Print_Area" localSheetId="31">'QNT PONT10'!$B$1:$F$58</definedName>
    <definedName name="_xlnm.Print_Area" localSheetId="33">'QNT PONT12'!$B$1:$F$58</definedName>
    <definedName name="_xlnm.Print_Area" localSheetId="35">'QNT PONT15'!$B$1:$F$58</definedName>
    <definedName name="_xlnm.Print_Area" localSheetId="37">'QNT PONT18'!$B$1:$F$58</definedName>
    <definedName name="_xlnm.Print_Area" localSheetId="0">RESUMO!$B$1:$I$26</definedName>
    <definedName name="_xlnm.Print_Area" localSheetId="29">'Resumo SD'!$B$2:$E$19</definedName>
    <definedName name="_xlnm.Print_Area" localSheetId="24">'Transp DRE (CARROC)'!$A$1:$J$84</definedName>
    <definedName name="_xlnm.Print_Area">#REF!</definedName>
    <definedName name="Área_impressão_IM">'[65]61M-CBMI'!$S$1:$U$52</definedName>
    <definedName name="AREA_IMPRI" localSheetId="31">#REF!</definedName>
    <definedName name="AREA_IMPRI" localSheetId="33">#REF!</definedName>
    <definedName name="AREA_IMPRI" localSheetId="35">#REF!</definedName>
    <definedName name="AREA_IMPRI" localSheetId="37">#REF!</definedName>
    <definedName name="AREA_IMPRI">#REF!</definedName>
    <definedName name="ÁREA_PROCV_BAIRROS">[66]Códigos!$E$5:$O$38</definedName>
    <definedName name="ÁREA_PROCV_SUB_EMPREITEIRAS">[66]Códigos!$B$5:$C$38</definedName>
    <definedName name="area_sub_base" localSheetId="31">#REF!</definedName>
    <definedName name="area_sub_base" localSheetId="33">#REF!</definedName>
    <definedName name="area_sub_base" localSheetId="35">#REF!</definedName>
    <definedName name="area_sub_base" localSheetId="37">#REF!</definedName>
    <definedName name="area_sub_base">#REF!</definedName>
    <definedName name="areabase">'[67]Sub-base'!$U$21</definedName>
    <definedName name="AREAL" localSheetId="2">#REF!</definedName>
    <definedName name="AREAL" localSheetId="3">#REF!</definedName>
    <definedName name="AREAL" localSheetId="19">#REF!</definedName>
    <definedName name="AREAL" localSheetId="5">#REF!</definedName>
    <definedName name="AREAL" localSheetId="7">#REF!</definedName>
    <definedName name="AREAL" localSheetId="9">#REF!</definedName>
    <definedName name="AREAL" localSheetId="11">#REF!</definedName>
    <definedName name="AREAL" localSheetId="13">#REF!</definedName>
    <definedName name="AREAL" localSheetId="15">#REF!</definedName>
    <definedName name="AREAL" localSheetId="17">#REF!</definedName>
    <definedName name="AREAL" localSheetId="31">#REF!</definedName>
    <definedName name="AREAL" localSheetId="33">#REF!</definedName>
    <definedName name="AREAL" localSheetId="35">#REF!</definedName>
    <definedName name="AREAL" localSheetId="37">#REF!</definedName>
    <definedName name="AREAL" localSheetId="0">#REF!</definedName>
    <definedName name="AREAL" localSheetId="24">#REF!</definedName>
    <definedName name="AREAL">#REF!</definedName>
    <definedName name="areal.pista" localSheetId="2">#REF!</definedName>
    <definedName name="areal.pista" localSheetId="3">#REF!</definedName>
    <definedName name="areal.pista" localSheetId="19">#REF!</definedName>
    <definedName name="areal.pista" localSheetId="5">#REF!</definedName>
    <definedName name="areal.pista" localSheetId="7">#REF!</definedName>
    <definedName name="areal.pista" localSheetId="9">#REF!</definedName>
    <definedName name="areal.pista" localSheetId="11">#REF!</definedName>
    <definedName name="areal.pista" localSheetId="13">#REF!</definedName>
    <definedName name="areal.pista" localSheetId="15">#REF!</definedName>
    <definedName name="areal.pista" localSheetId="17">#REF!</definedName>
    <definedName name="areal.pista" localSheetId="31">#REF!</definedName>
    <definedName name="areal.pista" localSheetId="33">#REF!</definedName>
    <definedName name="areal.pista" localSheetId="35">#REF!</definedName>
    <definedName name="areal.pista" localSheetId="37">#REF!</definedName>
    <definedName name="areal.pista" localSheetId="0">#REF!</definedName>
    <definedName name="areal.pista" localSheetId="24">#REF!</definedName>
    <definedName name="areal.pista">#REF!</definedName>
    <definedName name="AREAL.USINA">[68]Diagrama!$E$47</definedName>
    <definedName name="ÁreaTotal">'[69]Quadro Geral'!$A:$H</definedName>
    <definedName name="AREC">[27]DADOS!$C$15</definedName>
    <definedName name="AREIA" localSheetId="2">#REF!</definedName>
    <definedName name="AREIA" localSheetId="3">#REF!</definedName>
    <definedName name="AREIA" localSheetId="19">#REF!</definedName>
    <definedName name="AREIA" localSheetId="5">#REF!</definedName>
    <definedName name="AREIA" localSheetId="7">#REF!</definedName>
    <definedName name="AREIA" localSheetId="9">#REF!</definedName>
    <definedName name="AREIA" localSheetId="11">#REF!</definedName>
    <definedName name="AREIA" localSheetId="13">#REF!</definedName>
    <definedName name="AREIA" localSheetId="15">#REF!</definedName>
    <definedName name="AREIA" localSheetId="17">#REF!</definedName>
    <definedName name="AREIA" localSheetId="31">#REF!</definedName>
    <definedName name="AREIA" localSheetId="33">#REF!</definedName>
    <definedName name="AREIA" localSheetId="35">#REF!</definedName>
    <definedName name="AREIA" localSheetId="37">#REF!</definedName>
    <definedName name="AREIA" localSheetId="0">#REF!</definedName>
    <definedName name="AREIA" localSheetId="24">#REF!</definedName>
    <definedName name="AREIA">#REF!</definedName>
    <definedName name="AREIACS">[27]DADOS!$C$11</definedName>
    <definedName name="AREIANP" localSheetId="2">#REF!</definedName>
    <definedName name="AREIANP" localSheetId="3">#REF!</definedName>
    <definedName name="AREIANP" localSheetId="19">#REF!</definedName>
    <definedName name="AREIANP" localSheetId="5">#REF!</definedName>
    <definedName name="AREIANP" localSheetId="7">#REF!</definedName>
    <definedName name="AREIANP" localSheetId="9">#REF!</definedName>
    <definedName name="AREIANP" localSheetId="11">#REF!</definedName>
    <definedName name="AREIANP" localSheetId="13">#REF!</definedName>
    <definedName name="AREIANP" localSheetId="15">#REF!</definedName>
    <definedName name="AREIANP" localSheetId="17">#REF!</definedName>
    <definedName name="AREIANP" localSheetId="31">#REF!</definedName>
    <definedName name="AREIANP" localSheetId="33">#REF!</definedName>
    <definedName name="AREIANP" localSheetId="35">#REF!</definedName>
    <definedName name="AREIANP" localSheetId="37">#REF!</definedName>
    <definedName name="AREIANP" localSheetId="0">#REF!</definedName>
    <definedName name="AREIANP" localSheetId="24">#REF!</definedName>
    <definedName name="AREIANP">#REF!</definedName>
    <definedName name="AREIAPAV" localSheetId="2">#REF!</definedName>
    <definedName name="AREIAPAV" localSheetId="3">#REF!</definedName>
    <definedName name="AREIAPAV" localSheetId="19">#REF!</definedName>
    <definedName name="AREIAPAV" localSheetId="5">#REF!</definedName>
    <definedName name="AREIAPAV" localSheetId="7">#REF!</definedName>
    <definedName name="AREIAPAV" localSheetId="9">#REF!</definedName>
    <definedName name="AREIAPAV" localSheetId="11">#REF!</definedName>
    <definedName name="AREIAPAV" localSheetId="13">#REF!</definedName>
    <definedName name="AREIAPAV" localSheetId="15">#REF!</definedName>
    <definedName name="AREIAPAV" localSheetId="17">#REF!</definedName>
    <definedName name="AREIAPAV" localSheetId="31">#REF!</definedName>
    <definedName name="AREIAPAV" localSheetId="33">#REF!</definedName>
    <definedName name="AREIAPAV" localSheetId="35">#REF!</definedName>
    <definedName name="AREIAPAV" localSheetId="37">#REF!</definedName>
    <definedName name="AREIAPAV" localSheetId="0">#REF!</definedName>
    <definedName name="AREIAPAV" localSheetId="24">#REF!</definedName>
    <definedName name="AREIAPAV">#REF!</definedName>
    <definedName name="AREIAPAVUSINA" localSheetId="2">#REF!</definedName>
    <definedName name="AREIAPAVUSINA" localSheetId="3">#REF!</definedName>
    <definedName name="AREIAPAVUSINA" localSheetId="19">#REF!</definedName>
    <definedName name="AREIAPAVUSINA" localSheetId="5">#REF!</definedName>
    <definedName name="AREIAPAVUSINA" localSheetId="7">#REF!</definedName>
    <definedName name="AREIAPAVUSINA" localSheetId="9">#REF!</definedName>
    <definedName name="AREIAPAVUSINA" localSheetId="11">#REF!</definedName>
    <definedName name="AREIAPAVUSINA" localSheetId="13">#REF!</definedName>
    <definedName name="AREIAPAVUSINA" localSheetId="15">#REF!</definedName>
    <definedName name="AREIAPAVUSINA" localSheetId="17">#REF!</definedName>
    <definedName name="AREIAPAVUSINA" localSheetId="31">#REF!</definedName>
    <definedName name="AREIAPAVUSINA" localSheetId="33">#REF!</definedName>
    <definedName name="AREIAPAVUSINA" localSheetId="35">#REF!</definedName>
    <definedName name="AREIAPAVUSINA" localSheetId="37">#REF!</definedName>
    <definedName name="AREIAPAVUSINA" localSheetId="0">#REF!</definedName>
    <definedName name="AREIAPAVUSINA" localSheetId="24">#REF!</definedName>
    <definedName name="AREIAPAVUSINA">#REF!</definedName>
    <definedName name="ARGAMASSA">"$#REF!.$I$27"</definedName>
    <definedName name="ARL1C" localSheetId="31">#REF!</definedName>
    <definedName name="ARL1C" localSheetId="33">#REF!</definedName>
    <definedName name="ARL1C" localSheetId="35">#REF!</definedName>
    <definedName name="ARL1C" localSheetId="37">#REF!</definedName>
    <definedName name="ARL1C">#REF!</definedName>
    <definedName name="ARL1CMA" localSheetId="31">'[60]folha de medição'!#REF!</definedName>
    <definedName name="ARL1CMA" localSheetId="33">'[60]folha de medição'!#REF!</definedName>
    <definedName name="ARL1CMA" localSheetId="35">'[60]folha de medição'!#REF!</definedName>
    <definedName name="ARL1CMA" localSheetId="37">'[60]folha de medição'!#REF!</definedName>
    <definedName name="ARL1CMA">'[60]folha de medição'!#REF!</definedName>
    <definedName name="ARL1CTA" localSheetId="31">#REF!</definedName>
    <definedName name="ARL1CTA" localSheetId="33">#REF!</definedName>
    <definedName name="ARL1CTA" localSheetId="35">#REF!</definedName>
    <definedName name="ARL1CTA" localSheetId="37">#REF!</definedName>
    <definedName name="ARL1CTA">#REF!</definedName>
    <definedName name="arm" localSheetId="2">'[62]QTT  BETUM'!#REF!</definedName>
    <definedName name="arm" localSheetId="3">'[62]QTT  BETUM'!#REF!</definedName>
    <definedName name="arm" localSheetId="19">'[62]QTT  BETUM'!#REF!</definedName>
    <definedName name="arm" localSheetId="5">'[62]QTT  BETUM'!#REF!</definedName>
    <definedName name="arm" localSheetId="7">'[62]QTT  BETUM'!#REF!</definedName>
    <definedName name="arm" localSheetId="9">'[62]QTT  BETUM'!#REF!</definedName>
    <definedName name="arm" localSheetId="11">'[62]QTT  BETUM'!#REF!</definedName>
    <definedName name="arm" localSheetId="13">'[62]QTT  BETUM'!#REF!</definedName>
    <definedName name="arm" localSheetId="15">'[62]QTT  BETUM'!#REF!</definedName>
    <definedName name="arm" localSheetId="17">'[62]QTT  BETUM'!#REF!</definedName>
    <definedName name="arm" localSheetId="31">'[62]QTT  BETUM'!#REF!</definedName>
    <definedName name="arm" localSheetId="33">'[62]QTT  BETUM'!#REF!</definedName>
    <definedName name="arm" localSheetId="35">'[62]QTT  BETUM'!#REF!</definedName>
    <definedName name="arm" localSheetId="37">'[62]QTT  BETUM'!#REF!</definedName>
    <definedName name="arm" localSheetId="0">'[62]QTT  BETUM'!#REF!</definedName>
    <definedName name="arm" localSheetId="24">'[62]QTT  BETUM'!#REF!</definedName>
    <definedName name="arm">'[62]QTT  BETUM'!#REF!</definedName>
    <definedName name="Arq_Nome">[70]Principal!$D$22</definedName>
    <definedName name="arquivo" localSheetId="31">#REF!</definedName>
    <definedName name="arquivo" localSheetId="33">#REF!</definedName>
    <definedName name="arquivo" localSheetId="35">#REF!</definedName>
    <definedName name="arquivo" localSheetId="37">#REF!</definedName>
    <definedName name="arquivo">#REF!</definedName>
    <definedName name="arquivo_1" localSheetId="31">#REF!</definedName>
    <definedName name="arquivo_1" localSheetId="33">#REF!</definedName>
    <definedName name="arquivo_1" localSheetId="35">#REF!</definedName>
    <definedName name="arquivo_1" localSheetId="37">#REF!</definedName>
    <definedName name="arquivo_1">#REF!</definedName>
    <definedName name="arquivo_2" localSheetId="31">#REF!</definedName>
    <definedName name="arquivo_2" localSheetId="33">#REF!</definedName>
    <definedName name="arquivo_2" localSheetId="35">#REF!</definedName>
    <definedName name="arquivo_2" localSheetId="37">#REF!</definedName>
    <definedName name="arquivo_2">#REF!</definedName>
    <definedName name="arquivo_3" localSheetId="31">#REF!</definedName>
    <definedName name="arquivo_3" localSheetId="33">#REF!</definedName>
    <definedName name="arquivo_3" localSheetId="35">#REF!</definedName>
    <definedName name="arquivo_3" localSheetId="37">#REF!</definedName>
    <definedName name="arquivo_3">#REF!</definedName>
    <definedName name="ARR1CFRESA" localSheetId="31">#REF!</definedName>
    <definedName name="ARR1CFRESA" localSheetId="33">#REF!</definedName>
    <definedName name="ARR1CFRESA" localSheetId="35">#REF!</definedName>
    <definedName name="ARR1CFRESA" localSheetId="37">#REF!</definedName>
    <definedName name="ARR1CFRESA">#REF!</definedName>
    <definedName name="ARR1CPA" localSheetId="31">#REF!</definedName>
    <definedName name="ARR1CPA" localSheetId="33">#REF!</definedName>
    <definedName name="ARR1CPA" localSheetId="35">#REF!</definedName>
    <definedName name="ARR1CPA" localSheetId="37">#REF!</definedName>
    <definedName name="ARR1CPA">#REF!</definedName>
    <definedName name="ARR1CPAMA" localSheetId="31">'[60]folha de medição'!#REF!</definedName>
    <definedName name="ARR1CPAMA" localSheetId="33">'[60]folha de medição'!#REF!</definedName>
    <definedName name="ARR1CPAMA" localSheetId="35">'[60]folha de medição'!#REF!</definedName>
    <definedName name="ARR1CPAMA" localSheetId="37">'[60]folha de medição'!#REF!</definedName>
    <definedName name="ARR1CPAMA">'[60]folha de medição'!#REF!</definedName>
    <definedName name="ARR1CPATA" localSheetId="31">#REF!</definedName>
    <definedName name="ARR1CPATA" localSheetId="33">#REF!</definedName>
    <definedName name="ARR1CPATA" localSheetId="35">#REF!</definedName>
    <definedName name="ARR1CPATA" localSheetId="37">#REF!</definedName>
    <definedName name="ARR1CPATA">#REF!</definedName>
    <definedName name="ARR1CRS" localSheetId="31">#REF!</definedName>
    <definedName name="ARR1CRS" localSheetId="33">#REF!</definedName>
    <definedName name="ARR1CRS" localSheetId="35">#REF!</definedName>
    <definedName name="ARR1CRS" localSheetId="37">#REF!</definedName>
    <definedName name="ARR1CRS">#REF!</definedName>
    <definedName name="ARR1CRSMA" localSheetId="31">'[60]folha de medição'!#REF!</definedName>
    <definedName name="ARR1CRSMA" localSheetId="33">'[60]folha de medição'!#REF!</definedName>
    <definedName name="ARR1CRSMA" localSheetId="35">'[60]folha de medição'!#REF!</definedName>
    <definedName name="ARR1CRSMA" localSheetId="37">'[60]folha de medição'!#REF!</definedName>
    <definedName name="ARR1CRSMA">'[60]folha de medição'!#REF!</definedName>
    <definedName name="ARR1CRSTA" localSheetId="31">#REF!</definedName>
    <definedName name="ARR1CRSTA" localSheetId="33">#REF!</definedName>
    <definedName name="ARR1CRSTA" localSheetId="35">#REF!</definedName>
    <definedName name="ARR1CRSTA" localSheetId="37">#REF!</definedName>
    <definedName name="ARR1CRSTA">#REF!</definedName>
    <definedName name="asasa" hidden="1">{#N/A,#N/A,FALSE,"MO (2)"}</definedName>
    <definedName name="ASD" localSheetId="31">#REF!</definedName>
    <definedName name="ASD" localSheetId="33">#REF!</definedName>
    <definedName name="ASD" localSheetId="35">#REF!</definedName>
    <definedName name="ASD" localSheetId="37">#REF!</definedName>
    <definedName name="ASD">#REF!</definedName>
    <definedName name="ASDASD" localSheetId="31">'[60]folha de medição'!#REF!</definedName>
    <definedName name="ASDASD" localSheetId="33">'[60]folha de medição'!#REF!</definedName>
    <definedName name="ASDASD" localSheetId="35">'[60]folha de medição'!#REF!</definedName>
    <definedName name="ASDASD" localSheetId="37">'[60]folha de medição'!#REF!</definedName>
    <definedName name="ASDASD">'[60]folha de medição'!#REF!</definedName>
    <definedName name="asde" localSheetId="2">#REF!</definedName>
    <definedName name="asde" localSheetId="3">#REF!</definedName>
    <definedName name="asde" localSheetId="19">#REF!</definedName>
    <definedName name="asde" localSheetId="5">#REF!</definedName>
    <definedName name="asde" localSheetId="7">#REF!</definedName>
    <definedName name="asde" localSheetId="9">#REF!</definedName>
    <definedName name="asde" localSheetId="11">#REF!</definedName>
    <definedName name="asde" localSheetId="13">#REF!</definedName>
    <definedName name="asde" localSheetId="15">#REF!</definedName>
    <definedName name="asde" localSheetId="17">#REF!</definedName>
    <definedName name="asde" localSheetId="31">#REF!</definedName>
    <definedName name="asde" localSheetId="33">#REF!</definedName>
    <definedName name="asde" localSheetId="35">#REF!</definedName>
    <definedName name="asde" localSheetId="37">#REF!</definedName>
    <definedName name="asde" localSheetId="0">#REF!</definedName>
    <definedName name="asde" localSheetId="24">#REF!</definedName>
    <definedName name="asde">#REF!</definedName>
    <definedName name="asdf" localSheetId="2">#REF!</definedName>
    <definedName name="asdf" localSheetId="3">#REF!</definedName>
    <definedName name="asdf" localSheetId="19">#REF!</definedName>
    <definedName name="asdf" localSheetId="5">#REF!</definedName>
    <definedName name="asdf" localSheetId="7">#REF!</definedName>
    <definedName name="asdf" localSheetId="9">#REF!</definedName>
    <definedName name="asdf" localSheetId="11">#REF!</definedName>
    <definedName name="asdf" localSheetId="13">#REF!</definedName>
    <definedName name="asdf" localSheetId="15">#REF!</definedName>
    <definedName name="asdf" localSheetId="17">#REF!</definedName>
    <definedName name="asdf" localSheetId="31">#REF!</definedName>
    <definedName name="asdf" localSheetId="33">#REF!</definedName>
    <definedName name="asdf" localSheetId="35">#REF!</definedName>
    <definedName name="asdf" localSheetId="37">#REF!</definedName>
    <definedName name="asdf" localSheetId="0">#REF!</definedName>
    <definedName name="asdf" localSheetId="24">#REF!</definedName>
    <definedName name="asdf">#REF!</definedName>
    <definedName name="asdfghqefha" hidden="1">{#N/A,#N/A,FALSE,"MO (2)"}</definedName>
    <definedName name="ASDGF" localSheetId="31">#REF!</definedName>
    <definedName name="ASDGF" localSheetId="33">#REF!</definedName>
    <definedName name="ASDGF" localSheetId="35">#REF!</definedName>
    <definedName name="ASDGF" localSheetId="37">#REF!</definedName>
    <definedName name="ASDGF">#REF!</definedName>
    <definedName name="ASFALTO">"$#REF!.$E$#REF!"</definedName>
    <definedName name="ASPEP" localSheetId="31">#REF!</definedName>
    <definedName name="ASPEP" localSheetId="33">#REF!</definedName>
    <definedName name="ASPEP" localSheetId="35">#REF!</definedName>
    <definedName name="ASPEP" localSheetId="37">#REF!</definedName>
    <definedName name="ASPEP">#REF!</definedName>
    <definedName name="Assent." localSheetId="2">[1]PLMUSEU!#REF!</definedName>
    <definedName name="Assent." localSheetId="3">[1]PLMUSEU!#REF!</definedName>
    <definedName name="Assent." localSheetId="19">[1]PLMUSEU!#REF!</definedName>
    <definedName name="Assent." localSheetId="5">[1]PLMUSEU!#REF!</definedName>
    <definedName name="Assent." localSheetId="7">[1]PLMUSEU!#REF!</definedName>
    <definedName name="Assent." localSheetId="9">[1]PLMUSEU!#REF!</definedName>
    <definedName name="Assent." localSheetId="11">[1]PLMUSEU!#REF!</definedName>
    <definedName name="Assent." localSheetId="13">[1]PLMUSEU!#REF!</definedName>
    <definedName name="Assent." localSheetId="15">[1]PLMUSEU!#REF!</definedName>
    <definedName name="Assent." localSheetId="17">[1]PLMUSEU!#REF!</definedName>
    <definedName name="Assent." localSheetId="31">[1]PLMUSEU!#REF!</definedName>
    <definedName name="Assent." localSheetId="33">[1]PLMUSEU!#REF!</definedName>
    <definedName name="Assent." localSheetId="35">[1]PLMUSEU!#REF!</definedName>
    <definedName name="Assent." localSheetId="37">[1]PLMUSEU!#REF!</definedName>
    <definedName name="Assent." localSheetId="0">[1]PLMUSEU!#REF!</definedName>
    <definedName name="Assent." localSheetId="24">[1]PLMUSEU!#REF!</definedName>
    <definedName name="Assent.">[1]PLMUSEU!#REF!</definedName>
    <definedName name="assinatura">[71]DADOS!$B$12</definedName>
    <definedName name="aterro" localSheetId="31">#REF!</definedName>
    <definedName name="aterro" localSheetId="33">#REF!</definedName>
    <definedName name="aterro" localSheetId="35">#REF!</definedName>
    <definedName name="aterro" localSheetId="37">#REF!</definedName>
    <definedName name="aterro">#REF!</definedName>
    <definedName name="Aterros" localSheetId="31">#REF!</definedName>
    <definedName name="Aterros" localSheetId="33">#REF!</definedName>
    <definedName name="Aterros" localSheetId="35">#REF!</definedName>
    <definedName name="Aterros" localSheetId="37">#REF!</definedName>
    <definedName name="Aterros">#REF!</definedName>
    <definedName name="ATRA" localSheetId="31">#REF!</definedName>
    <definedName name="ATRA" localSheetId="33">#REF!</definedName>
    <definedName name="ATRA" localSheetId="35">#REF!</definedName>
    <definedName name="ATRA" localSheetId="37">#REF!</definedName>
    <definedName name="ATRA">#REF!</definedName>
    <definedName name="ATUAL">"$#REF!.$F$29"</definedName>
    <definedName name="Aut_original" localSheetId="2">[72]PROJETO!#REF!</definedName>
    <definedName name="Aut_original" localSheetId="3">[72]PROJETO!#REF!</definedName>
    <definedName name="Aut_original" localSheetId="19">[72]PROJETO!#REF!</definedName>
    <definedName name="Aut_original" localSheetId="5">[72]PROJETO!#REF!</definedName>
    <definedName name="Aut_original" localSheetId="7">[72]PROJETO!#REF!</definedName>
    <definedName name="Aut_original" localSheetId="9">[72]PROJETO!#REF!</definedName>
    <definedName name="Aut_original" localSheetId="11">[72]PROJETO!#REF!</definedName>
    <definedName name="Aut_original" localSheetId="13">[72]PROJETO!#REF!</definedName>
    <definedName name="Aut_original" localSheetId="15">[72]PROJETO!#REF!</definedName>
    <definedName name="Aut_original" localSheetId="17">[72]PROJETO!#REF!</definedName>
    <definedName name="Aut_original" localSheetId="31">[72]PROJETO!#REF!</definedName>
    <definedName name="Aut_original" localSheetId="33">[72]PROJETO!#REF!</definedName>
    <definedName name="Aut_original" localSheetId="35">[72]PROJETO!#REF!</definedName>
    <definedName name="Aut_original" localSheetId="37">[72]PROJETO!#REF!</definedName>
    <definedName name="Aut_original" localSheetId="0">[72]PROJETO!#REF!</definedName>
    <definedName name="Aut_original" localSheetId="24">[72]PROJETO!#REF!</definedName>
    <definedName name="Aut_original">[72]PROJETO!#REF!</definedName>
    <definedName name="Aut_original_4" localSheetId="2">[73]PROJETO!#REF!</definedName>
    <definedName name="Aut_original_4" localSheetId="3">[73]PROJETO!#REF!</definedName>
    <definedName name="Aut_original_4" localSheetId="19">[73]PROJETO!#REF!</definedName>
    <definedName name="Aut_original_4" localSheetId="5">[73]PROJETO!#REF!</definedName>
    <definedName name="Aut_original_4" localSheetId="7">[73]PROJETO!#REF!</definedName>
    <definedName name="Aut_original_4" localSheetId="9">[73]PROJETO!#REF!</definedName>
    <definedName name="Aut_original_4" localSheetId="11">[73]PROJETO!#REF!</definedName>
    <definedName name="Aut_original_4" localSheetId="13">[73]PROJETO!#REF!</definedName>
    <definedName name="Aut_original_4" localSheetId="15">[73]PROJETO!#REF!</definedName>
    <definedName name="Aut_original_4" localSheetId="17">[73]PROJETO!#REF!</definedName>
    <definedName name="Aut_original_4" localSheetId="31">[73]PROJETO!#REF!</definedName>
    <definedName name="Aut_original_4" localSheetId="33">[73]PROJETO!#REF!</definedName>
    <definedName name="Aut_original_4" localSheetId="35">[73]PROJETO!#REF!</definedName>
    <definedName name="Aut_original_4" localSheetId="37">[73]PROJETO!#REF!</definedName>
    <definedName name="Aut_original_4" localSheetId="0">[73]PROJETO!#REF!</definedName>
    <definedName name="Aut_original_4" localSheetId="24">[73]PROJETO!#REF!</definedName>
    <definedName name="Aut_original_4">[73]PROJETO!#REF!</definedName>
    <definedName name="Aut_original2" localSheetId="31">[74]PROJETO!#REF!</definedName>
    <definedName name="Aut_original2" localSheetId="33">[74]PROJETO!#REF!</definedName>
    <definedName name="Aut_original2" localSheetId="35">[74]PROJETO!#REF!</definedName>
    <definedName name="Aut_original2" localSheetId="37">[74]PROJETO!#REF!</definedName>
    <definedName name="Aut_original2">[74]PROJETO!#REF!</definedName>
    <definedName name="Aut_resumo" localSheetId="2">[75]RESUMO_AUT1!#REF!</definedName>
    <definedName name="Aut_resumo" localSheetId="3">[75]RESUMO_AUT1!#REF!</definedName>
    <definedName name="Aut_resumo" localSheetId="19">[75]RESUMO_AUT1!#REF!</definedName>
    <definedName name="Aut_resumo" localSheetId="5">[75]RESUMO_AUT1!#REF!</definedName>
    <definedName name="Aut_resumo" localSheetId="7">[75]RESUMO_AUT1!#REF!</definedName>
    <definedName name="Aut_resumo" localSheetId="9">[75]RESUMO_AUT1!#REF!</definedName>
    <definedName name="Aut_resumo" localSheetId="11">[75]RESUMO_AUT1!#REF!</definedName>
    <definedName name="Aut_resumo" localSheetId="13">[75]RESUMO_AUT1!#REF!</definedName>
    <definedName name="Aut_resumo" localSheetId="15">[75]RESUMO_AUT1!#REF!</definedName>
    <definedName name="Aut_resumo" localSheetId="17">[75]RESUMO_AUT1!#REF!</definedName>
    <definedName name="Aut_resumo" localSheetId="31">[75]RESUMO_AUT1!#REF!</definedName>
    <definedName name="Aut_resumo" localSheetId="33">[75]RESUMO_AUT1!#REF!</definedName>
    <definedName name="Aut_resumo" localSheetId="35">[75]RESUMO_AUT1!#REF!</definedName>
    <definedName name="Aut_resumo" localSheetId="37">[75]RESUMO_AUT1!#REF!</definedName>
    <definedName name="Aut_resumo" localSheetId="0">[75]RESUMO_AUT1!#REF!</definedName>
    <definedName name="Aut_resumo" localSheetId="24">[75]RESUMO_AUT1!#REF!</definedName>
    <definedName name="Aut_resumo">[75]RESUMO_AUT1!#REF!</definedName>
    <definedName name="Aut_resumo_4" localSheetId="2">[76]RESUMO_AUT1!#REF!</definedName>
    <definedName name="Aut_resumo_4" localSheetId="3">[76]RESUMO_AUT1!#REF!</definedName>
    <definedName name="Aut_resumo_4" localSheetId="19">[76]RESUMO_AUT1!#REF!</definedName>
    <definedName name="Aut_resumo_4" localSheetId="5">[76]RESUMO_AUT1!#REF!</definedName>
    <definedName name="Aut_resumo_4" localSheetId="7">[76]RESUMO_AUT1!#REF!</definedName>
    <definedName name="Aut_resumo_4" localSheetId="9">[76]RESUMO_AUT1!#REF!</definedName>
    <definedName name="Aut_resumo_4" localSheetId="11">[76]RESUMO_AUT1!#REF!</definedName>
    <definedName name="Aut_resumo_4" localSheetId="13">[76]RESUMO_AUT1!#REF!</definedName>
    <definedName name="Aut_resumo_4" localSheetId="15">[76]RESUMO_AUT1!#REF!</definedName>
    <definedName name="Aut_resumo_4" localSheetId="17">[76]RESUMO_AUT1!#REF!</definedName>
    <definedName name="Aut_resumo_4" localSheetId="31">[76]RESUMO_AUT1!#REF!</definedName>
    <definedName name="Aut_resumo_4" localSheetId="33">[76]RESUMO_AUT1!#REF!</definedName>
    <definedName name="Aut_resumo_4" localSheetId="35">[76]RESUMO_AUT1!#REF!</definedName>
    <definedName name="Aut_resumo_4" localSheetId="37">[76]RESUMO_AUT1!#REF!</definedName>
    <definedName name="Aut_resumo_4" localSheetId="0">[76]RESUMO_AUT1!#REF!</definedName>
    <definedName name="Aut_resumo_4" localSheetId="24">[76]RESUMO_AUT1!#REF!</definedName>
    <definedName name="Aut_resumo_4">[76]RESUMO_AUT1!#REF!</definedName>
    <definedName name="AUTO">"$#REF!.$D$12"</definedName>
    <definedName name="aux" localSheetId="2">#REF!</definedName>
    <definedName name="aux" localSheetId="3">#REF!</definedName>
    <definedName name="aux" localSheetId="19">#REF!</definedName>
    <definedName name="aux" localSheetId="5">#REF!</definedName>
    <definedName name="aux" localSheetId="7">#REF!</definedName>
    <definedName name="aux" localSheetId="9">#REF!</definedName>
    <definedName name="aux" localSheetId="11">#REF!</definedName>
    <definedName name="aux" localSheetId="13">#REF!</definedName>
    <definedName name="aux" localSheetId="15">#REF!</definedName>
    <definedName name="aux" localSheetId="17">#REF!</definedName>
    <definedName name="aux" localSheetId="31">#REF!</definedName>
    <definedName name="aux" localSheetId="33">#REF!</definedName>
    <definedName name="aux" localSheetId="35">#REF!</definedName>
    <definedName name="aux" localSheetId="37">#REF!</definedName>
    <definedName name="aux" localSheetId="0">#REF!</definedName>
    <definedName name="aux" localSheetId="24">#REF!</definedName>
    <definedName name="aux">#REF!</definedName>
    <definedName name="auxiliar" localSheetId="31">#REF!</definedName>
    <definedName name="auxiliar" localSheetId="33">#REF!</definedName>
    <definedName name="auxiliar" localSheetId="35">#REF!</definedName>
    <definedName name="auxiliar" localSheetId="37">#REF!</definedName>
    <definedName name="auxiliar">#REF!</definedName>
    <definedName name="AUXILIARES" localSheetId="31">#REF!</definedName>
    <definedName name="AUXILIARES" localSheetId="33">#REF!</definedName>
    <definedName name="AUXILIARES" localSheetId="35">#REF!</definedName>
    <definedName name="AUXILIARES" localSheetId="37">#REF!</definedName>
    <definedName name="AUXILIARES">#REF!</definedName>
    <definedName name="AvFisZero">AvFisZero</definedName>
    <definedName name="AVV" localSheetId="2">#REF!</definedName>
    <definedName name="AVV" localSheetId="3">#REF!</definedName>
    <definedName name="AVV" localSheetId="19">#REF!</definedName>
    <definedName name="AVV" localSheetId="5">#REF!</definedName>
    <definedName name="AVV" localSheetId="7">#REF!</definedName>
    <definedName name="AVV" localSheetId="9">#REF!</definedName>
    <definedName name="AVV" localSheetId="11">#REF!</definedName>
    <definedName name="AVV" localSheetId="13">#REF!</definedName>
    <definedName name="AVV" localSheetId="15">#REF!</definedName>
    <definedName name="AVV" localSheetId="17">#REF!</definedName>
    <definedName name="AVV" localSheetId="31">#REF!</definedName>
    <definedName name="AVV" localSheetId="33">#REF!</definedName>
    <definedName name="AVV" localSheetId="35">#REF!</definedName>
    <definedName name="AVV" localSheetId="37">#REF!</definedName>
    <definedName name="AVV" localSheetId="0">#REF!</definedName>
    <definedName name="AVV" localSheetId="24">#REF!</definedName>
    <definedName name="AVV">#REF!</definedName>
    <definedName name="azul" localSheetId="2">#REF!</definedName>
    <definedName name="azul" localSheetId="3">#REF!</definedName>
    <definedName name="azul" localSheetId="19">#REF!</definedName>
    <definedName name="azul" localSheetId="5">#REF!</definedName>
    <definedName name="azul" localSheetId="7">#REF!</definedName>
    <definedName name="azul" localSheetId="9">#REF!</definedName>
    <definedName name="azul" localSheetId="11">#REF!</definedName>
    <definedName name="azul" localSheetId="13">#REF!</definedName>
    <definedName name="azul" localSheetId="15">#REF!</definedName>
    <definedName name="azul" localSheetId="17">#REF!</definedName>
    <definedName name="azul" localSheetId="31">#REF!</definedName>
    <definedName name="azul" localSheetId="33">#REF!</definedName>
    <definedName name="azul" localSheetId="35">#REF!</definedName>
    <definedName name="azul" localSheetId="37">#REF!</definedName>
    <definedName name="azul" localSheetId="0">#REF!</definedName>
    <definedName name="azul" localSheetId="24">#REF!</definedName>
    <definedName name="azul">#REF!</definedName>
    <definedName name="AZULSINAL" localSheetId="2">#REF!</definedName>
    <definedName name="AZULSINAL" localSheetId="3">#REF!</definedName>
    <definedName name="AZULSINAL" localSheetId="19">#REF!</definedName>
    <definedName name="AZULSINAL" localSheetId="5">#REF!</definedName>
    <definedName name="AZULSINAL" localSheetId="7">#REF!</definedName>
    <definedName name="AZULSINAL" localSheetId="9">#REF!</definedName>
    <definedName name="AZULSINAL" localSheetId="11">#REF!</definedName>
    <definedName name="AZULSINAL" localSheetId="13">#REF!</definedName>
    <definedName name="AZULSINAL" localSheetId="15">#REF!</definedName>
    <definedName name="AZULSINAL" localSheetId="17">#REF!</definedName>
    <definedName name="AZULSINAL" localSheetId="31">#REF!</definedName>
    <definedName name="AZULSINAL" localSheetId="33">#REF!</definedName>
    <definedName name="AZULSINAL" localSheetId="35">#REF!</definedName>
    <definedName name="AZULSINAL" localSheetId="37">#REF!</definedName>
    <definedName name="AZULSINAL" localSheetId="0">#REF!</definedName>
    <definedName name="AZULSINAL" localSheetId="24">#REF!</definedName>
    <definedName name="AZULSINAL">#REF!</definedName>
    <definedName name="B" localSheetId="2">[77]Medição!#REF!</definedName>
    <definedName name="B" localSheetId="3">[77]Medição!#REF!</definedName>
    <definedName name="B" localSheetId="19">[77]Medição!#REF!</definedName>
    <definedName name="B" localSheetId="5">[77]Medição!#REF!</definedName>
    <definedName name="B" localSheetId="7">[77]Medição!#REF!</definedName>
    <definedName name="B" localSheetId="9">[77]Medição!#REF!</definedName>
    <definedName name="B" localSheetId="11">[77]Medição!#REF!</definedName>
    <definedName name="B" localSheetId="13">[77]Medição!#REF!</definedName>
    <definedName name="B" localSheetId="15">[77]Medição!#REF!</definedName>
    <definedName name="B" localSheetId="17">[77]Medição!#REF!</definedName>
    <definedName name="B" localSheetId="31">[77]Medição!#REF!</definedName>
    <definedName name="B" localSheetId="33">[77]Medição!#REF!</definedName>
    <definedName name="B" localSheetId="35">[77]Medição!#REF!</definedName>
    <definedName name="B" localSheetId="37">[77]Medição!#REF!</definedName>
    <definedName name="B" localSheetId="0">[77]Medição!#REF!</definedName>
    <definedName name="B" localSheetId="24">[77]Medição!#REF!</definedName>
    <definedName name="B">[77]Medição!#REF!</definedName>
    <definedName name="bacural" localSheetId="31">#REF!</definedName>
    <definedName name="bacural" localSheetId="33">#REF!</definedName>
    <definedName name="bacural" localSheetId="35">#REF!</definedName>
    <definedName name="bacural" localSheetId="37">#REF!</definedName>
    <definedName name="bacural">#REF!</definedName>
    <definedName name="BAIXA" localSheetId="31">'[40]PRO-08'!#REF!</definedName>
    <definedName name="BAIXA" localSheetId="33">'[40]PRO-08'!#REF!</definedName>
    <definedName name="BAIXA" localSheetId="35">'[40]PRO-08'!#REF!</definedName>
    <definedName name="BAIXA" localSheetId="37">'[40]PRO-08'!#REF!</definedName>
    <definedName name="BAIXA">'[40]PRO-08'!#REF!</definedName>
    <definedName name="BANCO">[78]BANCO!$A$1:$D$188</definedName>
    <definedName name="_xlnm.Database" localSheetId="2">#REF!</definedName>
    <definedName name="_xlnm.Database" localSheetId="3">#REF!</definedName>
    <definedName name="_xlnm.Database" localSheetId="19">#REF!</definedName>
    <definedName name="_xlnm.Database" localSheetId="5">#REF!</definedName>
    <definedName name="_xlnm.Database" localSheetId="7">#REF!</definedName>
    <definedName name="_xlnm.Database" localSheetId="9">#REF!</definedName>
    <definedName name="_xlnm.Database" localSheetId="11">#REF!</definedName>
    <definedName name="_xlnm.Database" localSheetId="13">#REF!</definedName>
    <definedName name="_xlnm.Database" localSheetId="15">#REF!</definedName>
    <definedName name="_xlnm.Database" localSheetId="17">#REF!</definedName>
    <definedName name="_xlnm.Database" localSheetId="31">#REF!</definedName>
    <definedName name="_xlnm.Database" localSheetId="33">#REF!</definedName>
    <definedName name="_xlnm.Database" localSheetId="35">#REF!</definedName>
    <definedName name="_xlnm.Database" localSheetId="37">#REF!</definedName>
    <definedName name="_xlnm.Database" localSheetId="0">#REF!</definedName>
    <definedName name="_xlnm.Database" localSheetId="24">#REF!</definedName>
    <definedName name="_xlnm.Database">#REF!</definedName>
    <definedName name="banco0">[79]BANCO!$A$1:$D$188</definedName>
    <definedName name="banco2" localSheetId="31">#REF!</definedName>
    <definedName name="banco2" localSheetId="33">#REF!</definedName>
    <definedName name="banco2" localSheetId="35">#REF!</definedName>
    <definedName name="banco2" localSheetId="37">#REF!</definedName>
    <definedName name="banco2">#REF!</definedName>
    <definedName name="banco2_19" localSheetId="31">#REF!</definedName>
    <definedName name="banco2_19" localSheetId="33">#REF!</definedName>
    <definedName name="banco2_19" localSheetId="35">#REF!</definedName>
    <definedName name="banco2_19" localSheetId="37">#REF!</definedName>
    <definedName name="banco2_19">#REF!</definedName>
    <definedName name="BANCODADOS1">'[80]CUSTO EQUIP'!$A$3:$T$57</definedName>
    <definedName name="BAS" localSheetId="31">#REF!</definedName>
    <definedName name="BAS" localSheetId="33">#REF!</definedName>
    <definedName name="BAS" localSheetId="35">#REF!</definedName>
    <definedName name="BAS" localSheetId="37">#REF!</definedName>
    <definedName name="BAS">#REF!</definedName>
    <definedName name="base" localSheetId="2">#REF!</definedName>
    <definedName name="base" localSheetId="3">#REF!</definedName>
    <definedName name="base" localSheetId="19">#REF!</definedName>
    <definedName name="base" localSheetId="5">#REF!</definedName>
    <definedName name="base" localSheetId="7">#REF!</definedName>
    <definedName name="base" localSheetId="9">#REF!</definedName>
    <definedName name="base" localSheetId="11">#REF!</definedName>
    <definedName name="base" localSheetId="13">#REF!</definedName>
    <definedName name="base" localSheetId="15">#REF!</definedName>
    <definedName name="base" localSheetId="17">#REF!</definedName>
    <definedName name="base" localSheetId="31">#REF!</definedName>
    <definedName name="base" localSheetId="33">#REF!</definedName>
    <definedName name="base" localSheetId="35">#REF!</definedName>
    <definedName name="base" localSheetId="37">#REF!</definedName>
    <definedName name="base" localSheetId="0">#REF!</definedName>
    <definedName name="base" localSheetId="24">#REF!</definedName>
    <definedName name="base">#REF!</definedName>
    <definedName name="BASEMA" localSheetId="31">'[60]folha de medição'!#REF!</definedName>
    <definedName name="BASEMA" localSheetId="33">'[60]folha de medição'!#REF!</definedName>
    <definedName name="BASEMA" localSheetId="35">'[60]folha de medição'!#REF!</definedName>
    <definedName name="BASEMA" localSheetId="37">'[60]folha de medição'!#REF!</definedName>
    <definedName name="BASEMA">'[60]folha de medição'!#REF!</definedName>
    <definedName name="BASETA" localSheetId="31">#REF!</definedName>
    <definedName name="BASETA" localSheetId="33">#REF!</definedName>
    <definedName name="BASETA" localSheetId="35">#REF!</definedName>
    <definedName name="BASETA" localSheetId="37">#REF!</definedName>
    <definedName name="BASETA">#REF!</definedName>
    <definedName name="bb" localSheetId="2">[32]!bb</definedName>
    <definedName name="bb" localSheetId="3">[32]!bb</definedName>
    <definedName name="bb" localSheetId="19">[32]!bb</definedName>
    <definedName name="bb" localSheetId="5">[32]!bb</definedName>
    <definedName name="bb" localSheetId="7">[32]!bb</definedName>
    <definedName name="bb" localSheetId="9">[32]!bb</definedName>
    <definedName name="bb" localSheetId="11">[32]!bb</definedName>
    <definedName name="bb" localSheetId="13">[32]!bb</definedName>
    <definedName name="bb" localSheetId="15">[32]!bb</definedName>
    <definedName name="bb" localSheetId="17">[32]!bb</definedName>
    <definedName name="bb" localSheetId="0">[32]!bb</definedName>
    <definedName name="bb" localSheetId="24">[33]!bb</definedName>
    <definedName name="bb">[0]!bb</definedName>
    <definedName name="bbbb" localSheetId="2" hidden="1">{#N/A,#N/A,FALSE,"MO (2)"}</definedName>
    <definedName name="bbbb" localSheetId="3" hidden="1">{#N/A,#N/A,FALSE,"MO (2)"}</definedName>
    <definedName name="bbbb" localSheetId="19" hidden="1">{#N/A,#N/A,FALSE,"MO (2)"}</definedName>
    <definedName name="bbbb" localSheetId="5" hidden="1">{#N/A,#N/A,FALSE,"MO (2)"}</definedName>
    <definedName name="bbbb" localSheetId="7" hidden="1">{#N/A,#N/A,FALSE,"MO (2)"}</definedName>
    <definedName name="bbbb" localSheetId="9" hidden="1">{#N/A,#N/A,FALSE,"MO (2)"}</definedName>
    <definedName name="bbbb" localSheetId="11" hidden="1">{#N/A,#N/A,FALSE,"MO (2)"}</definedName>
    <definedName name="bbbb" localSheetId="13" hidden="1">{#N/A,#N/A,FALSE,"MO (2)"}</definedName>
    <definedName name="bbbb" localSheetId="15" hidden="1">{#N/A,#N/A,FALSE,"MO (2)"}</definedName>
    <definedName name="bbbb" localSheetId="17" hidden="1">{#N/A,#N/A,FALSE,"MO (2)"}</definedName>
    <definedName name="bbbb" localSheetId="0" hidden="1">{#N/A,#N/A,FALSE,"MO (2)"}</definedName>
    <definedName name="bbbb" hidden="1">{#N/A,#N/A,FALSE,"MO (2)"}</definedName>
    <definedName name="bbbbbbb" hidden="1">{#N/A,#N/A,FALSE,"MO (2)"}</definedName>
    <definedName name="bc" localSheetId="2">#REF!</definedName>
    <definedName name="bc" localSheetId="3">#REF!</definedName>
    <definedName name="bc" localSheetId="19">#REF!</definedName>
    <definedName name="bc" localSheetId="5">#REF!</definedName>
    <definedName name="bc" localSheetId="7">#REF!</definedName>
    <definedName name="bc" localSheetId="9">#REF!</definedName>
    <definedName name="bc" localSheetId="11">#REF!</definedName>
    <definedName name="bc" localSheetId="13">#REF!</definedName>
    <definedName name="bc" localSheetId="15">#REF!</definedName>
    <definedName name="bc" localSheetId="17">#REF!</definedName>
    <definedName name="bc" localSheetId="31">#REF!</definedName>
    <definedName name="bc" localSheetId="33">#REF!</definedName>
    <definedName name="bc" localSheetId="35">#REF!</definedName>
    <definedName name="bc" localSheetId="37">#REF!</definedName>
    <definedName name="bc" localSheetId="0">#REF!</definedName>
    <definedName name="bc" localSheetId="24">#REF!</definedName>
    <definedName name="bc">#REF!</definedName>
    <definedName name="BD_SERVICOS">'[81]BD SERVIÇOS'!$B$4:$H$110</definedName>
    <definedName name="BDI" localSheetId="2">#REF!</definedName>
    <definedName name="BDI" localSheetId="3">#REF!</definedName>
    <definedName name="BDI" localSheetId="19">#REF!</definedName>
    <definedName name="BDI" localSheetId="5">#REF!</definedName>
    <definedName name="BDI" localSheetId="7">#REF!</definedName>
    <definedName name="BDI" localSheetId="9">#REF!</definedName>
    <definedName name="BDI" localSheetId="11">#REF!</definedName>
    <definedName name="BDI" localSheetId="13">#REF!</definedName>
    <definedName name="BDI" localSheetId="15">#REF!</definedName>
    <definedName name="BDI" localSheetId="17">#REF!</definedName>
    <definedName name="BDI" localSheetId="31">#REF!</definedName>
    <definedName name="BDI" localSheetId="33">#REF!</definedName>
    <definedName name="BDI" localSheetId="35">#REF!</definedName>
    <definedName name="BDI" localSheetId="37">#REF!</definedName>
    <definedName name="BDI" localSheetId="0">#REF!</definedName>
    <definedName name="BDI" localSheetId="24">#REF!</definedName>
    <definedName name="BDI">#REF!</definedName>
    <definedName name="bdi_1" localSheetId="31">#REF!</definedName>
    <definedName name="bdi_1" localSheetId="33">#REF!</definedName>
    <definedName name="bdi_1" localSheetId="35">#REF!</definedName>
    <definedName name="bdi_1" localSheetId="37">#REF!</definedName>
    <definedName name="bdi_1">#REF!</definedName>
    <definedName name="BDI_11">'[82]CUSTO HORÁRIO'!$N$3</definedName>
    <definedName name="bdi_2" localSheetId="31">#REF!</definedName>
    <definedName name="bdi_2" localSheetId="33">#REF!</definedName>
    <definedName name="bdi_2" localSheetId="35">#REF!</definedName>
    <definedName name="bdi_2" localSheetId="37">#REF!</definedName>
    <definedName name="bdi_2">#REF!</definedName>
    <definedName name="bdi_3" localSheetId="31">#REF!</definedName>
    <definedName name="bdi_3" localSheetId="33">#REF!</definedName>
    <definedName name="bdi_3" localSheetId="35">#REF!</definedName>
    <definedName name="bdi_3" localSheetId="37">#REF!</definedName>
    <definedName name="bdi_3">#REF!</definedName>
    <definedName name="BDI_DIF_COM" localSheetId="2">#REF!</definedName>
    <definedName name="BDI_DIF_COM" localSheetId="3">#REF!</definedName>
    <definedName name="BDI_DIF_COM" localSheetId="19">#REF!</definedName>
    <definedName name="BDI_DIF_COM" localSheetId="5">#REF!</definedName>
    <definedName name="BDI_DIF_COM" localSheetId="7">#REF!</definedName>
    <definedName name="BDI_DIF_COM" localSheetId="9">#REF!</definedName>
    <definedName name="BDI_DIF_COM" localSheetId="11">#REF!</definedName>
    <definedName name="BDI_DIF_COM" localSheetId="13">#REF!</definedName>
    <definedName name="BDI_DIF_COM" localSheetId="15">#REF!</definedName>
    <definedName name="BDI_DIF_COM" localSheetId="17">#REF!</definedName>
    <definedName name="BDI_DIF_COM" localSheetId="31">#REF!</definedName>
    <definedName name="BDI_DIF_COM" localSheetId="33">#REF!</definedName>
    <definedName name="BDI_DIF_COM" localSheetId="35">#REF!</definedName>
    <definedName name="BDI_DIF_COM" localSheetId="37">#REF!</definedName>
    <definedName name="BDI_DIF_COM" localSheetId="0">#REF!</definedName>
    <definedName name="BDI_DIF_COM" localSheetId="24">#REF!</definedName>
    <definedName name="BDI_DIF_COM">#REF!</definedName>
    <definedName name="BDI_DIF_SEM" localSheetId="2">#REF!</definedName>
    <definedName name="BDI_DIF_SEM" localSheetId="3">#REF!</definedName>
    <definedName name="BDI_DIF_SEM" localSheetId="19">#REF!</definedName>
    <definedName name="BDI_DIF_SEM" localSheetId="5">#REF!</definedName>
    <definedName name="BDI_DIF_SEM" localSheetId="7">#REF!</definedName>
    <definedName name="BDI_DIF_SEM" localSheetId="9">#REF!</definedName>
    <definedName name="BDI_DIF_SEM" localSheetId="11">#REF!</definedName>
    <definedName name="BDI_DIF_SEM" localSheetId="13">#REF!</definedName>
    <definedName name="BDI_DIF_SEM" localSheetId="15">#REF!</definedName>
    <definedName name="BDI_DIF_SEM" localSheetId="17">#REF!</definedName>
    <definedName name="BDI_DIF_SEM" localSheetId="31">#REF!</definedName>
    <definedName name="BDI_DIF_SEM" localSheetId="33">#REF!</definedName>
    <definedName name="BDI_DIF_SEM" localSheetId="35">#REF!</definedName>
    <definedName name="BDI_DIF_SEM" localSheetId="37">#REF!</definedName>
    <definedName name="BDI_DIF_SEM" localSheetId="0">#REF!</definedName>
    <definedName name="BDI_DIF_SEM" localSheetId="24">#REF!</definedName>
    <definedName name="BDI_DIF_SEM">#REF!</definedName>
    <definedName name="BDI_DIFERENCIADO">[83]SETUP!$C$6</definedName>
    <definedName name="BDI_NOR_COM" localSheetId="2">#REF!</definedName>
    <definedName name="BDI_NOR_COM" localSheetId="3">#REF!</definedName>
    <definedName name="BDI_NOR_COM" localSheetId="19">#REF!</definedName>
    <definedName name="BDI_NOR_COM" localSheetId="5">#REF!</definedName>
    <definedName name="BDI_NOR_COM" localSheetId="7">#REF!</definedName>
    <definedName name="BDI_NOR_COM" localSheetId="9">#REF!</definedName>
    <definedName name="BDI_NOR_COM" localSheetId="11">#REF!</definedName>
    <definedName name="BDI_NOR_COM" localSheetId="13">#REF!</definedName>
    <definedName name="BDI_NOR_COM" localSheetId="15">#REF!</definedName>
    <definedName name="BDI_NOR_COM" localSheetId="17">#REF!</definedName>
    <definedName name="BDI_NOR_COM" localSheetId="31">#REF!</definedName>
    <definedName name="BDI_NOR_COM" localSheetId="33">#REF!</definedName>
    <definedName name="BDI_NOR_COM" localSheetId="35">#REF!</definedName>
    <definedName name="BDI_NOR_COM" localSheetId="37">#REF!</definedName>
    <definedName name="BDI_NOR_COM" localSheetId="0">#REF!</definedName>
    <definedName name="BDI_NOR_COM" localSheetId="24">#REF!</definedName>
    <definedName name="BDI_NOR_COM">#REF!</definedName>
    <definedName name="BDI_NOR_SEM" localSheetId="2">#REF!</definedName>
    <definedName name="BDI_NOR_SEM" localSheetId="3">#REF!</definedName>
    <definedName name="BDI_NOR_SEM" localSheetId="19">#REF!</definedName>
    <definedName name="BDI_NOR_SEM" localSheetId="5">#REF!</definedName>
    <definedName name="BDI_NOR_SEM" localSheetId="7">#REF!</definedName>
    <definedName name="BDI_NOR_SEM" localSheetId="9">#REF!</definedName>
    <definedName name="BDI_NOR_SEM" localSheetId="11">#REF!</definedName>
    <definedName name="BDI_NOR_SEM" localSheetId="13">#REF!</definedName>
    <definedName name="BDI_NOR_SEM" localSheetId="15">#REF!</definedName>
    <definedName name="BDI_NOR_SEM" localSheetId="17">#REF!</definedName>
    <definedName name="BDI_NOR_SEM" localSheetId="31">#REF!</definedName>
    <definedName name="BDI_NOR_SEM" localSheetId="33">#REF!</definedName>
    <definedName name="BDI_NOR_SEM" localSheetId="35">#REF!</definedName>
    <definedName name="BDI_NOR_SEM" localSheetId="37">#REF!</definedName>
    <definedName name="BDI_NOR_SEM" localSheetId="0">#REF!</definedName>
    <definedName name="BDI_NOR_SEM" localSheetId="24">#REF!</definedName>
    <definedName name="BDI_NOR_SEM">#REF!</definedName>
    <definedName name="BDI_NORMAL">[83]SETUP!$C$5</definedName>
    <definedName name="BDIBET">'[80]Comp P Unit '!$N$48</definedName>
    <definedName name="BDU" localSheetId="31">#REF!</definedName>
    <definedName name="BDU" localSheetId="33">#REF!</definedName>
    <definedName name="BDU" localSheetId="35">#REF!</definedName>
    <definedName name="BDU" localSheetId="37">#REF!</definedName>
    <definedName name="BDU">#REF!</definedName>
    <definedName name="BenCust">'[84]VPL-FCA'!$F$23</definedName>
    <definedName name="bento" localSheetId="31">#REF!</definedName>
    <definedName name="bento" localSheetId="33">#REF!</definedName>
    <definedName name="bento" localSheetId="35">#REF!</definedName>
    <definedName name="bento" localSheetId="37">#REF!</definedName>
    <definedName name="bento">#REF!</definedName>
    <definedName name="BETUMINBETIM" localSheetId="2">#REF!</definedName>
    <definedName name="BETUMINBETIM" localSheetId="3">#REF!</definedName>
    <definedName name="BETUMINBETIM" localSheetId="19">#REF!</definedName>
    <definedName name="BETUMINBETIM" localSheetId="5">#REF!</definedName>
    <definedName name="BETUMINBETIM" localSheetId="7">#REF!</definedName>
    <definedName name="BETUMINBETIM" localSheetId="9">#REF!</definedName>
    <definedName name="BETUMINBETIM" localSheetId="11">#REF!</definedName>
    <definedName name="BETUMINBETIM" localSheetId="13">#REF!</definedName>
    <definedName name="BETUMINBETIM" localSheetId="15">#REF!</definedName>
    <definedName name="BETUMINBETIM" localSheetId="17">#REF!</definedName>
    <definedName name="BETUMINBETIM" localSheetId="31">#REF!</definedName>
    <definedName name="BETUMINBETIM" localSheetId="33">#REF!</definedName>
    <definedName name="BETUMINBETIM" localSheetId="35">#REF!</definedName>
    <definedName name="BETUMINBETIM" localSheetId="37">#REF!</definedName>
    <definedName name="BETUMINBETIM" localSheetId="0">#REF!</definedName>
    <definedName name="BETUMINBETIM" localSheetId="24">#REF!</definedName>
    <definedName name="BETUMINBETIM">#REF!</definedName>
    <definedName name="BETUMINCBA" localSheetId="2">#REF!</definedName>
    <definedName name="BETUMINCBA" localSheetId="3">#REF!</definedName>
    <definedName name="BETUMINCBA" localSheetId="19">#REF!</definedName>
    <definedName name="BETUMINCBA" localSheetId="5">#REF!</definedName>
    <definedName name="BETUMINCBA" localSheetId="7">#REF!</definedName>
    <definedName name="BETUMINCBA" localSheetId="9">#REF!</definedName>
    <definedName name="BETUMINCBA" localSheetId="11">#REF!</definedName>
    <definedName name="BETUMINCBA" localSheetId="13">#REF!</definedName>
    <definedName name="BETUMINCBA" localSheetId="15">#REF!</definedName>
    <definedName name="BETUMINCBA" localSheetId="17">#REF!</definedName>
    <definedName name="BETUMINCBA" localSheetId="31">#REF!</definedName>
    <definedName name="BETUMINCBA" localSheetId="33">#REF!</definedName>
    <definedName name="BETUMINCBA" localSheetId="35">#REF!</definedName>
    <definedName name="BETUMINCBA" localSheetId="37">#REF!</definedName>
    <definedName name="BETUMINCBA" localSheetId="0">#REF!</definedName>
    <definedName name="BETUMINCBA" localSheetId="24">#REF!</definedName>
    <definedName name="BETUMINCBA">#REF!</definedName>
    <definedName name="BETUMINOSO" localSheetId="2">#REF!</definedName>
    <definedName name="BETUMINOSO" localSheetId="3">#REF!</definedName>
    <definedName name="BETUMINOSO" localSheetId="19">#REF!</definedName>
    <definedName name="BETUMINOSO" localSheetId="5">#REF!</definedName>
    <definedName name="BETUMINOSO" localSheetId="7">#REF!</definedName>
    <definedName name="BETUMINOSO" localSheetId="9">#REF!</definedName>
    <definedName name="BETUMINOSO" localSheetId="11">#REF!</definedName>
    <definedName name="BETUMINOSO" localSheetId="13">#REF!</definedName>
    <definedName name="BETUMINOSO" localSheetId="15">#REF!</definedName>
    <definedName name="BETUMINOSO" localSheetId="17">#REF!</definedName>
    <definedName name="BETUMINOSO" localSheetId="31">#REF!</definedName>
    <definedName name="BETUMINOSO" localSheetId="33">#REF!</definedName>
    <definedName name="BETUMINOSO" localSheetId="35">#REF!</definedName>
    <definedName name="BETUMINOSO" localSheetId="37">#REF!</definedName>
    <definedName name="BETUMINOSO" localSheetId="0">#REF!</definedName>
    <definedName name="BETUMINOSO" localSheetId="24">#REF!</definedName>
    <definedName name="BETUMINOSO">#REF!</definedName>
    <definedName name="BG" localSheetId="2">#REF!</definedName>
    <definedName name="BG" localSheetId="3">#REF!</definedName>
    <definedName name="BG" localSheetId="19">#REF!</definedName>
    <definedName name="BG" localSheetId="5">#REF!</definedName>
    <definedName name="BG" localSheetId="7">#REF!</definedName>
    <definedName name="BG" localSheetId="9">#REF!</definedName>
    <definedName name="BG" localSheetId="11">#REF!</definedName>
    <definedName name="BG" localSheetId="13">#REF!</definedName>
    <definedName name="BG" localSheetId="15">#REF!</definedName>
    <definedName name="BG" localSheetId="17">#REF!</definedName>
    <definedName name="BG" localSheetId="31">#REF!</definedName>
    <definedName name="BG" localSheetId="33">#REF!</definedName>
    <definedName name="BG" localSheetId="35">#REF!</definedName>
    <definedName name="BG" localSheetId="37">#REF!</definedName>
    <definedName name="BG" localSheetId="0">#REF!</definedName>
    <definedName name="BG" localSheetId="24">#REF!</definedName>
    <definedName name="BG">#REF!</definedName>
    <definedName name="BGU" localSheetId="2">#REF!</definedName>
    <definedName name="BGU" localSheetId="3">#REF!</definedName>
    <definedName name="BGU" localSheetId="19">#REF!</definedName>
    <definedName name="BGU" localSheetId="5">#REF!</definedName>
    <definedName name="BGU" localSheetId="7">#REF!</definedName>
    <definedName name="BGU" localSheetId="9">#REF!</definedName>
    <definedName name="BGU" localSheetId="11">#REF!</definedName>
    <definedName name="BGU" localSheetId="13">#REF!</definedName>
    <definedName name="BGU" localSheetId="15">#REF!</definedName>
    <definedName name="BGU" localSheetId="17">#REF!</definedName>
    <definedName name="BGU" localSheetId="31">#REF!</definedName>
    <definedName name="BGU" localSheetId="33">#REF!</definedName>
    <definedName name="BGU" localSheetId="35">#REF!</definedName>
    <definedName name="BGU" localSheetId="37">#REF!</definedName>
    <definedName name="BGU" localSheetId="0">#REF!</definedName>
    <definedName name="BGU" localSheetId="24">#REF!</definedName>
    <definedName name="BGU">#REF!</definedName>
    <definedName name="BI">[85]Teor!$A$3:$G$7</definedName>
    <definedName name="BII">'[3]Página 16'!$A$3:$G$7</definedName>
    <definedName name="Bloco" localSheetId="2" hidden="1">#REF!</definedName>
    <definedName name="Bloco" localSheetId="3" hidden="1">#REF!</definedName>
    <definedName name="Bloco" localSheetId="19" hidden="1">#REF!</definedName>
    <definedName name="Bloco" localSheetId="5" hidden="1">#REF!</definedName>
    <definedName name="Bloco" localSheetId="7" hidden="1">#REF!</definedName>
    <definedName name="Bloco" localSheetId="9" hidden="1">#REF!</definedName>
    <definedName name="Bloco" localSheetId="11" hidden="1">#REF!</definedName>
    <definedName name="Bloco" localSheetId="13" hidden="1">#REF!</definedName>
    <definedName name="Bloco" localSheetId="15" hidden="1">#REF!</definedName>
    <definedName name="Bloco" localSheetId="17" hidden="1">#REF!</definedName>
    <definedName name="Bloco" localSheetId="31" hidden="1">#REF!</definedName>
    <definedName name="Bloco" localSheetId="33" hidden="1">#REF!</definedName>
    <definedName name="Bloco" localSheetId="35" hidden="1">#REF!</definedName>
    <definedName name="Bloco" localSheetId="37" hidden="1">#REF!</definedName>
    <definedName name="Bloco" localSheetId="0" hidden="1">#REF!</definedName>
    <definedName name="Bloco" localSheetId="24" hidden="1">#REF!</definedName>
    <definedName name="Bloco" hidden="1">#REF!</definedName>
    <definedName name="Bloco2" localSheetId="2" hidden="1">#REF!</definedName>
    <definedName name="Bloco2" localSheetId="3" hidden="1">#REF!</definedName>
    <definedName name="Bloco2" localSheetId="19" hidden="1">#REF!</definedName>
    <definedName name="Bloco2" localSheetId="5" hidden="1">#REF!</definedName>
    <definedName name="Bloco2" localSheetId="7" hidden="1">#REF!</definedName>
    <definedName name="Bloco2" localSheetId="9" hidden="1">#REF!</definedName>
    <definedName name="Bloco2" localSheetId="11" hidden="1">#REF!</definedName>
    <definedName name="Bloco2" localSheetId="13" hidden="1">#REF!</definedName>
    <definedName name="Bloco2" localSheetId="15" hidden="1">#REF!</definedName>
    <definedName name="Bloco2" localSheetId="17" hidden="1">#REF!</definedName>
    <definedName name="Bloco2" localSheetId="31" hidden="1">#REF!</definedName>
    <definedName name="Bloco2" localSheetId="33" hidden="1">#REF!</definedName>
    <definedName name="Bloco2" localSheetId="35" hidden="1">#REF!</definedName>
    <definedName name="Bloco2" localSheetId="37" hidden="1">#REF!</definedName>
    <definedName name="Bloco2" localSheetId="0" hidden="1">#REF!</definedName>
    <definedName name="Bloco2" localSheetId="24" hidden="1">#REF!</definedName>
    <definedName name="Bloco2" hidden="1">#REF!</definedName>
    <definedName name="BLOCOS" hidden="1">{#N/A,#N/A,FALSE,"Plan1"}</definedName>
    <definedName name="BR">[86]Croqui!$B$3</definedName>
    <definedName name="BR_10">[87]ORÇAMENTO!$B$4</definedName>
    <definedName name="BR_10_13">[87]ORÇAMENTO!$B$4</definedName>
    <definedName name="BR_10_39">[87]ORÇAMENTO!$B$4</definedName>
    <definedName name="BR_10_6">[87]ORÇAMENTO!$B$4</definedName>
    <definedName name="BR_11">[87]ORÇAMENTO!$B$4</definedName>
    <definedName name="BR_11_13">[87]ORÇAMENTO!$B$4</definedName>
    <definedName name="BR_11_39">[87]ORÇAMENTO!$B$4</definedName>
    <definedName name="BR_11_6">[87]ORÇAMENTO!$B$4</definedName>
    <definedName name="BR_12">[87]ORÇAMENTO!$B$4</definedName>
    <definedName name="BR_12_13">[87]ORÇAMENTO!$B$4</definedName>
    <definedName name="BR_12_39">[87]ORÇAMENTO!$B$4</definedName>
    <definedName name="BR_12_6">[87]ORÇAMENTO!$B$4</definedName>
    <definedName name="BR_13">[87]ORÇAMENTO!$B$4</definedName>
    <definedName name="BR_13_13">[87]ORÇAMENTO!$B$4</definedName>
    <definedName name="BR_13_39">[87]ORÇAMENTO!$B$4</definedName>
    <definedName name="BR_13_6">[87]ORÇAMENTO!$B$4</definedName>
    <definedName name="BR_14">[87]ORÇAMENTO!$B$4</definedName>
    <definedName name="BR_14_13">[87]ORÇAMENTO!$B$4</definedName>
    <definedName name="BR_14_39">[87]ORÇAMENTO!$B$4</definedName>
    <definedName name="BR_14_6">[87]ORÇAMENTO!$B$4</definedName>
    <definedName name="BR_15">[87]ORÇAMENTO!$B$4</definedName>
    <definedName name="BR_15_13">[87]ORÇAMENTO!$B$4</definedName>
    <definedName name="BR_15_39">[87]ORÇAMENTO!$B$4</definedName>
    <definedName name="BR_15_6">[87]ORÇAMENTO!$B$4</definedName>
    <definedName name="BR_16">[87]ORÇAMENTO!$B$4</definedName>
    <definedName name="BR_16_13">[87]ORÇAMENTO!$B$4</definedName>
    <definedName name="BR_16_39">[87]ORÇAMENTO!$B$4</definedName>
    <definedName name="BR_16_6">[87]ORÇAMENTO!$B$4</definedName>
    <definedName name="BR_17">[87]ORÇAMENTO!$B$4</definedName>
    <definedName name="BR_17_13">[87]ORÇAMENTO!$B$4</definedName>
    <definedName name="BR_17_39">[87]ORÇAMENTO!$B$4</definedName>
    <definedName name="BR_17_6">[87]ORÇAMENTO!$B$4</definedName>
    <definedName name="BR_18">[87]ORÇAMENTO!$B$4</definedName>
    <definedName name="BR_18_13">[87]ORÇAMENTO!$B$4</definedName>
    <definedName name="BR_18_39">[87]ORÇAMENTO!$B$4</definedName>
    <definedName name="BR_18_6">[87]ORÇAMENTO!$B$4</definedName>
    <definedName name="BR_19">[87]ORÇAMENTO!$B$4</definedName>
    <definedName name="BR_19_13">[87]ORÇAMENTO!$B$4</definedName>
    <definedName name="BR_19_39">[87]ORÇAMENTO!$B$4</definedName>
    <definedName name="BR_19_6">[87]ORÇAMENTO!$B$4</definedName>
    <definedName name="BR_2">[87]ORÇAMENTO!$B$4</definedName>
    <definedName name="BR_2_13">[87]ORÇAMENTO!$B$4</definedName>
    <definedName name="BR_2_39">[87]ORÇAMENTO!$B$4</definedName>
    <definedName name="BR_2_6">[87]ORÇAMENTO!$B$4</definedName>
    <definedName name="BR_20">[87]ORÇAMENTO!$B$4</definedName>
    <definedName name="BR_20_13">[87]ORÇAMENTO!$B$4</definedName>
    <definedName name="BR_20_39">[87]ORÇAMENTO!$B$4</definedName>
    <definedName name="BR_20_6">[87]ORÇAMENTO!$B$4</definedName>
    <definedName name="BR_21">[87]ORÇAMENTO!$B$4</definedName>
    <definedName name="BR_21_13">[87]ORÇAMENTO!$B$4</definedName>
    <definedName name="BR_21_39">[87]ORÇAMENTO!$B$4</definedName>
    <definedName name="BR_21_6">[87]ORÇAMENTO!$B$4</definedName>
    <definedName name="BR_22">[87]ORÇAMENTO!$B$4</definedName>
    <definedName name="BR_22_13">[87]ORÇAMENTO!$B$4</definedName>
    <definedName name="BR_22_39">[87]ORÇAMENTO!$B$4</definedName>
    <definedName name="BR_22_6">[87]ORÇAMENTO!$B$4</definedName>
    <definedName name="BR_23">[87]ORÇAMENTO!$B$4</definedName>
    <definedName name="BR_23_13">[87]ORÇAMENTO!$B$4</definedName>
    <definedName name="BR_23_39">[87]ORÇAMENTO!$B$4</definedName>
    <definedName name="BR_23_6">[87]ORÇAMENTO!$B$4</definedName>
    <definedName name="BR_24">[87]ORÇAMENTO!$B$4</definedName>
    <definedName name="BR_24_13">[87]ORÇAMENTO!$B$4</definedName>
    <definedName name="BR_24_39">[87]ORÇAMENTO!$B$4</definedName>
    <definedName name="BR_24_6">[87]ORÇAMENTO!$B$4</definedName>
    <definedName name="BR_25">[87]ORÇAMENTO!$B$4</definedName>
    <definedName name="BR_25_13">[87]ORÇAMENTO!$B$4</definedName>
    <definedName name="BR_25_39">[87]ORÇAMENTO!$B$4</definedName>
    <definedName name="BR_25_6">[87]ORÇAMENTO!$B$4</definedName>
    <definedName name="BR_26">[87]ORÇAMENTO!$B$4</definedName>
    <definedName name="BR_26_13">[87]ORÇAMENTO!$B$4</definedName>
    <definedName name="BR_26_39">[87]ORÇAMENTO!$B$4</definedName>
    <definedName name="BR_26_6">[87]ORÇAMENTO!$B$4</definedName>
    <definedName name="BR_27">[87]ORÇAMENTO!$B$4</definedName>
    <definedName name="BR_27_13">[87]ORÇAMENTO!$B$4</definedName>
    <definedName name="BR_27_39">[87]ORÇAMENTO!$B$4</definedName>
    <definedName name="BR_27_6">[87]ORÇAMENTO!$B$4</definedName>
    <definedName name="BR_28">[87]ORÇAMENTO!$B$4</definedName>
    <definedName name="BR_28_13">[87]ORÇAMENTO!$B$4</definedName>
    <definedName name="BR_28_39">[87]ORÇAMENTO!$B$4</definedName>
    <definedName name="BR_28_6">[87]ORÇAMENTO!$B$4</definedName>
    <definedName name="BR_29">[87]ORÇAMENTO!$B$4</definedName>
    <definedName name="BR_29_13">[87]ORÇAMENTO!$B$4</definedName>
    <definedName name="BR_29_39">[87]ORÇAMENTO!$B$4</definedName>
    <definedName name="BR_29_6">[87]ORÇAMENTO!$B$4</definedName>
    <definedName name="BR_30">[87]ORÇAMENTO!$B$4</definedName>
    <definedName name="BR_30_13">[87]ORÇAMENTO!$B$4</definedName>
    <definedName name="BR_30_39">[87]ORÇAMENTO!$B$4</definedName>
    <definedName name="BR_30_6">[87]ORÇAMENTO!$B$4</definedName>
    <definedName name="BR_31">[87]ORÇAMENTO!$B$4</definedName>
    <definedName name="BR_32">[87]ORÇAMENTO!$B$4</definedName>
    <definedName name="BR_32_13">[87]ORÇAMENTO!$B$4</definedName>
    <definedName name="BR_32_39">[87]ORÇAMENTO!$B$4</definedName>
    <definedName name="BR_32_6">[87]ORÇAMENTO!$B$4</definedName>
    <definedName name="BR_33">[87]ORÇAMENTO!$B$4</definedName>
    <definedName name="BR_33_13">[87]ORÇAMENTO!$B$4</definedName>
    <definedName name="BR_33_39">[87]ORÇAMENTO!$B$4</definedName>
    <definedName name="BR_33_6">[87]ORÇAMENTO!$B$4</definedName>
    <definedName name="BR_34">[87]ORÇAMENTO!$B$4</definedName>
    <definedName name="BR_34_13">[87]ORÇAMENTO!$B$4</definedName>
    <definedName name="BR_34_39">[87]ORÇAMENTO!$B$4</definedName>
    <definedName name="BR_34_6">[87]ORÇAMENTO!$B$4</definedName>
    <definedName name="BR_36">[87]ORÇAMENTO!$B$4</definedName>
    <definedName name="BR_40">[87]ORÇAMENTO!$B$4</definedName>
    <definedName name="BR_40_13">[87]ORÇAMENTO!$B$4</definedName>
    <definedName name="BR_40_39">[87]ORÇAMENTO!$B$4</definedName>
    <definedName name="BR_40_6">[87]ORÇAMENTO!$B$4</definedName>
    <definedName name="BR_41">[87]ORÇAMENTO!$B$4</definedName>
    <definedName name="BR_41_13">[87]ORÇAMENTO!$B$4</definedName>
    <definedName name="BR_41_39">[87]ORÇAMENTO!$B$4</definedName>
    <definedName name="BR_41_6">[87]ORÇAMENTO!$B$4</definedName>
    <definedName name="BR_43">[87]ORÇAMENTO!$B$4</definedName>
    <definedName name="BR_43_13">[87]ORÇAMENTO!$B$4</definedName>
    <definedName name="BR_43_39">[87]ORÇAMENTO!$B$4</definedName>
    <definedName name="BR_43_6">[87]ORÇAMENTO!$B$4</definedName>
    <definedName name="BR_44">[87]ORÇAMENTO!$B$4</definedName>
    <definedName name="BR_44_13">[87]ORÇAMENTO!$B$4</definedName>
    <definedName name="BR_44_39">[87]ORÇAMENTO!$B$4</definedName>
    <definedName name="BR_44_6">[87]ORÇAMENTO!$B$4</definedName>
    <definedName name="BR_45">[87]ORÇAMENTO!$B$4</definedName>
    <definedName name="BR_45_13">[87]ORÇAMENTO!$B$4</definedName>
    <definedName name="BR_45_39">[87]ORÇAMENTO!$B$4</definedName>
    <definedName name="BR_45_6">[87]ORÇAMENTO!$B$4</definedName>
    <definedName name="BR_46">[87]ORÇAMENTO!$B$4</definedName>
    <definedName name="BR_46_13">[87]ORÇAMENTO!$B$4</definedName>
    <definedName name="BR_46_39">[87]ORÇAMENTO!$B$4</definedName>
    <definedName name="BR_46_6">[87]ORÇAMENTO!$B$4</definedName>
    <definedName name="BR_47">[87]ORÇAMENTO!$B$4</definedName>
    <definedName name="BR_47_13">[87]ORÇAMENTO!$B$4</definedName>
    <definedName name="BR_47_39">[87]ORÇAMENTO!$B$4</definedName>
    <definedName name="BR_47_6">[87]ORÇAMENTO!$B$4</definedName>
    <definedName name="BR_48">[87]ORÇAMENTO!$B$4</definedName>
    <definedName name="BR_48_13">[87]ORÇAMENTO!$B$4</definedName>
    <definedName name="BR_48_39">[87]ORÇAMENTO!$B$4</definedName>
    <definedName name="BR_48_6">[87]ORÇAMENTO!$B$4</definedName>
    <definedName name="BR_49">[87]ORÇAMENTO!$B$4</definedName>
    <definedName name="BR_49_13">[87]ORÇAMENTO!$B$4</definedName>
    <definedName name="BR_49_39">[87]ORÇAMENTO!$B$4</definedName>
    <definedName name="BR_49_6">[87]ORÇAMENTO!$B$4</definedName>
    <definedName name="BR_50">[87]ORÇAMENTO!$B$4</definedName>
    <definedName name="BR_50_13">[87]ORÇAMENTO!$B$4</definedName>
    <definedName name="BR_50_39">[87]ORÇAMENTO!$B$4</definedName>
    <definedName name="BR_50_6">[87]ORÇAMENTO!$B$4</definedName>
    <definedName name="BR_51">[87]ORÇAMENTO!$B$4</definedName>
    <definedName name="BR_51_13">[87]ORÇAMENTO!$B$4</definedName>
    <definedName name="BR_51_39">[87]ORÇAMENTO!$B$4</definedName>
    <definedName name="BR_51_6">[87]ORÇAMENTO!$B$4</definedName>
    <definedName name="BR_52">[87]ORÇAMENTO!$B$4</definedName>
    <definedName name="BR_52_13">[87]ORÇAMENTO!$B$4</definedName>
    <definedName name="BR_52_39">[87]ORÇAMENTO!$B$4</definedName>
    <definedName name="BR_52_6">[87]ORÇAMENTO!$B$4</definedName>
    <definedName name="BR_6">[87]ORÇAMENTO!$B$4</definedName>
    <definedName name="BR_6_13">[87]ORÇAMENTO!$B$4</definedName>
    <definedName name="BR_6_39">[87]ORÇAMENTO!$B$4</definedName>
    <definedName name="BR_6_6">[87]ORÇAMENTO!$B$4</definedName>
    <definedName name="BR_7">[87]ORÇAMENTO!$B$4</definedName>
    <definedName name="BR_7_13">[87]ORÇAMENTO!$B$4</definedName>
    <definedName name="BR_7_39">[87]ORÇAMENTO!$B$4</definedName>
    <definedName name="BR_7_6">[87]ORÇAMENTO!$B$4</definedName>
    <definedName name="BR_8">[87]ORÇAMENTO!$B$4</definedName>
    <definedName name="BR_8_13">[87]ORÇAMENTO!$B$4</definedName>
    <definedName name="BR_8_39">[87]ORÇAMENTO!$B$4</definedName>
    <definedName name="BR_8_6">[87]ORÇAMENTO!$B$4</definedName>
    <definedName name="BR_9">[87]ORÇAMENTO!$B$4</definedName>
    <definedName name="BR_9_13">[87]ORÇAMENTO!$B$4</definedName>
    <definedName name="BR_9_39">[87]ORÇAMENTO!$B$4</definedName>
    <definedName name="BR_9_6">[87]ORÇAMENTO!$B$4</definedName>
    <definedName name="BRITA" localSheetId="2">#REF!</definedName>
    <definedName name="BRITA" localSheetId="3">#REF!</definedName>
    <definedName name="BRITA" localSheetId="19">#REF!</definedName>
    <definedName name="BRITA" localSheetId="5">#REF!</definedName>
    <definedName name="BRITA" localSheetId="7">#REF!</definedName>
    <definedName name="BRITA" localSheetId="9">#REF!</definedName>
    <definedName name="BRITA" localSheetId="11">#REF!</definedName>
    <definedName name="BRITA" localSheetId="13">#REF!</definedName>
    <definedName name="BRITA" localSheetId="15">#REF!</definedName>
    <definedName name="BRITA" localSheetId="17">#REF!</definedName>
    <definedName name="BRITA" localSheetId="31">#REF!</definedName>
    <definedName name="BRITA" localSheetId="33">#REF!</definedName>
    <definedName name="BRITA" localSheetId="35">#REF!</definedName>
    <definedName name="BRITA" localSheetId="37">#REF!</definedName>
    <definedName name="BRITA" localSheetId="0">#REF!</definedName>
    <definedName name="BRITA" localSheetId="24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P1" localSheetId="2">#REF!</definedName>
    <definedName name="BRITAP1" localSheetId="3">#REF!</definedName>
    <definedName name="BRITAP1" localSheetId="19">#REF!</definedName>
    <definedName name="BRITAP1" localSheetId="5">#REF!</definedName>
    <definedName name="BRITAP1" localSheetId="7">#REF!</definedName>
    <definedName name="BRITAP1" localSheetId="9">#REF!</definedName>
    <definedName name="BRITAP1" localSheetId="11">#REF!</definedName>
    <definedName name="BRITAP1" localSheetId="13">#REF!</definedName>
    <definedName name="BRITAP1" localSheetId="15">#REF!</definedName>
    <definedName name="BRITAP1" localSheetId="17">#REF!</definedName>
    <definedName name="BRITAP1" localSheetId="31">#REF!</definedName>
    <definedName name="BRITAP1" localSheetId="33">#REF!</definedName>
    <definedName name="BRITAP1" localSheetId="35">#REF!</definedName>
    <definedName name="BRITAP1" localSheetId="37">#REF!</definedName>
    <definedName name="BRITAP1" localSheetId="0">#REF!</definedName>
    <definedName name="BRITAP1" localSheetId="24">#REF!</definedName>
    <definedName name="BRITAP1">#REF!</definedName>
    <definedName name="BRITAP2" localSheetId="2">#REF!</definedName>
    <definedName name="BRITAP2" localSheetId="3">#REF!</definedName>
    <definedName name="BRITAP2" localSheetId="19">#REF!</definedName>
    <definedName name="BRITAP2" localSheetId="5">#REF!</definedName>
    <definedName name="BRITAP2" localSheetId="7">#REF!</definedName>
    <definedName name="BRITAP2" localSheetId="9">#REF!</definedName>
    <definedName name="BRITAP2" localSheetId="11">#REF!</definedName>
    <definedName name="BRITAP2" localSheetId="13">#REF!</definedName>
    <definedName name="BRITAP2" localSheetId="15">#REF!</definedName>
    <definedName name="BRITAP2" localSheetId="17">#REF!</definedName>
    <definedName name="BRITAP2" localSheetId="31">#REF!</definedName>
    <definedName name="BRITAP2" localSheetId="33">#REF!</definedName>
    <definedName name="BRITAP2" localSheetId="35">#REF!</definedName>
    <definedName name="BRITAP2" localSheetId="37">#REF!</definedName>
    <definedName name="BRITAP2" localSheetId="0">#REF!</definedName>
    <definedName name="BRITAP2" localSheetId="24">#REF!</definedName>
    <definedName name="BRITAP2">#REF!</definedName>
    <definedName name="BRITAT">[88]DADOS!$B$4</definedName>
    <definedName name="BRZ">[87]ORÇAMENTO!$B$4</definedName>
    <definedName name="BRZ_13">[87]ORÇAMENTO!$B$4</definedName>
    <definedName name="BRZ_39">[87]ORÇAMENTO!$B$4</definedName>
    <definedName name="BRZ_6">[87]ORÇAMENTO!$B$4</definedName>
    <definedName name="BS" localSheetId="31">#REF!</definedName>
    <definedName name="BS" localSheetId="33">#REF!</definedName>
    <definedName name="BS" localSheetId="35">#REF!</definedName>
    <definedName name="BS" localSheetId="37">#REF!</definedName>
    <definedName name="BS">#REF!</definedName>
    <definedName name="BUEIRO" localSheetId="31">#REF!</definedName>
    <definedName name="BUEIRO" localSheetId="33">#REF!</definedName>
    <definedName name="BUEIRO" localSheetId="35">#REF!</definedName>
    <definedName name="BUEIRO" localSheetId="37">#REF!</definedName>
    <definedName name="BUEIRO">#REF!</definedName>
    <definedName name="BUEIROMA" localSheetId="31">'[60]folha de medição'!#REF!</definedName>
    <definedName name="BUEIROMA" localSheetId="33">'[60]folha de medição'!#REF!</definedName>
    <definedName name="BUEIROMA" localSheetId="35">'[60]folha de medição'!#REF!</definedName>
    <definedName name="BUEIROMA" localSheetId="37">'[60]folha de medição'!#REF!</definedName>
    <definedName name="BUEIROMA">'[60]folha de medição'!#REF!</definedName>
    <definedName name="BUEIROTA" localSheetId="31">#REF!</definedName>
    <definedName name="BUEIROTA" localSheetId="33">#REF!</definedName>
    <definedName name="BUEIROTA" localSheetId="35">#REF!</definedName>
    <definedName name="BUEIROTA" localSheetId="37">#REF!</definedName>
    <definedName name="BUEIROTA">#REF!</definedName>
    <definedName name="BuiltIn_Print_Titles" localSheetId="2">#REF!</definedName>
    <definedName name="BuiltIn_Print_Titles" localSheetId="3">#REF!</definedName>
    <definedName name="BuiltIn_Print_Titles" localSheetId="19">#REF!</definedName>
    <definedName name="BuiltIn_Print_Titles" localSheetId="5">#REF!</definedName>
    <definedName name="BuiltIn_Print_Titles" localSheetId="7">#REF!</definedName>
    <definedName name="BuiltIn_Print_Titles" localSheetId="9">#REF!</definedName>
    <definedName name="BuiltIn_Print_Titles" localSheetId="11">#REF!</definedName>
    <definedName name="BuiltIn_Print_Titles" localSheetId="13">#REF!</definedName>
    <definedName name="BuiltIn_Print_Titles" localSheetId="15">#REF!</definedName>
    <definedName name="BuiltIn_Print_Titles" localSheetId="17">#REF!</definedName>
    <definedName name="BuiltIn_Print_Titles" localSheetId="31">#REF!</definedName>
    <definedName name="BuiltIn_Print_Titles" localSheetId="33">#REF!</definedName>
    <definedName name="BuiltIn_Print_Titles" localSheetId="35">#REF!</definedName>
    <definedName name="BuiltIn_Print_Titles" localSheetId="37">#REF!</definedName>
    <definedName name="BuiltIn_Print_Titles" localSheetId="0">#REF!</definedName>
    <definedName name="BuiltIn_Print_Titles" localSheetId="24">#REF!</definedName>
    <definedName name="BuiltIn_Print_Titles">#REF!</definedName>
    <definedName name="BVBZ" hidden="1">{#N/A,#N/A,FALSE,"MO (2)"}</definedName>
    <definedName name="BVO" localSheetId="31">#REF!</definedName>
    <definedName name="BVO" localSheetId="33">#REF!</definedName>
    <definedName name="BVO" localSheetId="35">#REF!</definedName>
    <definedName name="BVO" localSheetId="37">#REF!</definedName>
    <definedName name="BVO">#REF!</definedName>
    <definedName name="BVR" localSheetId="31">#REF!</definedName>
    <definedName name="BVR" localSheetId="33">#REF!</definedName>
    <definedName name="BVR" localSheetId="35">#REF!</definedName>
    <definedName name="BVR" localSheetId="37">#REF!</definedName>
    <definedName name="BVR">#REF!</definedName>
    <definedName name="Ç" hidden="1">{#N/A,#N/A,FALSE,"MO (2)"}</definedName>
    <definedName name="c.drena" localSheetId="31">#REF!</definedName>
    <definedName name="c.drena" localSheetId="33">#REF!</definedName>
    <definedName name="c.drena" localSheetId="35">#REF!</definedName>
    <definedName name="c.drena" localSheetId="37">#REF!</definedName>
    <definedName name="c.drena">#REF!</definedName>
    <definedName name="c_" localSheetId="31">[89]Foglio1!#REF!</definedName>
    <definedName name="c_" localSheetId="33">[89]Foglio1!#REF!</definedName>
    <definedName name="c_" localSheetId="35">[89]Foglio1!#REF!</definedName>
    <definedName name="c_" localSheetId="37">[89]Foglio1!#REF!</definedName>
    <definedName name="c_">[89]Foglio1!#REF!</definedName>
    <definedName name="CA" localSheetId="31">#REF!</definedName>
    <definedName name="CA" localSheetId="33">#REF!</definedName>
    <definedName name="CA" localSheetId="35">#REF!</definedName>
    <definedName name="CA" localSheetId="37">#REF!</definedName>
    <definedName name="CA">#REF!</definedName>
    <definedName name="cab" localSheetId="31">#REF!</definedName>
    <definedName name="cab" localSheetId="33">#REF!</definedName>
    <definedName name="cab" localSheetId="35">#REF!</definedName>
    <definedName name="cab" localSheetId="37">#REF!</definedName>
    <definedName name="cab">#REF!</definedName>
    <definedName name="CAB_ATERRO" localSheetId="31">#REF!</definedName>
    <definedName name="CAB_ATERRO" localSheetId="33">#REF!</definedName>
    <definedName name="CAB_ATERRO" localSheetId="35">#REF!</definedName>
    <definedName name="CAB_ATERRO" localSheetId="37">#REF!</definedName>
    <definedName name="CAB_ATERRO">#REF!</definedName>
    <definedName name="cab_cortes" localSheetId="2">#REF!</definedName>
    <definedName name="cab_cortes" localSheetId="3">#REF!</definedName>
    <definedName name="cab_cortes" localSheetId="19">#REF!</definedName>
    <definedName name="cab_cortes" localSheetId="5">#REF!</definedName>
    <definedName name="cab_cortes" localSheetId="7">#REF!</definedName>
    <definedName name="cab_cortes" localSheetId="9">#REF!</definedName>
    <definedName name="cab_cortes" localSheetId="11">#REF!</definedName>
    <definedName name="cab_cortes" localSheetId="13">#REF!</definedName>
    <definedName name="cab_cortes" localSheetId="15">#REF!</definedName>
    <definedName name="cab_cortes" localSheetId="17">#REF!</definedName>
    <definedName name="cab_cortes" localSheetId="31">#REF!</definedName>
    <definedName name="cab_cortes" localSheetId="33">#REF!</definedName>
    <definedName name="cab_cortes" localSheetId="35">#REF!</definedName>
    <definedName name="cab_cortes" localSheetId="37">#REF!</definedName>
    <definedName name="cab_cortes" localSheetId="0">#REF!</definedName>
    <definedName name="cab_cortes" localSheetId="24">#REF!</definedName>
    <definedName name="cab_cortes">#REF!</definedName>
    <definedName name="cab_cortes_4">"$#REF!.$A$1:$J$13"</definedName>
    <definedName name="cab_dmt" localSheetId="2">#REF!</definedName>
    <definedName name="cab_dmt" localSheetId="3">#REF!</definedName>
    <definedName name="cab_dmt" localSheetId="19">#REF!</definedName>
    <definedName name="cab_dmt" localSheetId="5">#REF!</definedName>
    <definedName name="cab_dmt" localSheetId="7">#REF!</definedName>
    <definedName name="cab_dmt" localSheetId="9">#REF!</definedName>
    <definedName name="cab_dmt" localSheetId="11">#REF!</definedName>
    <definedName name="cab_dmt" localSheetId="13">#REF!</definedName>
    <definedName name="cab_dmt" localSheetId="15">#REF!</definedName>
    <definedName name="cab_dmt" localSheetId="17">#REF!</definedName>
    <definedName name="cab_dmt" localSheetId="31">#REF!</definedName>
    <definedName name="cab_dmt" localSheetId="33">#REF!</definedName>
    <definedName name="cab_dmt" localSheetId="35">#REF!</definedName>
    <definedName name="cab_dmt" localSheetId="37">#REF!</definedName>
    <definedName name="cab_dmt" localSheetId="0">#REF!</definedName>
    <definedName name="cab_dmt" localSheetId="24">#REF!</definedName>
    <definedName name="cab_dmt">#REF!</definedName>
    <definedName name="cab_dmt_4">"$#REF!.$B$2:$W$13"</definedName>
    <definedName name="cab_limpeza" localSheetId="2">#REF!</definedName>
    <definedName name="cab_limpeza" localSheetId="3">#REF!</definedName>
    <definedName name="cab_limpeza" localSheetId="19">#REF!</definedName>
    <definedName name="cab_limpeza" localSheetId="5">#REF!</definedName>
    <definedName name="cab_limpeza" localSheetId="7">#REF!</definedName>
    <definedName name="cab_limpeza" localSheetId="9">#REF!</definedName>
    <definedName name="cab_limpeza" localSheetId="11">#REF!</definedName>
    <definedName name="cab_limpeza" localSheetId="13">#REF!</definedName>
    <definedName name="cab_limpeza" localSheetId="15">#REF!</definedName>
    <definedName name="cab_limpeza" localSheetId="17">#REF!</definedName>
    <definedName name="cab_limpeza" localSheetId="31">#REF!</definedName>
    <definedName name="cab_limpeza" localSheetId="33">#REF!</definedName>
    <definedName name="cab_limpeza" localSheetId="35">#REF!</definedName>
    <definedName name="cab_limpeza" localSheetId="37">#REF!</definedName>
    <definedName name="cab_limpeza" localSheetId="0">#REF!</definedName>
    <definedName name="cab_limpeza" localSheetId="24">#REF!</definedName>
    <definedName name="cab_limpeza">#REF!</definedName>
    <definedName name="CAB_PLANO" localSheetId="31">#REF!</definedName>
    <definedName name="CAB_PLANO" localSheetId="33">#REF!</definedName>
    <definedName name="CAB_PLANO" localSheetId="35">#REF!</definedName>
    <definedName name="CAB_PLANO" localSheetId="37">#REF!</definedName>
    <definedName name="CAB_PLANO">#REF!</definedName>
    <definedName name="cab_pmf" localSheetId="2">#REF!</definedName>
    <definedName name="cab_pmf" localSheetId="3">#REF!</definedName>
    <definedName name="cab_pmf" localSheetId="19">#REF!</definedName>
    <definedName name="cab_pmf" localSheetId="5">#REF!</definedName>
    <definedName name="cab_pmf" localSheetId="7">#REF!</definedName>
    <definedName name="cab_pmf" localSheetId="9">#REF!</definedName>
    <definedName name="cab_pmf" localSheetId="11">#REF!</definedName>
    <definedName name="cab_pmf" localSheetId="13">#REF!</definedName>
    <definedName name="cab_pmf" localSheetId="15">#REF!</definedName>
    <definedName name="cab_pmf" localSheetId="17">#REF!</definedName>
    <definedName name="cab_pmf" localSheetId="31">#REF!</definedName>
    <definedName name="cab_pmf" localSheetId="33">#REF!</definedName>
    <definedName name="cab_pmf" localSheetId="35">#REF!</definedName>
    <definedName name="cab_pmf" localSheetId="37">#REF!</definedName>
    <definedName name="cab_pmf" localSheetId="0">#REF!</definedName>
    <definedName name="cab_pmf" localSheetId="24">#REF!</definedName>
    <definedName name="cab_pmf">#REF!</definedName>
    <definedName name="CABE">[90]MARSHALL!$B$2:$K$5</definedName>
    <definedName name="CABEC" localSheetId="2">#REF!</definedName>
    <definedName name="CABEC" localSheetId="3">#REF!</definedName>
    <definedName name="CABEC" localSheetId="19">#REF!</definedName>
    <definedName name="CABEC" localSheetId="5">#REF!</definedName>
    <definedName name="CABEC" localSheetId="7">#REF!</definedName>
    <definedName name="CABEC" localSheetId="9">#REF!</definedName>
    <definedName name="CABEC" localSheetId="11">#REF!</definedName>
    <definedName name="CABEC" localSheetId="13">#REF!</definedName>
    <definedName name="CABEC" localSheetId="15">#REF!</definedName>
    <definedName name="CABEC" localSheetId="17">#REF!</definedName>
    <definedName name="CABEC" localSheetId="31">#REF!</definedName>
    <definedName name="CABEC" localSheetId="33">#REF!</definedName>
    <definedName name="CABEC" localSheetId="35">#REF!</definedName>
    <definedName name="CABEC" localSheetId="37">#REF!</definedName>
    <definedName name="CABEC" localSheetId="0">#REF!</definedName>
    <definedName name="CABEC" localSheetId="24">#REF!</definedName>
    <definedName name="CABEC">#REF!</definedName>
    <definedName name="cabeca" localSheetId="2">#REF!</definedName>
    <definedName name="cabeca" localSheetId="3">#REF!</definedName>
    <definedName name="cabeca" localSheetId="19">#REF!</definedName>
    <definedName name="cabeca" localSheetId="5">#REF!</definedName>
    <definedName name="cabeca" localSheetId="7">#REF!</definedName>
    <definedName name="cabeca" localSheetId="9">#REF!</definedName>
    <definedName name="cabeca" localSheetId="11">#REF!</definedName>
    <definedName name="cabeca" localSheetId="13">#REF!</definedName>
    <definedName name="cabeca" localSheetId="15">#REF!</definedName>
    <definedName name="cabeca" localSheetId="17">#REF!</definedName>
    <definedName name="cabeca" localSheetId="31">#REF!</definedName>
    <definedName name="cabeca" localSheetId="33">#REF!</definedName>
    <definedName name="cabeca" localSheetId="35">#REF!</definedName>
    <definedName name="cabeca" localSheetId="37">#REF!</definedName>
    <definedName name="cabeca" localSheetId="0">#REF!</definedName>
    <definedName name="cabeca" localSheetId="24">#REF!</definedName>
    <definedName name="cabeca">#REF!</definedName>
    <definedName name="CABEÇA" localSheetId="31">#REF!</definedName>
    <definedName name="CABEÇA" localSheetId="33">#REF!</definedName>
    <definedName name="CABEÇA" localSheetId="35">#REF!</definedName>
    <definedName name="CABEÇA" localSheetId="37">#REF!</definedName>
    <definedName name="CABEÇA">#REF!</definedName>
    <definedName name="cabeca1" localSheetId="2">#REF!</definedName>
    <definedName name="cabeca1" localSheetId="3">#REF!</definedName>
    <definedName name="cabeca1" localSheetId="19">#REF!</definedName>
    <definedName name="cabeca1" localSheetId="5">#REF!</definedName>
    <definedName name="cabeca1" localSheetId="7">#REF!</definedName>
    <definedName name="cabeca1" localSheetId="9">#REF!</definedName>
    <definedName name="cabeca1" localSheetId="11">#REF!</definedName>
    <definedName name="cabeca1" localSheetId="13">#REF!</definedName>
    <definedName name="cabeca1" localSheetId="15">#REF!</definedName>
    <definedName name="cabeca1" localSheetId="17">#REF!</definedName>
    <definedName name="cabeca1" localSheetId="31">#REF!</definedName>
    <definedName name="cabeca1" localSheetId="33">#REF!</definedName>
    <definedName name="cabeca1" localSheetId="35">#REF!</definedName>
    <definedName name="cabeca1" localSheetId="37">#REF!</definedName>
    <definedName name="cabeca1" localSheetId="0">#REF!</definedName>
    <definedName name="cabeca1" localSheetId="24">#REF!</definedName>
    <definedName name="cabeca1">#REF!</definedName>
    <definedName name="cabeçalho" localSheetId="2">#REF!</definedName>
    <definedName name="cabeçalho" localSheetId="3">#REF!</definedName>
    <definedName name="cabeçalho" localSheetId="19">#REF!</definedName>
    <definedName name="cabeçalho" localSheetId="5">#REF!</definedName>
    <definedName name="cabeçalho" localSheetId="7">#REF!</definedName>
    <definedName name="cabeçalho" localSheetId="9">#REF!</definedName>
    <definedName name="cabeçalho" localSheetId="11">#REF!</definedName>
    <definedName name="cabeçalho" localSheetId="13">#REF!</definedName>
    <definedName name="cabeçalho" localSheetId="15">#REF!</definedName>
    <definedName name="cabeçalho" localSheetId="17">#REF!</definedName>
    <definedName name="cabeçalho" localSheetId="31">#REF!</definedName>
    <definedName name="cabeçalho" localSheetId="33">#REF!</definedName>
    <definedName name="cabeçalho" localSheetId="35">#REF!</definedName>
    <definedName name="cabeçalho" localSheetId="37">#REF!</definedName>
    <definedName name="cabeçalho" localSheetId="0">#REF!</definedName>
    <definedName name="cabeçalho" localSheetId="24">#REF!</definedName>
    <definedName name="cabeçalho">#REF!</definedName>
    <definedName name="cabeçalho1" localSheetId="2">#REF!</definedName>
    <definedName name="cabeçalho1" localSheetId="3">#REF!</definedName>
    <definedName name="cabeçalho1" localSheetId="19">#REF!</definedName>
    <definedName name="cabeçalho1" localSheetId="5">#REF!</definedName>
    <definedName name="cabeçalho1" localSheetId="7">#REF!</definedName>
    <definedName name="cabeçalho1" localSheetId="9">#REF!</definedName>
    <definedName name="cabeçalho1" localSheetId="11">#REF!</definedName>
    <definedName name="cabeçalho1" localSheetId="13">#REF!</definedName>
    <definedName name="cabeçalho1" localSheetId="15">#REF!</definedName>
    <definedName name="cabeçalho1" localSheetId="17">#REF!</definedName>
    <definedName name="cabeçalho1" localSheetId="31">#REF!</definedName>
    <definedName name="cabeçalho1" localSheetId="33">#REF!</definedName>
    <definedName name="cabeçalho1" localSheetId="35">#REF!</definedName>
    <definedName name="cabeçalho1" localSheetId="37">#REF!</definedName>
    <definedName name="cabeçalho1" localSheetId="0">#REF!</definedName>
    <definedName name="cabeçalho1" localSheetId="24">#REF!</definedName>
    <definedName name="cabeçalho1">#REF!</definedName>
    <definedName name="cabmeio" localSheetId="2">#REF!</definedName>
    <definedName name="cabmeio" localSheetId="3">#REF!</definedName>
    <definedName name="cabmeio" localSheetId="19">#REF!</definedName>
    <definedName name="cabmeio" localSheetId="5">#REF!</definedName>
    <definedName name="cabmeio" localSheetId="7">#REF!</definedName>
    <definedName name="cabmeio" localSheetId="9">#REF!</definedName>
    <definedName name="cabmeio" localSheetId="11">#REF!</definedName>
    <definedName name="cabmeio" localSheetId="13">#REF!</definedName>
    <definedName name="cabmeio" localSheetId="15">#REF!</definedName>
    <definedName name="cabmeio" localSheetId="17">#REF!</definedName>
    <definedName name="cabmeio" localSheetId="31">#REF!</definedName>
    <definedName name="cabmeio" localSheetId="33">#REF!</definedName>
    <definedName name="cabmeio" localSheetId="35">#REF!</definedName>
    <definedName name="cabmeio" localSheetId="37">#REF!</definedName>
    <definedName name="cabmeio" localSheetId="0">#REF!</definedName>
    <definedName name="cabmeio" localSheetId="24">#REF!</definedName>
    <definedName name="cabmeio">#REF!</definedName>
    <definedName name="CAC" localSheetId="31">#REF!</definedName>
    <definedName name="CAC" localSheetId="33">#REF!</definedName>
    <definedName name="CAC" localSheetId="35">#REF!</definedName>
    <definedName name="CAC" localSheetId="37">#REF!</definedName>
    <definedName name="CAC">#REF!</definedName>
    <definedName name="CAC_1" localSheetId="31">#REF!</definedName>
    <definedName name="CAC_1" localSheetId="33">#REF!</definedName>
    <definedName name="CAC_1" localSheetId="35">#REF!</definedName>
    <definedName name="CAC_1" localSheetId="37">#REF!</definedName>
    <definedName name="CAC_1">#REF!</definedName>
    <definedName name="CAC_2" localSheetId="31">#REF!</definedName>
    <definedName name="CAC_2" localSheetId="33">#REF!</definedName>
    <definedName name="CAC_2" localSheetId="35">#REF!</definedName>
    <definedName name="CAC_2" localSheetId="37">#REF!</definedName>
    <definedName name="CAC_2">#REF!</definedName>
    <definedName name="CAC_3" localSheetId="31">#REF!</definedName>
    <definedName name="CAC_3" localSheetId="33">#REF!</definedName>
    <definedName name="CAC_3" localSheetId="35">#REF!</definedName>
    <definedName name="CAC_3" localSheetId="37">#REF!</definedName>
    <definedName name="CAC_3">#REF!</definedName>
    <definedName name="CadIns" localSheetId="2" hidden="1">#REF!</definedName>
    <definedName name="CadIns" localSheetId="3" hidden="1">#REF!</definedName>
    <definedName name="CadIns" localSheetId="19" hidden="1">#REF!</definedName>
    <definedName name="CadIns" localSheetId="5" hidden="1">#REF!</definedName>
    <definedName name="CadIns" localSheetId="7" hidden="1">#REF!</definedName>
    <definedName name="CadIns" localSheetId="9" hidden="1">#REF!</definedName>
    <definedName name="CadIns" localSheetId="11" hidden="1">#REF!</definedName>
    <definedName name="CadIns" localSheetId="13" hidden="1">#REF!</definedName>
    <definedName name="CadIns" localSheetId="15" hidden="1">#REF!</definedName>
    <definedName name="CadIns" localSheetId="17" hidden="1">#REF!</definedName>
    <definedName name="CadIns" localSheetId="31" hidden="1">#REF!</definedName>
    <definedName name="CadIns" localSheetId="33" hidden="1">#REF!</definedName>
    <definedName name="CadIns" localSheetId="35" hidden="1">#REF!</definedName>
    <definedName name="CadIns" localSheetId="37" hidden="1">#REF!</definedName>
    <definedName name="CadIns" localSheetId="0" hidden="1">#REF!</definedName>
    <definedName name="CadIns" localSheetId="24" hidden="1">#REF!</definedName>
    <definedName name="CadIns" hidden="1">#REF!</definedName>
    <definedName name="CadSrv" localSheetId="2" hidden="1">#REF!</definedName>
    <definedName name="CadSrv" localSheetId="3" hidden="1">#REF!</definedName>
    <definedName name="CadSrv" localSheetId="19" hidden="1">#REF!</definedName>
    <definedName name="CadSrv" localSheetId="5" hidden="1">#REF!</definedName>
    <definedName name="CadSrv" localSheetId="7" hidden="1">#REF!</definedName>
    <definedName name="CadSrv" localSheetId="9" hidden="1">#REF!</definedName>
    <definedName name="CadSrv" localSheetId="11" hidden="1">#REF!</definedName>
    <definedName name="CadSrv" localSheetId="13" hidden="1">#REF!</definedName>
    <definedName name="CadSrv" localSheetId="15" hidden="1">#REF!</definedName>
    <definedName name="CadSrv" localSheetId="17" hidden="1">#REF!</definedName>
    <definedName name="CadSrv" localSheetId="31" hidden="1">#REF!</definedName>
    <definedName name="CadSrv" localSheetId="33" hidden="1">#REF!</definedName>
    <definedName name="CadSrv" localSheetId="35" hidden="1">#REF!</definedName>
    <definedName name="CadSrv" localSheetId="37" hidden="1">#REF!</definedName>
    <definedName name="CadSrv" localSheetId="0" hidden="1">#REF!</definedName>
    <definedName name="CadSrv" localSheetId="24" hidden="1">#REF!</definedName>
    <definedName name="CadSrv" hidden="1">#REF!</definedName>
    <definedName name="CAI">'[50]SERVIÇOS digitado'!$G$27</definedName>
    <definedName name="CAIA">"'file:///D:/Meus documentos/ANASTÁCIO/SERCEL/BR262990800.xls'#$SERVIÇOS.$#REF!$#REF!"</definedName>
    <definedName name="caiacao">'[91]61M-CBMI'!$S$1:$U$52</definedName>
    <definedName name="CAIB">[27]DADOS!$C$19</definedName>
    <definedName name="caixa">'[55]RESUMO-DVOP'!$C$36</definedName>
    <definedName name="Caixas" localSheetId="31">[92]Cubação!#REF!</definedName>
    <definedName name="Caixas" localSheetId="33">[92]Cubação!#REF!</definedName>
    <definedName name="Caixas" localSheetId="35">[92]Cubação!#REF!</definedName>
    <definedName name="Caixas" localSheetId="37">[92]Cubação!#REF!</definedName>
    <definedName name="Caixas">[92]Cubação!#REF!</definedName>
    <definedName name="CAL">[27]DADOS!$C$24</definedName>
    <definedName name="Calcular" localSheetId="31">#REF!</definedName>
    <definedName name="Calcular" localSheetId="33">#REF!</definedName>
    <definedName name="Calcular" localSheetId="35">#REF!</definedName>
    <definedName name="Calcular" localSheetId="37">#REF!</definedName>
    <definedName name="Calcular">#REF!</definedName>
    <definedName name="CalcularAgora" localSheetId="2">#REF!</definedName>
    <definedName name="CalcularAgora" localSheetId="3">#REF!</definedName>
    <definedName name="CalcularAgora" localSheetId="19">#REF!</definedName>
    <definedName name="CalcularAgora" localSheetId="5">#REF!</definedName>
    <definedName name="CalcularAgora" localSheetId="7">#REF!</definedName>
    <definedName name="CalcularAgora" localSheetId="9">#REF!</definedName>
    <definedName name="CalcularAgora" localSheetId="11">#REF!</definedName>
    <definedName name="CalcularAgora" localSheetId="13">#REF!</definedName>
    <definedName name="CalcularAgora" localSheetId="15">#REF!</definedName>
    <definedName name="CalcularAgora" localSheetId="17">#REF!</definedName>
    <definedName name="CalcularAgora" localSheetId="31">#REF!</definedName>
    <definedName name="CalcularAgora" localSheetId="33">#REF!</definedName>
    <definedName name="CalcularAgora" localSheetId="35">#REF!</definedName>
    <definedName name="CalcularAgora" localSheetId="37">#REF!</definedName>
    <definedName name="CalcularAgora" localSheetId="0">#REF!</definedName>
    <definedName name="CalcularAgora" localSheetId="24">#REF!</definedName>
    <definedName name="CalcularAgora">#REF!</definedName>
    <definedName name="CalcularAterro" localSheetId="31">#REF!</definedName>
    <definedName name="CalcularAterro" localSheetId="33">#REF!</definedName>
    <definedName name="CalcularAterro" localSheetId="35">#REF!</definedName>
    <definedName name="CalcularAterro" localSheetId="37">#REF!</definedName>
    <definedName name="CalcularAterro">#REF!</definedName>
    <definedName name="CalcularCorte" localSheetId="31">#REF!</definedName>
    <definedName name="CalcularCorte" localSheetId="33">#REF!</definedName>
    <definedName name="CalcularCorte" localSheetId="35">#REF!</definedName>
    <definedName name="CalcularCorte" localSheetId="37">#REF!</definedName>
    <definedName name="CalcularCorte">#REF!</definedName>
    <definedName name="CAMI">"$#REF!.$D$13"</definedName>
    <definedName name="CANALETA" localSheetId="2">#REF!</definedName>
    <definedName name="CANALETA" localSheetId="3">#REF!</definedName>
    <definedName name="CANALETA" localSheetId="19">#REF!</definedName>
    <definedName name="CANALETA" localSheetId="5">#REF!</definedName>
    <definedName name="CANALETA" localSheetId="7">#REF!</definedName>
    <definedName name="CANALETA" localSheetId="9">#REF!</definedName>
    <definedName name="CANALETA" localSheetId="11">#REF!</definedName>
    <definedName name="CANALETA" localSheetId="13">#REF!</definedName>
    <definedName name="CANALETA" localSheetId="15">#REF!</definedName>
    <definedName name="CANALETA" localSheetId="17">#REF!</definedName>
    <definedName name="CANALETA" localSheetId="31">#REF!</definedName>
    <definedName name="CANALETA" localSheetId="33">#REF!</definedName>
    <definedName name="CANALETA" localSheetId="35">#REF!</definedName>
    <definedName name="CANALETA" localSheetId="37">#REF!</definedName>
    <definedName name="CANALETA" localSheetId="0">#REF!</definedName>
    <definedName name="CANALETA" localSheetId="24">#REF!</definedName>
    <definedName name="CANALETA">#REF!</definedName>
    <definedName name="CANCELAR" localSheetId="31">#REF!</definedName>
    <definedName name="CANCELAR" localSheetId="33">#REF!</definedName>
    <definedName name="CANCELAR" localSheetId="35">#REF!</definedName>
    <definedName name="CANCELAR" localSheetId="37">#REF!</definedName>
    <definedName name="CANCELAR">#REF!</definedName>
    <definedName name="cant.pista" localSheetId="2">#REF!</definedName>
    <definedName name="cant.pista" localSheetId="3">#REF!</definedName>
    <definedName name="cant.pista" localSheetId="19">#REF!</definedName>
    <definedName name="cant.pista" localSheetId="5">#REF!</definedName>
    <definedName name="cant.pista" localSheetId="7">#REF!</definedName>
    <definedName name="cant.pista" localSheetId="9">#REF!</definedName>
    <definedName name="cant.pista" localSheetId="11">#REF!</definedName>
    <definedName name="cant.pista" localSheetId="13">#REF!</definedName>
    <definedName name="cant.pista" localSheetId="15">#REF!</definedName>
    <definedName name="cant.pista" localSheetId="17">#REF!</definedName>
    <definedName name="cant.pista" localSheetId="31">#REF!</definedName>
    <definedName name="cant.pista" localSheetId="33">#REF!</definedName>
    <definedName name="cant.pista" localSheetId="35">#REF!</definedName>
    <definedName name="cant.pista" localSheetId="37">#REF!</definedName>
    <definedName name="cant.pista" localSheetId="0">#REF!</definedName>
    <definedName name="cant.pista" localSheetId="24">#REF!</definedName>
    <definedName name="cant.pista">#REF!</definedName>
    <definedName name="CANTEIRO" localSheetId="2">#REF!</definedName>
    <definedName name="CANTEIRO" localSheetId="3">#REF!</definedName>
    <definedName name="CANTEIRO" localSheetId="19">#REF!</definedName>
    <definedName name="CANTEIRO" localSheetId="5">#REF!</definedName>
    <definedName name="CANTEIRO" localSheetId="7">#REF!</definedName>
    <definedName name="CANTEIRO" localSheetId="9">#REF!</definedName>
    <definedName name="CANTEIRO" localSheetId="11">#REF!</definedName>
    <definedName name="CANTEIRO" localSheetId="13">#REF!</definedName>
    <definedName name="CANTEIRO" localSheetId="15">#REF!</definedName>
    <definedName name="CANTEIRO" localSheetId="17">#REF!</definedName>
    <definedName name="CANTEIRO" localSheetId="31">#REF!</definedName>
    <definedName name="CANTEIRO" localSheetId="33">#REF!</definedName>
    <definedName name="CANTEIRO" localSheetId="35">#REF!</definedName>
    <definedName name="CANTEIRO" localSheetId="37">#REF!</definedName>
    <definedName name="CANTEIRO" localSheetId="0">#REF!</definedName>
    <definedName name="CANTEIRO" localSheetId="24">#REF!</definedName>
    <definedName name="CANTEIRO">#REF!</definedName>
    <definedName name="CANTEIRO_P" localSheetId="2">#REF!</definedName>
    <definedName name="CANTEIRO_P" localSheetId="3">#REF!</definedName>
    <definedName name="CANTEIRO_P" localSheetId="19">#REF!</definedName>
    <definedName name="CANTEIRO_P" localSheetId="5">#REF!</definedName>
    <definedName name="CANTEIRO_P" localSheetId="7">#REF!</definedName>
    <definedName name="CANTEIRO_P" localSheetId="9">#REF!</definedName>
    <definedName name="CANTEIRO_P" localSheetId="11">#REF!</definedName>
    <definedName name="CANTEIRO_P" localSheetId="13">#REF!</definedName>
    <definedName name="CANTEIRO_P" localSheetId="15">#REF!</definedName>
    <definedName name="CANTEIRO_P" localSheetId="17">#REF!</definedName>
    <definedName name="CANTEIRO_P" localSheetId="31">#REF!</definedName>
    <definedName name="CANTEIRO_P" localSheetId="33">#REF!</definedName>
    <definedName name="CANTEIRO_P" localSheetId="35">#REF!</definedName>
    <definedName name="CANTEIRO_P" localSheetId="37">#REF!</definedName>
    <definedName name="CANTEIRO_P" localSheetId="0">#REF!</definedName>
    <definedName name="CANTEIRO_P" localSheetId="24">#REF!</definedName>
    <definedName name="CANTEIRO_P">#REF!</definedName>
    <definedName name="cap">[55]RELATÓRIO!$U$31</definedName>
    <definedName name="cap_20" localSheetId="31">#REF!</definedName>
    <definedName name="cap_20" localSheetId="33">#REF!</definedName>
    <definedName name="cap_20" localSheetId="35">#REF!</definedName>
    <definedName name="cap_20" localSheetId="37">#REF!</definedName>
    <definedName name="cap_20">#REF!</definedName>
    <definedName name="CAP_20_20">"$'QUANT SERV MAN _5ª_'.$#REF!$#REF!"</definedName>
    <definedName name="CAP20ROO">'[80]CALCULOS AUXILIARES'!$E$18</definedName>
    <definedName name="CAP20W">"$#REF!.$J$14"</definedName>
    <definedName name="CAP20WA">"$#REF!.$J$13"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APAMA" localSheetId="31">'[60]folha de medição'!#REF!</definedName>
    <definedName name="CAPAMA" localSheetId="33">'[60]folha de medição'!#REF!</definedName>
    <definedName name="CAPAMA" localSheetId="35">'[60]folha de medição'!#REF!</definedName>
    <definedName name="CAPAMA" localSheetId="37">'[60]folha de medição'!#REF!</definedName>
    <definedName name="CAPAMA">'[60]folha de medição'!#REF!</definedName>
    <definedName name="CAPATA" localSheetId="31">#REF!</definedName>
    <definedName name="CAPATA" localSheetId="33">#REF!</definedName>
    <definedName name="CAPATA" localSheetId="35">#REF!</definedName>
    <definedName name="CAPATA" localSheetId="37">#REF!</definedName>
    <definedName name="CAPATA">#REF!</definedName>
    <definedName name="capataz">'[93]mão de obra,leis e bdi'!$F$15</definedName>
    <definedName name="CAPCOR_20">'[94]CORR MBUQ MAN'!$P$43</definedName>
    <definedName name="CAPFRESA" localSheetId="31">#REF!</definedName>
    <definedName name="CAPFRESA" localSheetId="33">#REF!</definedName>
    <definedName name="CAPFRESA" localSheetId="35">#REF!</definedName>
    <definedName name="CAPFRESA" localSheetId="37">#REF!</definedName>
    <definedName name="CAPFRESA">#REF!</definedName>
    <definedName name="CAPFRESAMA" localSheetId="31">'[60]folha de medição'!#REF!</definedName>
    <definedName name="CAPFRESAMA" localSheetId="33">'[60]folha de medição'!#REF!</definedName>
    <definedName name="CAPFRESAMA" localSheetId="35">'[60]folha de medição'!#REF!</definedName>
    <definedName name="CAPFRESAMA" localSheetId="37">'[60]folha de medição'!#REF!</definedName>
    <definedName name="CAPFRESAMA">'[60]folha de medição'!#REF!</definedName>
    <definedName name="CAPFRESATA" localSheetId="31">#REF!</definedName>
    <definedName name="CAPFRESATA" localSheetId="33">#REF!</definedName>
    <definedName name="CAPFRESATA" localSheetId="35">#REF!</definedName>
    <definedName name="CAPFRESATA" localSheetId="37">#REF!</definedName>
    <definedName name="CAPFRESATA">#REF!</definedName>
    <definedName name="CAPPPP">"$#REF!.$K$14"</definedName>
    <definedName name="CAPREC_20">'[94]RECOMP_ MAN MBUQ'!$N$26</definedName>
    <definedName name="CAPREM_20">'[94]REMENDO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31">#REF!</definedName>
    <definedName name="CAPRS" localSheetId="33">#REF!</definedName>
    <definedName name="CAPRS" localSheetId="35">#REF!</definedName>
    <definedName name="CAPRS" localSheetId="37">#REF!</definedName>
    <definedName name="CAPRS">#REF!</definedName>
    <definedName name="CAPRSMA" localSheetId="31">'[60]folha de medição'!#REF!</definedName>
    <definedName name="CAPRSMA" localSheetId="33">'[60]folha de medição'!#REF!</definedName>
    <definedName name="CAPRSMA" localSheetId="35">'[60]folha de medição'!#REF!</definedName>
    <definedName name="CAPRSMA" localSheetId="37">'[60]folha de medição'!#REF!</definedName>
    <definedName name="CAPRSMA">'[60]folha de medição'!#REF!</definedName>
    <definedName name="CAPRSTA" localSheetId="31">#REF!</definedName>
    <definedName name="CAPRSTA" localSheetId="33">#REF!</definedName>
    <definedName name="CAPRSTA" localSheetId="35">#REF!</definedName>
    <definedName name="CAPRSTA" localSheetId="37">#REF!</definedName>
    <definedName name="CAPRSTA">#REF!</definedName>
    <definedName name="CAPSEL">[18]SERVIÇOS!$G$25</definedName>
    <definedName name="CAPSEL_13">[18]SERVIÇOS!$G$25</definedName>
    <definedName name="CAPSEL_39">[18]SERVIÇOS!$G$25</definedName>
    <definedName name="CAPSEL_6">[18]SERVIÇOS!$G$25</definedName>
    <definedName name="CAPTB_20">'[94]TAPA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31">#REF!</definedName>
    <definedName name="CARGOS_E_SALÁRIOS" localSheetId="33">#REF!</definedName>
    <definedName name="CARGOS_E_SALÁRIOS" localSheetId="35">#REF!</definedName>
    <definedName name="CARGOS_E_SALÁRIOS" localSheetId="37">#REF!</definedName>
    <definedName name="CARGOS_E_SALÁRIOS">#REF!</definedName>
    <definedName name="carp" localSheetId="2">'[62]QTT  BETUM'!#REF!</definedName>
    <definedName name="carp" localSheetId="3">'[62]QTT  BETUM'!#REF!</definedName>
    <definedName name="carp" localSheetId="19">'[62]QTT  BETUM'!#REF!</definedName>
    <definedName name="carp" localSheetId="5">'[62]QTT  BETUM'!#REF!</definedName>
    <definedName name="carp" localSheetId="7">'[62]QTT  BETUM'!#REF!</definedName>
    <definedName name="carp" localSheetId="9">'[62]QTT  BETUM'!#REF!</definedName>
    <definedName name="carp" localSheetId="11">'[62]QTT  BETUM'!#REF!</definedName>
    <definedName name="carp" localSheetId="13">'[62]QTT  BETUM'!#REF!</definedName>
    <definedName name="carp" localSheetId="15">'[62]QTT  BETUM'!#REF!</definedName>
    <definedName name="carp" localSheetId="17">'[62]QTT  BETUM'!#REF!</definedName>
    <definedName name="carp" localSheetId="31">'[62]QTT  BETUM'!#REF!</definedName>
    <definedName name="carp" localSheetId="33">'[62]QTT  BETUM'!#REF!</definedName>
    <definedName name="carp" localSheetId="35">'[62]QTT  BETUM'!#REF!</definedName>
    <definedName name="carp" localSheetId="37">'[62]QTT  BETUM'!#REF!</definedName>
    <definedName name="carp" localSheetId="0">'[62]QTT  BETUM'!#REF!</definedName>
    <definedName name="carp" localSheetId="24">'[62]QTT  BETUM'!#REF!</definedName>
    <definedName name="carp">'[62]QTT  BETUM'!#REF!</definedName>
    <definedName name="CARRO">'[86]CALCULOS AUXILIARES'!$E$12</definedName>
    <definedName name="CASA">[95]Plan1!$E$13</definedName>
    <definedName name="CBU" localSheetId="2">#REF!</definedName>
    <definedName name="CBU" localSheetId="3">#REF!</definedName>
    <definedName name="CBU" localSheetId="19">#REF!</definedName>
    <definedName name="CBU" localSheetId="5">#REF!</definedName>
    <definedName name="CBU" localSheetId="7">#REF!</definedName>
    <definedName name="CBU" localSheetId="9">#REF!</definedName>
    <definedName name="CBU" localSheetId="11">#REF!</definedName>
    <definedName name="CBU" localSheetId="13">#REF!</definedName>
    <definedName name="CBU" localSheetId="15">#REF!</definedName>
    <definedName name="CBU" localSheetId="17">#REF!</definedName>
    <definedName name="CBU" localSheetId="31">#REF!</definedName>
    <definedName name="CBU" localSheetId="33">#REF!</definedName>
    <definedName name="CBU" localSheetId="35">#REF!</definedName>
    <definedName name="CBU" localSheetId="37">#REF!</definedName>
    <definedName name="CBU" localSheetId="0">#REF!</definedName>
    <definedName name="CBU" localSheetId="24">#REF!</definedName>
    <definedName name="CBU">#REF!</definedName>
    <definedName name="CBUII" localSheetId="2">#REF!</definedName>
    <definedName name="CBUII" localSheetId="3">#REF!</definedName>
    <definedName name="CBUII" localSheetId="19">#REF!</definedName>
    <definedName name="CBUII" localSheetId="5">#REF!</definedName>
    <definedName name="CBUII" localSheetId="7">#REF!</definedName>
    <definedName name="CBUII" localSheetId="9">#REF!</definedName>
    <definedName name="CBUII" localSheetId="11">#REF!</definedName>
    <definedName name="CBUII" localSheetId="13">#REF!</definedName>
    <definedName name="CBUII" localSheetId="15">#REF!</definedName>
    <definedName name="CBUII" localSheetId="17">#REF!</definedName>
    <definedName name="CBUII" localSheetId="31">#REF!</definedName>
    <definedName name="CBUII" localSheetId="33">#REF!</definedName>
    <definedName name="CBUII" localSheetId="35">#REF!</definedName>
    <definedName name="CBUII" localSheetId="37">#REF!</definedName>
    <definedName name="CBUII" localSheetId="0">#REF!</definedName>
    <definedName name="CBUII" localSheetId="24">#REF!</definedName>
    <definedName name="CBUII">#REF!</definedName>
    <definedName name="cbuq" localSheetId="31">#REF!</definedName>
    <definedName name="cbuq" localSheetId="33">#REF!</definedName>
    <definedName name="cbuq" localSheetId="35">#REF!</definedName>
    <definedName name="cbuq" localSheetId="37">#REF!</definedName>
    <definedName name="cbuq">#REF!</definedName>
    <definedName name="CBUQ_4">"$'memória de calculo_liquida'.$#REF!$#REF!"</definedName>
    <definedName name="CBUQ_C" localSheetId="2">#REF!</definedName>
    <definedName name="CBUQ_C" localSheetId="3">#REF!</definedName>
    <definedName name="CBUQ_C" localSheetId="19">#REF!</definedName>
    <definedName name="CBUQ_C" localSheetId="5">#REF!</definedName>
    <definedName name="CBUQ_C" localSheetId="7">#REF!</definedName>
    <definedName name="CBUQ_C" localSheetId="9">#REF!</definedName>
    <definedName name="CBUQ_C" localSheetId="11">#REF!</definedName>
    <definedName name="CBUQ_C" localSheetId="13">#REF!</definedName>
    <definedName name="CBUQ_C" localSheetId="15">#REF!</definedName>
    <definedName name="CBUQ_C" localSheetId="17">#REF!</definedName>
    <definedName name="CBUQ_C" localSheetId="31">#REF!</definedName>
    <definedName name="CBUQ_C" localSheetId="33">#REF!</definedName>
    <definedName name="CBUQ_C" localSheetId="35">#REF!</definedName>
    <definedName name="CBUQ_C" localSheetId="37">#REF!</definedName>
    <definedName name="CBUQ_C" localSheetId="0">#REF!</definedName>
    <definedName name="CBUQ_C" localSheetId="24">#REF!</definedName>
    <definedName name="CBUQ_C">#REF!</definedName>
    <definedName name="CBUQB" localSheetId="2">#REF!</definedName>
    <definedName name="CBUQB" localSheetId="3">#REF!</definedName>
    <definedName name="CBUQB" localSheetId="19">#REF!</definedName>
    <definedName name="CBUQB" localSheetId="5">#REF!</definedName>
    <definedName name="CBUQB" localSheetId="7">#REF!</definedName>
    <definedName name="CBUQB" localSheetId="9">#REF!</definedName>
    <definedName name="CBUQB" localSheetId="11">#REF!</definedName>
    <definedName name="CBUQB" localSheetId="13">#REF!</definedName>
    <definedName name="CBUQB" localSheetId="15">#REF!</definedName>
    <definedName name="CBUQB" localSheetId="17">#REF!</definedName>
    <definedName name="CBUQB" localSheetId="31">#REF!</definedName>
    <definedName name="CBUQB" localSheetId="33">#REF!</definedName>
    <definedName name="CBUQB" localSheetId="35">#REF!</definedName>
    <definedName name="CBUQB" localSheetId="37">#REF!</definedName>
    <definedName name="CBUQB" localSheetId="0">#REF!</definedName>
    <definedName name="CBUQB" localSheetId="24">#REF!</definedName>
    <definedName name="CBUQB">#REF!</definedName>
    <definedName name="CBUQc" localSheetId="2">#REF!</definedName>
    <definedName name="CBUQc" localSheetId="3">#REF!</definedName>
    <definedName name="CBUQc" localSheetId="19">#REF!</definedName>
    <definedName name="CBUQc" localSheetId="5">#REF!</definedName>
    <definedName name="CBUQc" localSheetId="7">#REF!</definedName>
    <definedName name="CBUQc" localSheetId="9">#REF!</definedName>
    <definedName name="CBUQc" localSheetId="11">#REF!</definedName>
    <definedName name="CBUQc" localSheetId="13">#REF!</definedName>
    <definedName name="CBUQc" localSheetId="15">#REF!</definedName>
    <definedName name="CBUQc" localSheetId="17">#REF!</definedName>
    <definedName name="CBUQc" localSheetId="31">#REF!</definedName>
    <definedName name="CBUQc" localSheetId="33">#REF!</definedName>
    <definedName name="CBUQc" localSheetId="35">#REF!</definedName>
    <definedName name="CBUQc" localSheetId="37">#REF!</definedName>
    <definedName name="CBUQc" localSheetId="0">#REF!</definedName>
    <definedName name="CBUQc" localSheetId="24">#REF!</definedName>
    <definedName name="CBUQc">#REF!</definedName>
    <definedName name="çç" localSheetId="2">[32]!çç</definedName>
    <definedName name="çç" localSheetId="3">[32]!çç</definedName>
    <definedName name="çç" localSheetId="19">[32]!çç</definedName>
    <definedName name="çç" localSheetId="5">[32]!çç</definedName>
    <definedName name="çç" localSheetId="7">[32]!çç</definedName>
    <definedName name="çç" localSheetId="9">[32]!çç</definedName>
    <definedName name="çç" localSheetId="11">[32]!çç</definedName>
    <definedName name="çç" localSheetId="13">[32]!çç</definedName>
    <definedName name="çç" localSheetId="15">[32]!çç</definedName>
    <definedName name="çç" localSheetId="17">[32]!çç</definedName>
    <definedName name="çç" localSheetId="0">[32]!çç</definedName>
    <definedName name="çç" localSheetId="24">[33]!çç</definedName>
    <definedName name="çç">[0]!çç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[96]Sheet6!$F$54</definedName>
    <definedName name="cch" hidden="1">#N/A</definedName>
    <definedName name="CCM" localSheetId="31">#REF!</definedName>
    <definedName name="CCM" localSheetId="33">#REF!</definedName>
    <definedName name="CCM" localSheetId="35">#REF!</definedName>
    <definedName name="CCM" localSheetId="37">#REF!</definedName>
    <definedName name="CCM">#REF!</definedName>
    <definedName name="CCP">[87]SERVIÇOS!$G$59</definedName>
    <definedName name="CCP_13">[87]SERVIÇOS!$G$59</definedName>
    <definedName name="CCP_39">[87]SERVIÇOS!$G$59</definedName>
    <definedName name="CCP_6">[87]SERVIÇOS!$G$59</definedName>
    <definedName name="CCPW">"$#REF!.$E$34"</definedName>
    <definedName name="CCPWA">"$#REF!.$E$33"</definedName>
    <definedName name="ccusto">[96]Sheet6!$F$54</definedName>
    <definedName name="ccva" localSheetId="2">#REF!</definedName>
    <definedName name="ccva" localSheetId="3">#REF!</definedName>
    <definedName name="ccva" localSheetId="19">#REF!</definedName>
    <definedName name="ccva" localSheetId="5">#REF!</definedName>
    <definedName name="ccva" localSheetId="7">#REF!</definedName>
    <definedName name="ccva" localSheetId="9">#REF!</definedName>
    <definedName name="ccva" localSheetId="11">#REF!</definedName>
    <definedName name="ccva" localSheetId="13">#REF!</definedName>
    <definedName name="ccva" localSheetId="15">#REF!</definedName>
    <definedName name="ccva" localSheetId="17">#REF!</definedName>
    <definedName name="ccva" localSheetId="31">#REF!</definedName>
    <definedName name="ccva" localSheetId="33">#REF!</definedName>
    <definedName name="ccva" localSheetId="35">#REF!</definedName>
    <definedName name="ccva" localSheetId="37">#REF!</definedName>
    <definedName name="ccva" localSheetId="0">#REF!</definedName>
    <definedName name="ccva" localSheetId="24">#REF!</definedName>
    <definedName name="ccva">#REF!</definedName>
    <definedName name="CD">[87]SERVIÇOS!$G$13</definedName>
    <definedName name="CD_13">[87]SERVIÇOS!$G$13</definedName>
    <definedName name="CD_39">[87]SERVIÇOS!$G$13</definedName>
    <definedName name="CD_6">[87]SERVIÇOS!$G$13</definedName>
    <definedName name="CD110PI" localSheetId="31">#REF!</definedName>
    <definedName name="CD110PI" localSheetId="33">#REF!</definedName>
    <definedName name="CD110PI" localSheetId="35">#REF!</definedName>
    <definedName name="CD110PI" localSheetId="37">#REF!</definedName>
    <definedName name="CD110PI">#REF!</definedName>
    <definedName name="CD110R" localSheetId="31">#REF!</definedName>
    <definedName name="CD110R" localSheetId="33">#REF!</definedName>
    <definedName name="CD110R" localSheetId="35">#REF!</definedName>
    <definedName name="CD110R" localSheetId="37">#REF!</definedName>
    <definedName name="CD110R">#REF!</definedName>
    <definedName name="CD316PI" localSheetId="31">#REF!</definedName>
    <definedName name="CD316PI" localSheetId="33">#REF!</definedName>
    <definedName name="CD316PI" localSheetId="35">#REF!</definedName>
    <definedName name="CD316PI" localSheetId="37">#REF!</definedName>
    <definedName name="CD316PI">#REF!</definedName>
    <definedName name="CD316R" localSheetId="31">#REF!</definedName>
    <definedName name="CD316R" localSheetId="33">#REF!</definedName>
    <definedName name="CD316R" localSheetId="35">#REF!</definedName>
    <definedName name="CD316R" localSheetId="37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2">'[12]Relatório-1ª med.'!#REF!</definedName>
    <definedName name="CDSFSDA" localSheetId="3">'[12]Relatório-1ª med.'!#REF!</definedName>
    <definedName name="CDSFSDA" localSheetId="19">'[12]Relatório-1ª med.'!#REF!</definedName>
    <definedName name="CDSFSDA" localSheetId="5">'[12]Relatório-1ª med.'!#REF!</definedName>
    <definedName name="CDSFSDA" localSheetId="7">'[12]Relatório-1ª med.'!#REF!</definedName>
    <definedName name="CDSFSDA" localSheetId="9">'[12]Relatório-1ª med.'!#REF!</definedName>
    <definedName name="CDSFSDA" localSheetId="11">'[12]Relatório-1ª med.'!#REF!</definedName>
    <definedName name="CDSFSDA" localSheetId="13">'[12]Relatório-1ª med.'!#REF!</definedName>
    <definedName name="CDSFSDA" localSheetId="15">'[12]Relatório-1ª med.'!#REF!</definedName>
    <definedName name="CDSFSDA" localSheetId="17">'[12]Relatório-1ª med.'!#REF!</definedName>
    <definedName name="CDSFSDA" localSheetId="31">'[12]Relatório-1ª med.'!#REF!</definedName>
    <definedName name="CDSFSDA" localSheetId="33">'[12]Relatório-1ª med.'!#REF!</definedName>
    <definedName name="CDSFSDA" localSheetId="35">'[12]Relatório-1ª med.'!#REF!</definedName>
    <definedName name="CDSFSDA" localSheetId="37">'[12]Relatório-1ª med.'!#REF!</definedName>
    <definedName name="CDSFSDA" localSheetId="0">'[12]Relatório-1ª med.'!#REF!</definedName>
    <definedName name="CDSFSDA" localSheetId="24">'[12]Relatório-1ª med.'!#REF!</definedName>
    <definedName name="CDSFSDA">'[12]Relatório-1ª med.'!#REF!</definedName>
    <definedName name="CDW">"$#REF!.$H$41"</definedName>
    <definedName name="CDWA">"$#REF!.$H$40"</definedName>
    <definedName name="CELSO">[0]!CELSO</definedName>
    <definedName name="CELSO_25">[0]!CELSO_25</definedName>
    <definedName name="cesar" localSheetId="2">#REF!</definedName>
    <definedName name="cesar" localSheetId="3">#REF!</definedName>
    <definedName name="cesar" localSheetId="19">#REF!</definedName>
    <definedName name="cesar" localSheetId="5">#REF!</definedName>
    <definedName name="cesar" localSheetId="7">#REF!</definedName>
    <definedName name="cesar" localSheetId="9">#REF!</definedName>
    <definedName name="cesar" localSheetId="11">#REF!</definedName>
    <definedName name="cesar" localSheetId="13">#REF!</definedName>
    <definedName name="cesar" localSheetId="15">#REF!</definedName>
    <definedName name="cesar" localSheetId="17">#REF!</definedName>
    <definedName name="cesar" localSheetId="31">#REF!</definedName>
    <definedName name="cesar" localSheetId="33">#REF!</definedName>
    <definedName name="cesar" localSheetId="35">#REF!</definedName>
    <definedName name="cesar" localSheetId="37">#REF!</definedName>
    <definedName name="cesar" localSheetId="0">#REF!</definedName>
    <definedName name="cesar" localSheetId="24">#REF!</definedName>
    <definedName name="cesar">#REF!</definedName>
    <definedName name="CF" localSheetId="31">#REF!</definedName>
    <definedName name="CF" localSheetId="33">#REF!</definedName>
    <definedName name="CF" localSheetId="35">#REF!</definedName>
    <definedName name="CF" localSheetId="37">#REF!</definedName>
    <definedName name="CF">#REF!</definedName>
    <definedName name="CFCG" localSheetId="31">#REF!</definedName>
    <definedName name="CFCG" localSheetId="33">#REF!</definedName>
    <definedName name="CFCG" localSheetId="35">#REF!</definedName>
    <definedName name="CFCG" localSheetId="37">#REF!</definedName>
    <definedName name="CFCG">#REF!</definedName>
    <definedName name="CFCG_1" localSheetId="31">#REF!</definedName>
    <definedName name="CFCG_1" localSheetId="33">#REF!</definedName>
    <definedName name="CFCG_1" localSheetId="35">#REF!</definedName>
    <definedName name="CFCG_1" localSheetId="37">#REF!</definedName>
    <definedName name="CFCG_1">#REF!</definedName>
    <definedName name="CFCG_2" localSheetId="31">#REF!</definedName>
    <definedName name="CFCG_2" localSheetId="33">#REF!</definedName>
    <definedName name="CFCG_2" localSheetId="35">#REF!</definedName>
    <definedName name="CFCG_2" localSheetId="37">#REF!</definedName>
    <definedName name="CFCG_2">#REF!</definedName>
    <definedName name="CFCG_3" localSheetId="31">#REF!</definedName>
    <definedName name="CFCG_3" localSheetId="33">#REF!</definedName>
    <definedName name="CFCG_3" localSheetId="35">#REF!</definedName>
    <definedName name="CFCG_3" localSheetId="37">#REF!</definedName>
    <definedName name="CFCG_3">#REF!</definedName>
    <definedName name="CFD" localSheetId="31">#REF!</definedName>
    <definedName name="CFD" localSheetId="33">#REF!</definedName>
    <definedName name="CFD" localSheetId="35">#REF!</definedName>
    <definedName name="CFD" localSheetId="37">#REF!</definedName>
    <definedName name="CFD">#REF!</definedName>
    <definedName name="CFDMA" localSheetId="31">'[60]folha de medição'!#REF!</definedName>
    <definedName name="CFDMA" localSheetId="33">'[60]folha de medição'!#REF!</definedName>
    <definedName name="CFDMA" localSheetId="35">'[60]folha de medição'!#REF!</definedName>
    <definedName name="CFDMA" localSheetId="37">'[60]folha de medição'!#REF!</definedName>
    <definedName name="CFDMA">'[60]folha de medição'!#REF!</definedName>
    <definedName name="CFDTA" localSheetId="31">#REF!</definedName>
    <definedName name="CFDTA" localSheetId="33">#REF!</definedName>
    <definedName name="CFDTA" localSheetId="35">#REF!</definedName>
    <definedName name="CFDTA" localSheetId="37">#REF!</definedName>
    <definedName name="CFDTA">#REF!</definedName>
    <definedName name="Chave" localSheetId="2" hidden="1">#REF!</definedName>
    <definedName name="Chave" localSheetId="3" hidden="1">#REF!</definedName>
    <definedName name="Chave" localSheetId="19" hidden="1">#REF!</definedName>
    <definedName name="Chave" localSheetId="5" hidden="1">#REF!</definedName>
    <definedName name="Chave" localSheetId="7" hidden="1">#REF!</definedName>
    <definedName name="Chave" localSheetId="9" hidden="1">#REF!</definedName>
    <definedName name="Chave" localSheetId="11" hidden="1">#REF!</definedName>
    <definedName name="Chave" localSheetId="13" hidden="1">#REF!</definedName>
    <definedName name="Chave" localSheetId="15" hidden="1">#REF!</definedName>
    <definedName name="Chave" localSheetId="17" hidden="1">#REF!</definedName>
    <definedName name="Chave" localSheetId="31" hidden="1">#REF!</definedName>
    <definedName name="Chave" localSheetId="33" hidden="1">#REF!</definedName>
    <definedName name="Chave" localSheetId="35" hidden="1">#REF!</definedName>
    <definedName name="Chave" localSheetId="37" hidden="1">#REF!</definedName>
    <definedName name="Chave" localSheetId="0" hidden="1">#REF!</definedName>
    <definedName name="Chave" localSheetId="24" hidden="1">#REF!</definedName>
    <definedName name="Chave" hidden="1">#REF!</definedName>
    <definedName name="Chave1" localSheetId="2" hidden="1">#REF!</definedName>
    <definedName name="Chave1" localSheetId="3" hidden="1">#REF!</definedName>
    <definedName name="Chave1" localSheetId="19" hidden="1">#REF!</definedName>
    <definedName name="Chave1" localSheetId="5" hidden="1">#REF!</definedName>
    <definedName name="Chave1" localSheetId="7" hidden="1">#REF!</definedName>
    <definedName name="Chave1" localSheetId="9" hidden="1">#REF!</definedName>
    <definedName name="Chave1" localSheetId="11" hidden="1">#REF!</definedName>
    <definedName name="Chave1" localSheetId="13" hidden="1">#REF!</definedName>
    <definedName name="Chave1" localSheetId="15" hidden="1">#REF!</definedName>
    <definedName name="Chave1" localSheetId="17" hidden="1">#REF!</definedName>
    <definedName name="Chave1" localSheetId="31" hidden="1">#REF!</definedName>
    <definedName name="Chave1" localSheetId="33" hidden="1">#REF!</definedName>
    <definedName name="Chave1" localSheetId="35" hidden="1">#REF!</definedName>
    <definedName name="Chave1" localSheetId="37" hidden="1">#REF!</definedName>
    <definedName name="Chave1" localSheetId="0" hidden="1">#REF!</definedName>
    <definedName name="Chave1" localSheetId="24" hidden="1">#REF!</definedName>
    <definedName name="Chave1" hidden="1">#REF!</definedName>
    <definedName name="ci">'[97]Quadro Funcional'!$K$16</definedName>
    <definedName name="CIM">[27]DADOS!$C$14</definedName>
    <definedName name="CIMENTO" localSheetId="2">#REF!</definedName>
    <definedName name="CIMENTO" localSheetId="3">#REF!</definedName>
    <definedName name="CIMENTO" localSheetId="19">#REF!</definedName>
    <definedName name="CIMENTO" localSheetId="5">#REF!</definedName>
    <definedName name="CIMENTO" localSheetId="7">#REF!</definedName>
    <definedName name="CIMENTO" localSheetId="9">#REF!</definedName>
    <definedName name="CIMENTO" localSheetId="11">#REF!</definedName>
    <definedName name="CIMENTO" localSheetId="13">#REF!</definedName>
    <definedName name="CIMENTO" localSheetId="15">#REF!</definedName>
    <definedName name="CIMENTO" localSheetId="17">#REF!</definedName>
    <definedName name="CIMENTO" localSheetId="31">#REF!</definedName>
    <definedName name="CIMENTO" localSheetId="33">#REF!</definedName>
    <definedName name="CIMENTO" localSheetId="35">#REF!</definedName>
    <definedName name="CIMENTO" localSheetId="37">#REF!</definedName>
    <definedName name="CIMENTO" localSheetId="0">#REF!</definedName>
    <definedName name="CIMENTO" localSheetId="24">#REF!</definedName>
    <definedName name="CIMENTO">#REF!</definedName>
    <definedName name="CIMENTOBARRA" localSheetId="2">#REF!</definedName>
    <definedName name="CIMENTOBARRA" localSheetId="3">#REF!</definedName>
    <definedName name="CIMENTOBARRA" localSheetId="19">#REF!</definedName>
    <definedName name="CIMENTOBARRA" localSheetId="5">#REF!</definedName>
    <definedName name="CIMENTOBARRA" localSheetId="7">#REF!</definedName>
    <definedName name="CIMENTOBARRA" localSheetId="9">#REF!</definedName>
    <definedName name="CIMENTOBARRA" localSheetId="11">#REF!</definedName>
    <definedName name="CIMENTOBARRA" localSheetId="13">#REF!</definedName>
    <definedName name="CIMENTOBARRA" localSheetId="15">#REF!</definedName>
    <definedName name="CIMENTOBARRA" localSheetId="17">#REF!</definedName>
    <definedName name="CIMENTOBARRA" localSheetId="31">#REF!</definedName>
    <definedName name="CIMENTOBARRA" localSheetId="33">#REF!</definedName>
    <definedName name="CIMENTOBARRA" localSheetId="35">#REF!</definedName>
    <definedName name="CIMENTOBARRA" localSheetId="37">#REF!</definedName>
    <definedName name="CIMENTOBARRA" localSheetId="0">#REF!</definedName>
    <definedName name="CIMENTOBARRA" localSheetId="24">#REF!</definedName>
    <definedName name="CIMENTOBARRA">#REF!</definedName>
    <definedName name="çl" localSheetId="2">#REF!</definedName>
    <definedName name="çl" localSheetId="3">#REF!</definedName>
    <definedName name="çl" localSheetId="19">#REF!</definedName>
    <definedName name="çl" localSheetId="5">#REF!</definedName>
    <definedName name="çl" localSheetId="7">#REF!</definedName>
    <definedName name="çl" localSheetId="9">#REF!</definedName>
    <definedName name="çl" localSheetId="11">#REF!</definedName>
    <definedName name="çl" localSheetId="13">#REF!</definedName>
    <definedName name="çl" localSheetId="15">#REF!</definedName>
    <definedName name="çl" localSheetId="17">#REF!</definedName>
    <definedName name="çl" localSheetId="31">#REF!</definedName>
    <definedName name="çl" localSheetId="33">#REF!</definedName>
    <definedName name="çl" localSheetId="35">#REF!</definedName>
    <definedName name="çl" localSheetId="37">#REF!</definedName>
    <definedName name="çl" localSheetId="0">#REF!</definedName>
    <definedName name="çl" localSheetId="24">#REF!</definedName>
    <definedName name="çl">#REF!</definedName>
    <definedName name="Clas" localSheetId="2" hidden="1">MAX(LEN(#REF!))</definedName>
    <definedName name="Clas" localSheetId="3" hidden="1">MAX(LEN(#REF!))</definedName>
    <definedName name="Clas" localSheetId="19" hidden="1">MAX(LEN(#REF!))</definedName>
    <definedName name="Clas" localSheetId="5" hidden="1">MAX(LEN(#REF!))</definedName>
    <definedName name="Clas" localSheetId="7" hidden="1">MAX(LEN(#REF!))</definedName>
    <definedName name="Clas" localSheetId="9" hidden="1">MAX(LEN(#REF!))</definedName>
    <definedName name="Clas" localSheetId="11" hidden="1">MAX(LEN(#REF!))</definedName>
    <definedName name="Clas" localSheetId="13" hidden="1">MAX(LEN(#REF!))</definedName>
    <definedName name="Clas" localSheetId="15" hidden="1">MAX(LEN(#REF!))</definedName>
    <definedName name="Clas" localSheetId="17" hidden="1">MAX(LEN(#REF!))</definedName>
    <definedName name="Clas" localSheetId="31" hidden="1">MAX(LEN(#REF!))</definedName>
    <definedName name="Clas" localSheetId="33" hidden="1">MAX(LEN(#REF!))</definedName>
    <definedName name="Clas" localSheetId="35" hidden="1">MAX(LEN(#REF!))</definedName>
    <definedName name="Clas" localSheetId="37" hidden="1">MAX(LEN(#REF!))</definedName>
    <definedName name="Clas" localSheetId="0" hidden="1">MAX(LEN(#REF!))</definedName>
    <definedName name="Clas" localSheetId="24" hidden="1">MAX(LEN(#REF!))</definedName>
    <definedName name="Clas" hidden="1">MAX(LEN(#REF!))</definedName>
    <definedName name="Class_Equipamentos" localSheetId="31">#REF!</definedName>
    <definedName name="Class_Equipamentos" localSheetId="33">#REF!</definedName>
    <definedName name="Class_Equipamentos" localSheetId="35">#REF!</definedName>
    <definedName name="Class_Equipamentos" localSheetId="37">#REF!</definedName>
    <definedName name="Class_Equipamentos">#REF!</definedName>
    <definedName name="Class_Equipamentos_1" localSheetId="31">#REF!</definedName>
    <definedName name="Class_Equipamentos_1" localSheetId="33">#REF!</definedName>
    <definedName name="Class_Equipamentos_1" localSheetId="35">#REF!</definedName>
    <definedName name="Class_Equipamentos_1" localSheetId="37">#REF!</definedName>
    <definedName name="Class_Equipamentos_1">#REF!</definedName>
    <definedName name="Class_Equipamentos_2" localSheetId="31">#REF!</definedName>
    <definedName name="Class_Equipamentos_2" localSheetId="33">#REF!</definedName>
    <definedName name="Class_Equipamentos_2" localSheetId="35">#REF!</definedName>
    <definedName name="Class_Equipamentos_2" localSheetId="37">#REF!</definedName>
    <definedName name="Class_Equipamentos_2">#REF!</definedName>
    <definedName name="Class_Equipamentos_3" localSheetId="31">#REF!</definedName>
    <definedName name="Class_Equipamentos_3" localSheetId="33">#REF!</definedName>
    <definedName name="Class_Equipamentos_3" localSheetId="35">#REF!</definedName>
    <definedName name="Class_Equipamentos_3" localSheetId="37">#REF!</definedName>
    <definedName name="Class_Equipamentos_3">#REF!</definedName>
    <definedName name="Class_Mão_de_Obra" localSheetId="31">#REF!</definedName>
    <definedName name="Class_Mão_de_Obra" localSheetId="33">#REF!</definedName>
    <definedName name="Class_Mão_de_Obra" localSheetId="35">#REF!</definedName>
    <definedName name="Class_Mão_de_Obra" localSheetId="37">#REF!</definedName>
    <definedName name="Class_Mão_de_Obra">#REF!</definedName>
    <definedName name="Class_Mão_de_Obra_1" localSheetId="31">#REF!</definedName>
    <definedName name="Class_Mão_de_Obra_1" localSheetId="33">#REF!</definedName>
    <definedName name="Class_Mão_de_Obra_1" localSheetId="35">#REF!</definedName>
    <definedName name="Class_Mão_de_Obra_1" localSheetId="37">#REF!</definedName>
    <definedName name="Class_Mão_de_Obra_1">#REF!</definedName>
    <definedName name="Class_Mão_de_Obra_2" localSheetId="31">#REF!</definedName>
    <definedName name="Class_Mão_de_Obra_2" localSheetId="33">#REF!</definedName>
    <definedName name="Class_Mão_de_Obra_2" localSheetId="35">#REF!</definedName>
    <definedName name="Class_Mão_de_Obra_2" localSheetId="37">#REF!</definedName>
    <definedName name="Class_Mão_de_Obra_2">#REF!</definedName>
    <definedName name="Class_Mão_de_Obra_3" localSheetId="31">#REF!</definedName>
    <definedName name="Class_Mão_de_Obra_3" localSheetId="33">#REF!</definedName>
    <definedName name="Class_Mão_de_Obra_3" localSheetId="35">#REF!</definedName>
    <definedName name="Class_Mão_de_Obra_3" localSheetId="37">#REF!</definedName>
    <definedName name="Class_Mão_de_Obra_3">#REF!</definedName>
    <definedName name="Class_Materiais" localSheetId="31">#REF!</definedName>
    <definedName name="Class_Materiais" localSheetId="33">#REF!</definedName>
    <definedName name="Class_Materiais" localSheetId="35">#REF!</definedName>
    <definedName name="Class_Materiais" localSheetId="37">#REF!</definedName>
    <definedName name="Class_Materiais">#REF!</definedName>
    <definedName name="Class_Materiais_1" localSheetId="31">#REF!</definedName>
    <definedName name="Class_Materiais_1" localSheetId="33">#REF!</definedName>
    <definedName name="Class_Materiais_1" localSheetId="35">#REF!</definedName>
    <definedName name="Class_Materiais_1" localSheetId="37">#REF!</definedName>
    <definedName name="Class_Materiais_1">#REF!</definedName>
    <definedName name="Class_Materiais_2" localSheetId="31">#REF!</definedName>
    <definedName name="Class_Materiais_2" localSheetId="33">#REF!</definedName>
    <definedName name="Class_Materiais_2" localSheetId="35">#REF!</definedName>
    <definedName name="Class_Materiais_2" localSheetId="37">#REF!</definedName>
    <definedName name="Class_Materiais_2">#REF!</definedName>
    <definedName name="Class_Materiais_3" localSheetId="31">#REF!</definedName>
    <definedName name="Class_Materiais_3" localSheetId="33">#REF!</definedName>
    <definedName name="Class_Materiais_3" localSheetId="35">#REF!</definedName>
    <definedName name="Class_Materiais_3" localSheetId="37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[98]Imprimação!$I$33</definedName>
    <definedName name="cm.30.t">[98]Imprimação!$K$33</definedName>
    <definedName name="CM_30" localSheetId="31">#REF!</definedName>
    <definedName name="CM_30" localSheetId="33">#REF!</definedName>
    <definedName name="CM_30" localSheetId="35">#REF!</definedName>
    <definedName name="CM_30" localSheetId="37">#REF!</definedName>
    <definedName name="CM_30">#REF!</definedName>
    <definedName name="CM_30_20">"$'QUANT SERV MAN _5ª_'.$#REF!$#REF!"</definedName>
    <definedName name="CM_30IRCGP">'[99]Memorial IV'!$H$70</definedName>
    <definedName name="CM_30RP">'[99]Memorial IV'!$H$64</definedName>
    <definedName name="CM30ROO">'[80]CALCULOS AUXILIARES'!$E$22</definedName>
    <definedName name="CM30W">"$#REF!.$I$14"</definedName>
    <definedName name="CM30WA">"$#REF!.$I$13"</definedName>
    <definedName name="CMREM_20">'[94]REMENDO MBUQ MAN'!$S$46</definedName>
    <definedName name="CMTB_20">'[94]TAPA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[100]RESUMO!$A$14:$N$20,[100]RESUMO!$A$23:$N$28,[100]RESUMO!$A$30:$N$38,[100]RESUMO!$A$40:$N$48</definedName>
    <definedName name="Cod" localSheetId="2" hidden="1">#REF!</definedName>
    <definedName name="Cod" localSheetId="3" hidden="1">#REF!</definedName>
    <definedName name="Cod" localSheetId="19" hidden="1">#REF!</definedName>
    <definedName name="Cod" localSheetId="5" hidden="1">#REF!</definedName>
    <definedName name="Cod" localSheetId="7" hidden="1">#REF!</definedName>
    <definedName name="Cod" localSheetId="9" hidden="1">#REF!</definedName>
    <definedName name="Cod" localSheetId="11" hidden="1">#REF!</definedName>
    <definedName name="Cod" localSheetId="13" hidden="1">#REF!</definedName>
    <definedName name="Cod" localSheetId="15" hidden="1">#REF!</definedName>
    <definedName name="Cod" localSheetId="17" hidden="1">#REF!</definedName>
    <definedName name="Cod" localSheetId="31" hidden="1">#REF!</definedName>
    <definedName name="Cod" localSheetId="33" hidden="1">#REF!</definedName>
    <definedName name="Cod" localSheetId="35" hidden="1">#REF!</definedName>
    <definedName name="Cod" localSheetId="37" hidden="1">#REF!</definedName>
    <definedName name="Cod" localSheetId="0" hidden="1">#REF!</definedName>
    <definedName name="Cod" localSheetId="24" hidden="1">#REF!</definedName>
    <definedName name="Cod" hidden="1">#REF!</definedName>
    <definedName name="Cód.">'[101]TPU-MARÇO_2002'!$B$2:$B$1965</definedName>
    <definedName name="cod.1" localSheetId="2">#REF!</definedName>
    <definedName name="cod.1" localSheetId="3">#REF!</definedName>
    <definedName name="cod.1" localSheetId="19">#REF!</definedName>
    <definedName name="cod.1" localSheetId="5">#REF!</definedName>
    <definedName name="cod.1" localSheetId="7">#REF!</definedName>
    <definedName name="cod.1" localSheetId="9">#REF!</definedName>
    <definedName name="cod.1" localSheetId="11">#REF!</definedName>
    <definedName name="cod.1" localSheetId="13">#REF!</definedName>
    <definedName name="cod.1" localSheetId="15">#REF!</definedName>
    <definedName name="cod.1" localSheetId="17">#REF!</definedName>
    <definedName name="cod.1" localSheetId="31">#REF!</definedName>
    <definedName name="cod.1" localSheetId="33">#REF!</definedName>
    <definedName name="cod.1" localSheetId="35">#REF!</definedName>
    <definedName name="cod.1" localSheetId="37">#REF!</definedName>
    <definedName name="cod.1" localSheetId="0">#REF!</definedName>
    <definedName name="cod.1" localSheetId="24">#REF!</definedName>
    <definedName name="cod.1">#REF!</definedName>
    <definedName name="cod.2" localSheetId="2">#REF!</definedName>
    <definedName name="cod.2" localSheetId="3">#REF!</definedName>
    <definedName name="cod.2" localSheetId="19">#REF!</definedName>
    <definedName name="cod.2" localSheetId="5">#REF!</definedName>
    <definedName name="cod.2" localSheetId="7">#REF!</definedName>
    <definedName name="cod.2" localSheetId="9">#REF!</definedName>
    <definedName name="cod.2" localSheetId="11">#REF!</definedName>
    <definedName name="cod.2" localSheetId="13">#REF!</definedName>
    <definedName name="cod.2" localSheetId="15">#REF!</definedName>
    <definedName name="cod.2" localSheetId="17">#REF!</definedName>
    <definedName name="cod.2" localSheetId="31">#REF!</definedName>
    <definedName name="cod.2" localSheetId="33">#REF!</definedName>
    <definedName name="cod.2" localSheetId="35">#REF!</definedName>
    <definedName name="cod.2" localSheetId="37">#REF!</definedName>
    <definedName name="cod.2" localSheetId="0">#REF!</definedName>
    <definedName name="cod.2" localSheetId="24">#REF!</definedName>
    <definedName name="cod.2">#REF!</definedName>
    <definedName name="Cód.3" localSheetId="2">#REF!</definedName>
    <definedName name="Cód.3" localSheetId="3">#REF!</definedName>
    <definedName name="Cód.3" localSheetId="19">#REF!</definedName>
    <definedName name="Cód.3" localSheetId="5">#REF!</definedName>
    <definedName name="Cód.3" localSheetId="7">#REF!</definedName>
    <definedName name="Cód.3" localSheetId="9">#REF!</definedName>
    <definedName name="Cód.3" localSheetId="11">#REF!</definedName>
    <definedName name="Cód.3" localSheetId="13">#REF!</definedName>
    <definedName name="Cód.3" localSheetId="15">#REF!</definedName>
    <definedName name="Cód.3" localSheetId="17">#REF!</definedName>
    <definedName name="Cód.3" localSheetId="31">#REF!</definedName>
    <definedName name="Cód.3" localSheetId="33">#REF!</definedName>
    <definedName name="Cód.3" localSheetId="35">#REF!</definedName>
    <definedName name="Cód.3" localSheetId="37">#REF!</definedName>
    <definedName name="Cód.3" localSheetId="0">#REF!</definedName>
    <definedName name="Cód.3" localSheetId="24">#REF!</definedName>
    <definedName name="Cód.3">#REF!</definedName>
    <definedName name="Cód.4">'[101]TPU-MARÇO_2002'!$D$2:$D$1965</definedName>
    <definedName name="Cód.Equip." localSheetId="2">#REF!</definedName>
    <definedName name="Cód.Equip." localSheetId="3">#REF!</definedName>
    <definedName name="Cód.Equip." localSheetId="19">#REF!</definedName>
    <definedName name="Cód.Equip." localSheetId="5">#REF!</definedName>
    <definedName name="Cód.Equip." localSheetId="7">#REF!</definedName>
    <definedName name="Cód.Equip." localSheetId="9">#REF!</definedName>
    <definedName name="Cód.Equip." localSheetId="11">#REF!</definedName>
    <definedName name="Cód.Equip." localSheetId="13">#REF!</definedName>
    <definedName name="Cód.Equip." localSheetId="15">#REF!</definedName>
    <definedName name="Cód.Equip." localSheetId="17">#REF!</definedName>
    <definedName name="Cód.Equip." localSheetId="31">#REF!</definedName>
    <definedName name="Cód.Equip." localSheetId="33">#REF!</definedName>
    <definedName name="Cód.Equip." localSheetId="35">#REF!</definedName>
    <definedName name="Cód.Equip." localSheetId="37">#REF!</definedName>
    <definedName name="Cód.Equip." localSheetId="0">#REF!</definedName>
    <definedName name="Cód.Equip." localSheetId="24">#REF!</definedName>
    <definedName name="Cód.Equip.">#REF!</definedName>
    <definedName name="Cód.SER">'[101]TPU-MARÇO_2002'!$H$2:$H$20</definedName>
    <definedName name="Cód.serv." localSheetId="2">#REF!</definedName>
    <definedName name="Cód.serv." localSheetId="3">#REF!</definedName>
    <definedName name="Cód.serv." localSheetId="19">#REF!</definedName>
    <definedName name="Cód.serv." localSheetId="5">#REF!</definedName>
    <definedName name="Cód.serv." localSheetId="7">#REF!</definedName>
    <definedName name="Cód.serv." localSheetId="9">#REF!</definedName>
    <definedName name="Cód.serv." localSheetId="11">#REF!</definedName>
    <definedName name="Cód.serv." localSheetId="13">#REF!</definedName>
    <definedName name="Cód.serv." localSheetId="15">#REF!</definedName>
    <definedName name="Cód.serv." localSheetId="17">#REF!</definedName>
    <definedName name="Cód.serv." localSheetId="31">#REF!</definedName>
    <definedName name="Cód.serv." localSheetId="33">#REF!</definedName>
    <definedName name="Cód.serv." localSheetId="35">#REF!</definedName>
    <definedName name="Cód.serv." localSheetId="37">#REF!</definedName>
    <definedName name="Cód.serv." localSheetId="0">#REF!</definedName>
    <definedName name="Cód.serv." localSheetId="24">#REF!</definedName>
    <definedName name="Cód.serv.">#REF!</definedName>
    <definedName name="COD_LOTE">[83]SETUP!$C$24</definedName>
    <definedName name="COD_ROD">[83]SETUP!$C$19</definedName>
    <definedName name="COD_SEG">[83]SETUP!$C$22</definedName>
    <definedName name="COD_SUBTRECHO">[83]SETUP!$C$21</definedName>
    <definedName name="COD_TRECHO">[83]SETUP!$C$20</definedName>
    <definedName name="Codigo" localSheetId="2" hidden="1">#REF!</definedName>
    <definedName name="Codigo" localSheetId="3" hidden="1">#REF!</definedName>
    <definedName name="Codigo" localSheetId="19" hidden="1">#REF!</definedName>
    <definedName name="Codigo" localSheetId="5" hidden="1">#REF!</definedName>
    <definedName name="Codigo" localSheetId="7" hidden="1">#REF!</definedName>
    <definedName name="Codigo" localSheetId="9" hidden="1">#REF!</definedName>
    <definedName name="Codigo" localSheetId="11" hidden="1">#REF!</definedName>
    <definedName name="Codigo" localSheetId="13" hidden="1">#REF!</definedName>
    <definedName name="Codigo" localSheetId="15" hidden="1">#REF!</definedName>
    <definedName name="Codigo" localSheetId="17" hidden="1">#REF!</definedName>
    <definedName name="Codigo" localSheetId="31" hidden="1">#REF!</definedName>
    <definedName name="Codigo" localSheetId="33" hidden="1">#REF!</definedName>
    <definedName name="Codigo" localSheetId="35" hidden="1">#REF!</definedName>
    <definedName name="Codigo" localSheetId="37" hidden="1">#REF!</definedName>
    <definedName name="Codigo" localSheetId="0" hidden="1">#REF!</definedName>
    <definedName name="Codigo" localSheetId="24" hidden="1">#REF!</definedName>
    <definedName name="Codigo" hidden="1">#REF!</definedName>
    <definedName name="Código" localSheetId="2">#REF!</definedName>
    <definedName name="Código" localSheetId="3">#REF!</definedName>
    <definedName name="Código" localSheetId="19">#REF!</definedName>
    <definedName name="Código" localSheetId="5">#REF!</definedName>
    <definedName name="Código" localSheetId="7">#REF!</definedName>
    <definedName name="Código" localSheetId="9">#REF!</definedName>
    <definedName name="Código" localSheetId="11">#REF!</definedName>
    <definedName name="Código" localSheetId="13">#REF!</definedName>
    <definedName name="Código" localSheetId="15">#REF!</definedName>
    <definedName name="Código" localSheetId="17">#REF!</definedName>
    <definedName name="Código" localSheetId="31">#REF!</definedName>
    <definedName name="Código" localSheetId="33">#REF!</definedName>
    <definedName name="Código" localSheetId="35">#REF!</definedName>
    <definedName name="Código" localSheetId="37">#REF!</definedName>
    <definedName name="Código" localSheetId="0">#REF!</definedName>
    <definedName name="Código" localSheetId="24">#REF!</definedName>
    <definedName name="Código">#REF!</definedName>
    <definedName name="CodItens">[102]PERGUNTAS!$D$3:$D$246</definedName>
    <definedName name="CODOR1">'[44]orcID nº1'!$A$14:$A$1025</definedName>
    <definedName name="CODOR15">'[44]orc ID nº 15'!$A$14:$A$1000</definedName>
    <definedName name="CODOR17">'[44]orc ID nº17'!$A$16:$A$1000</definedName>
    <definedName name="CODOR18">'[44]orc ID nº 18'!$A$14:$A$1000</definedName>
    <definedName name="CODOR19">'[44]orc ID nº19'!$A$14:$A$1000</definedName>
    <definedName name="CODOR2">'[44]orc ID nº2 '!$A$14:$A$1000</definedName>
    <definedName name="CODOR3">'[44]orc ID nº3'!$A$14:$A$1001</definedName>
    <definedName name="CODOR4">'[44]orcID nº4'!$A$14:$A$1002</definedName>
    <definedName name="CODOR5">'[44]orcID nº5'!$A$14:$A$1002</definedName>
    <definedName name="CODOR6">'[44]orcID nº6'!$A$14:$A$1002</definedName>
    <definedName name="CODOR7">'[44]orcID nº7'!$A$14:$A$1003</definedName>
    <definedName name="CODOR8">'[44]orc ID nº8'!$A$14:$A$1003</definedName>
    <definedName name="CODOR9">'[44]orc ID nº9'!$A$14:$A$1002</definedName>
    <definedName name="COEFCUSIND" localSheetId="31">#REF!</definedName>
    <definedName name="COEFCUSIND" localSheetId="33">#REF!</definedName>
    <definedName name="COEFCUSIND" localSheetId="35">#REF!</definedName>
    <definedName name="COEFCUSIND" localSheetId="37">#REF!</definedName>
    <definedName name="COEFCUSIND">#REF!</definedName>
    <definedName name="Colchão" localSheetId="31">#REF!</definedName>
    <definedName name="Colchão" localSheetId="33">#REF!</definedName>
    <definedName name="Colchão" localSheetId="35">#REF!</definedName>
    <definedName name="Colchão" localSheetId="37">#REF!</definedName>
    <definedName name="Colchão">#REF!</definedName>
    <definedName name="Colchão_4">"$#REF!.$#REF!$#REF!"</definedName>
    <definedName name="Coluna" localSheetId="2" hidden="1">#REF!</definedName>
    <definedName name="Coluna" localSheetId="3" hidden="1">#REF!</definedName>
    <definedName name="Coluna" localSheetId="19" hidden="1">#REF!</definedName>
    <definedName name="Coluna" localSheetId="5" hidden="1">#REF!</definedName>
    <definedName name="Coluna" localSheetId="7" hidden="1">#REF!</definedName>
    <definedName name="Coluna" localSheetId="9" hidden="1">#REF!</definedName>
    <definedName name="Coluna" localSheetId="11" hidden="1">#REF!</definedName>
    <definedName name="Coluna" localSheetId="13" hidden="1">#REF!</definedName>
    <definedName name="Coluna" localSheetId="15" hidden="1">#REF!</definedName>
    <definedName name="Coluna" localSheetId="17" hidden="1">#REF!</definedName>
    <definedName name="Coluna" localSheetId="31" hidden="1">#REF!</definedName>
    <definedName name="Coluna" localSheetId="33" hidden="1">#REF!</definedName>
    <definedName name="Coluna" localSheetId="35" hidden="1">#REF!</definedName>
    <definedName name="Coluna" localSheetId="37" hidden="1">#REF!</definedName>
    <definedName name="Coluna" localSheetId="0" hidden="1">#REF!</definedName>
    <definedName name="Coluna" localSheetId="24" hidden="1">#REF!</definedName>
    <definedName name="Coluna" hidden="1">#REF!</definedName>
    <definedName name="Com10np">'[103]quadro transp'!$R$84</definedName>
    <definedName name="COM10PAV">'[103]quadro transp'!$R$116</definedName>
    <definedName name="ComCarrNp">'[103]quadro transp'!$R$162</definedName>
    <definedName name="Comp" localSheetId="2" hidden="1">#REF!</definedName>
    <definedName name="Comp" localSheetId="3" hidden="1">#REF!</definedName>
    <definedName name="Comp" localSheetId="19" hidden="1">#REF!</definedName>
    <definedName name="Comp" localSheetId="5" hidden="1">#REF!</definedName>
    <definedName name="Comp" localSheetId="7" hidden="1">#REF!</definedName>
    <definedName name="Comp" localSheetId="9" hidden="1">#REF!</definedName>
    <definedName name="Comp" localSheetId="11" hidden="1">#REF!</definedName>
    <definedName name="Comp" localSheetId="13" hidden="1">#REF!</definedName>
    <definedName name="Comp" localSheetId="15" hidden="1">#REF!</definedName>
    <definedName name="Comp" localSheetId="17" hidden="1">#REF!</definedName>
    <definedName name="Comp" localSheetId="31" hidden="1">#REF!</definedName>
    <definedName name="Comp" localSheetId="33" hidden="1">#REF!</definedName>
    <definedName name="Comp" localSheetId="35" hidden="1">#REF!</definedName>
    <definedName name="Comp" localSheetId="37" hidden="1">#REF!</definedName>
    <definedName name="Comp" localSheetId="0" hidden="1">#REF!</definedName>
    <definedName name="Comp" localSheetId="24" hidden="1">#REF!</definedName>
    <definedName name="Comp" hidden="1">#REF!</definedName>
    <definedName name="Comp_Área_Vol." localSheetId="31">#REF!</definedName>
    <definedName name="Comp_Área_Vol." localSheetId="33">#REF!</definedName>
    <definedName name="Comp_Área_Vol." localSheetId="35">#REF!</definedName>
    <definedName name="Comp_Área_Vol." localSheetId="37">#REF!</definedName>
    <definedName name="Comp_Área_Vol.">#REF!</definedName>
    <definedName name="compeqp" localSheetId="31">#REF!</definedName>
    <definedName name="compeqp" localSheetId="33">#REF!</definedName>
    <definedName name="compeqp" localSheetId="35">#REF!</definedName>
    <definedName name="compeqp" localSheetId="37">#REF!</definedName>
    <definedName name="compeqp">#REF!</definedName>
    <definedName name="complementares" localSheetId="2">#REF!</definedName>
    <definedName name="complementares" localSheetId="3">#REF!</definedName>
    <definedName name="complementares" localSheetId="19">#REF!</definedName>
    <definedName name="complementares" localSheetId="5">#REF!</definedName>
    <definedName name="complementares" localSheetId="7">#REF!</definedName>
    <definedName name="complementares" localSheetId="9">#REF!</definedName>
    <definedName name="complementares" localSheetId="11">#REF!</definedName>
    <definedName name="complementares" localSheetId="13">#REF!</definedName>
    <definedName name="complementares" localSheetId="15">#REF!</definedName>
    <definedName name="complementares" localSheetId="17">#REF!</definedName>
    <definedName name="complementares" localSheetId="31">#REF!</definedName>
    <definedName name="complementares" localSheetId="33">#REF!</definedName>
    <definedName name="complementares" localSheetId="35">#REF!</definedName>
    <definedName name="complementares" localSheetId="37">#REF!</definedName>
    <definedName name="complementares" localSheetId="0">#REF!</definedName>
    <definedName name="complementares" localSheetId="24">#REF!</definedName>
    <definedName name="complementares">#REF!</definedName>
    <definedName name="COMPLETO">[104]!COMPLETO</definedName>
    <definedName name="COMPOSICAO">[90]MARSHALL!$O$369:$AE$390</definedName>
    <definedName name="Composição_do_BDI" localSheetId="31">#REF!</definedName>
    <definedName name="Composição_do_BDI" localSheetId="33">#REF!</definedName>
    <definedName name="Composição_do_BDI" localSheetId="35">#REF!</definedName>
    <definedName name="Composição_do_BDI" localSheetId="37">#REF!</definedName>
    <definedName name="Composição_do_BDI">#REF!</definedName>
    <definedName name="Composição_do_BDI_1" localSheetId="31">#REF!</definedName>
    <definedName name="Composição_do_BDI_1" localSheetId="33">#REF!</definedName>
    <definedName name="Composição_do_BDI_1" localSheetId="35">#REF!</definedName>
    <definedName name="Composição_do_BDI_1" localSheetId="37">#REF!</definedName>
    <definedName name="Composição_do_BDI_1">#REF!</definedName>
    <definedName name="Composição_do_BDI_2" localSheetId="31">#REF!</definedName>
    <definedName name="Composição_do_BDI_2" localSheetId="33">#REF!</definedName>
    <definedName name="Composição_do_BDI_2" localSheetId="35">#REF!</definedName>
    <definedName name="Composição_do_BDI_2" localSheetId="37">#REF!</definedName>
    <definedName name="Composição_do_BDI_2">#REF!</definedName>
    <definedName name="Composição_do_BDI_3" localSheetId="31">#REF!</definedName>
    <definedName name="Composição_do_BDI_3" localSheetId="33">#REF!</definedName>
    <definedName name="Composição_do_BDI_3" localSheetId="35">#REF!</definedName>
    <definedName name="Composição_do_BDI_3" localSheetId="37">#REF!</definedName>
    <definedName name="Composição_do_BDI_3">#REF!</definedName>
    <definedName name="COMPR_FRESA">'[99]Memorial V recomp'!$H$46</definedName>
    <definedName name="Conser" localSheetId="31">#REF!</definedName>
    <definedName name="Conser" localSheetId="33">#REF!</definedName>
    <definedName name="Conser" localSheetId="35">#REF!</definedName>
    <definedName name="Conser" localSheetId="37">#REF!</definedName>
    <definedName name="Conser">#REF!</definedName>
    <definedName name="conserva" localSheetId="31">#REF!</definedName>
    <definedName name="conserva" localSheetId="33">#REF!</definedName>
    <definedName name="conserva" localSheetId="35">#REF!</definedName>
    <definedName name="conserva" localSheetId="37">#REF!</definedName>
    <definedName name="conserva">#REF!</definedName>
    <definedName name="consumo.2" localSheetId="2">#REF!</definedName>
    <definedName name="consumo.2" localSheetId="3">#REF!</definedName>
    <definedName name="consumo.2" localSheetId="19">#REF!</definedName>
    <definedName name="consumo.2" localSheetId="5">#REF!</definedName>
    <definedName name="consumo.2" localSheetId="7">#REF!</definedName>
    <definedName name="consumo.2" localSheetId="9">#REF!</definedName>
    <definedName name="consumo.2" localSheetId="11">#REF!</definedName>
    <definedName name="consumo.2" localSheetId="13">#REF!</definedName>
    <definedName name="consumo.2" localSheetId="15">#REF!</definedName>
    <definedName name="consumo.2" localSheetId="17">#REF!</definedName>
    <definedName name="consumo.2" localSheetId="31">#REF!</definedName>
    <definedName name="consumo.2" localSheetId="33">#REF!</definedName>
    <definedName name="consumo.2" localSheetId="35">#REF!</definedName>
    <definedName name="consumo.2" localSheetId="37">#REF!</definedName>
    <definedName name="consumo.2" localSheetId="0">#REF!</definedName>
    <definedName name="consumo.2" localSheetId="24">#REF!</definedName>
    <definedName name="consumo.2">#REF!</definedName>
    <definedName name="Consumodemateriais" localSheetId="31">'QNT PONT10'!Plan1</definedName>
    <definedName name="Consumodemateriais" localSheetId="33">'QNT PONT12'!Plan1</definedName>
    <definedName name="Consumodemateriais" localSheetId="35">'QNT PONT15'!Plan1</definedName>
    <definedName name="Consumodemateriais" localSheetId="37">'QNT PONT18'!Plan1</definedName>
    <definedName name="Consumodemateriais">[0]!Plan1</definedName>
    <definedName name="CONTR">[87]SERVIÇOS!$I$5</definedName>
    <definedName name="CONTR_13">[87]SERVIÇOS!$I$5</definedName>
    <definedName name="CONTR_39">[87]SERVIÇOS!$I$5</definedName>
    <definedName name="CONTR_6">[87]SERVIÇOS!$I$5</definedName>
    <definedName name="contrato">[71]DADOS!$B$7</definedName>
    <definedName name="CONTRATO_20">[94]F_MEDIÇÃO_pato_!$C$157</definedName>
    <definedName name="CONTRATO_21">[94]F_MEDIÇÃO_pato_!$C$157</definedName>
    <definedName name="controle" hidden="1">{"'Plan1 (2)'!$A$5:$F$63"}</definedName>
    <definedName name="CONTROLE_VS">[102]PERGUNTAS!$A$2</definedName>
    <definedName name="Coordenador_DER" localSheetId="31">#REF!</definedName>
    <definedName name="Coordenador_DER" localSheetId="33">#REF!</definedName>
    <definedName name="Coordenador_DER" localSheetId="35">#REF!</definedName>
    <definedName name="Coordenador_DER" localSheetId="37">#REF!</definedName>
    <definedName name="Coordenador_DER">#REF!</definedName>
    <definedName name="Coordenador_Empresa" localSheetId="31">#REF!</definedName>
    <definedName name="Coordenador_Empresa" localSheetId="33">#REF!</definedName>
    <definedName name="Coordenador_Empresa" localSheetId="35">#REF!</definedName>
    <definedName name="Coordenador_Empresa" localSheetId="37">#REF!</definedName>
    <definedName name="Coordenador_Empresa">#REF!</definedName>
    <definedName name="CORREÇÃOMBUFMAN">'[99]Memorial II (MAT BET)'!$F$32</definedName>
    <definedName name="CORREÇÃOMBUQMAN">'[99]Memorial II (MAT BET)'!$F$19</definedName>
    <definedName name="CORRMBUFMAN">'[94]CORR MBUF MAN'!$J$43</definedName>
    <definedName name="CORRMBUFMAN_23">'[105]CORR MBUF MAN'!$J$43</definedName>
    <definedName name="CORRMBUQMAN">'[94]CORR MBUQ MAN'!$J$43</definedName>
    <definedName name="CORRMBUQMAN_23">'[105]CORR MBUQ MAN'!$J$43</definedName>
    <definedName name="CORRMBUQREC">'[94]CORR MBUQ REC'!$J$43</definedName>
    <definedName name="CORRMBUQREC_23">'[105]CORR MBUQ REC'!$J$43</definedName>
    <definedName name="Cortes" localSheetId="31">#REF!</definedName>
    <definedName name="Cortes" localSheetId="33">#REF!</definedName>
    <definedName name="Cortes" localSheetId="35">#REF!</definedName>
    <definedName name="Cortes" localSheetId="37">#REF!</definedName>
    <definedName name="Cortes">#REF!</definedName>
    <definedName name="cost_of_debt" localSheetId="31">#REF!</definedName>
    <definedName name="cost_of_debt" localSheetId="33">#REF!</definedName>
    <definedName name="cost_of_debt" localSheetId="35">#REF!</definedName>
    <definedName name="cost_of_debt" localSheetId="37">#REF!</definedName>
    <definedName name="cost_of_debt">#REF!</definedName>
    <definedName name="cOTROLE">[106]RELATÓRIO!$D$118</definedName>
    <definedName name="cp.100" localSheetId="31">#REF!</definedName>
    <definedName name="cp.100" localSheetId="33">#REF!</definedName>
    <definedName name="cp.100" localSheetId="35">#REF!</definedName>
    <definedName name="cp.100" localSheetId="37">#REF!</definedName>
    <definedName name="cp.100">#REF!</definedName>
    <definedName name="cp.95" localSheetId="31">#REF!</definedName>
    <definedName name="cp.95" localSheetId="33">#REF!</definedName>
    <definedName name="cp.95" localSheetId="35">#REF!</definedName>
    <definedName name="cp.95" localSheetId="37">#REF!</definedName>
    <definedName name="cp.95">#REF!</definedName>
    <definedName name="CpuAux" localSheetId="2" hidden="1">#REF!</definedName>
    <definedName name="CpuAux" localSheetId="3" hidden="1">#REF!</definedName>
    <definedName name="CpuAux" localSheetId="19" hidden="1">#REF!</definedName>
    <definedName name="CpuAux" localSheetId="5" hidden="1">#REF!</definedName>
    <definedName name="CpuAux" localSheetId="7" hidden="1">#REF!</definedName>
    <definedName name="CpuAux" localSheetId="9" hidden="1">#REF!</definedName>
    <definedName name="CpuAux" localSheetId="11" hidden="1">#REF!</definedName>
    <definedName name="CpuAux" localSheetId="13" hidden="1">#REF!</definedName>
    <definedName name="CpuAux" localSheetId="15" hidden="1">#REF!</definedName>
    <definedName name="CpuAux" localSheetId="17" hidden="1">#REF!</definedName>
    <definedName name="CpuAux" localSheetId="31" hidden="1">#REF!</definedName>
    <definedName name="CpuAux" localSheetId="33" hidden="1">#REF!</definedName>
    <definedName name="CpuAux" localSheetId="35" hidden="1">#REF!</definedName>
    <definedName name="CpuAux" localSheetId="37" hidden="1">#REF!</definedName>
    <definedName name="CpuAux" localSheetId="0" hidden="1">#REF!</definedName>
    <definedName name="CpuAux" localSheetId="24" hidden="1">#REF!</definedName>
    <definedName name="CpuAux" hidden="1">#REF!</definedName>
    <definedName name="CPUBET" localSheetId="2">#REF!</definedName>
    <definedName name="CPUBET" localSheetId="3">#REF!</definedName>
    <definedName name="CPUBET" localSheetId="19">#REF!</definedName>
    <definedName name="CPUBET" localSheetId="5">#REF!</definedName>
    <definedName name="CPUBET" localSheetId="7">#REF!</definedName>
    <definedName name="CPUBET" localSheetId="9">#REF!</definedName>
    <definedName name="CPUBET" localSheetId="11">#REF!</definedName>
    <definedName name="CPUBET" localSheetId="13">#REF!</definedName>
    <definedName name="CPUBET" localSheetId="15">#REF!</definedName>
    <definedName name="CPUBET" localSheetId="17">#REF!</definedName>
    <definedName name="CPUBET" localSheetId="31">#REF!</definedName>
    <definedName name="CPUBET" localSheetId="33">#REF!</definedName>
    <definedName name="CPUBET" localSheetId="35">#REF!</definedName>
    <definedName name="CPUBET" localSheetId="37">#REF!</definedName>
    <definedName name="CPUBET" localSheetId="0">#REF!</definedName>
    <definedName name="CPUBET" localSheetId="24">#REF!</definedName>
    <definedName name="CPUBET">#REF!</definedName>
    <definedName name="CPUOAC" localSheetId="2">#REF!</definedName>
    <definedName name="CPUOAC" localSheetId="3">#REF!</definedName>
    <definedName name="CPUOAC" localSheetId="19">#REF!</definedName>
    <definedName name="CPUOAC" localSheetId="5">#REF!</definedName>
    <definedName name="CPUOAC" localSheetId="7">#REF!</definedName>
    <definedName name="CPUOAC" localSheetId="9">#REF!</definedName>
    <definedName name="CPUOAC" localSheetId="11">#REF!</definedName>
    <definedName name="CPUOAC" localSheetId="13">#REF!</definedName>
    <definedName name="CPUOAC" localSheetId="15">#REF!</definedName>
    <definedName name="CPUOAC" localSheetId="17">#REF!</definedName>
    <definedName name="CPUOAC" localSheetId="31">#REF!</definedName>
    <definedName name="CPUOAC" localSheetId="33">#REF!</definedName>
    <definedName name="CPUOAC" localSheetId="35">#REF!</definedName>
    <definedName name="CPUOAC" localSheetId="37">#REF!</definedName>
    <definedName name="CPUOAC" localSheetId="0">#REF!</definedName>
    <definedName name="CPUOAC" localSheetId="24">#REF!</definedName>
    <definedName name="CPUOAC">#REF!</definedName>
    <definedName name="CPUOAE" localSheetId="2">#REF!</definedName>
    <definedName name="CPUOAE" localSheetId="3">#REF!</definedName>
    <definedName name="CPUOAE" localSheetId="19">#REF!</definedName>
    <definedName name="CPUOAE" localSheetId="5">#REF!</definedName>
    <definedName name="CPUOAE" localSheetId="7">#REF!</definedName>
    <definedName name="CPUOAE" localSheetId="9">#REF!</definedName>
    <definedName name="CPUOAE" localSheetId="11">#REF!</definedName>
    <definedName name="CPUOAE" localSheetId="13">#REF!</definedName>
    <definedName name="CPUOAE" localSheetId="15">#REF!</definedName>
    <definedName name="CPUOAE" localSheetId="17">#REF!</definedName>
    <definedName name="CPUOAE" localSheetId="31">#REF!</definedName>
    <definedName name="CPUOAE" localSheetId="33">#REF!</definedName>
    <definedName name="CPUOAE" localSheetId="35">#REF!</definedName>
    <definedName name="CPUOAE" localSheetId="37">#REF!</definedName>
    <definedName name="CPUOAE" localSheetId="0">#REF!</definedName>
    <definedName name="CPUOAE" localSheetId="24">#REF!</definedName>
    <definedName name="CPUOAE">#REF!</definedName>
    <definedName name="CPUPAV" localSheetId="2">#REF!</definedName>
    <definedName name="CPUPAV" localSheetId="3">#REF!</definedName>
    <definedName name="CPUPAV" localSheetId="19">#REF!</definedName>
    <definedName name="CPUPAV" localSheetId="5">#REF!</definedName>
    <definedName name="CPUPAV" localSheetId="7">#REF!</definedName>
    <definedName name="CPUPAV" localSheetId="9">#REF!</definedName>
    <definedName name="CPUPAV" localSheetId="11">#REF!</definedName>
    <definedName name="CPUPAV" localSheetId="13">#REF!</definedName>
    <definedName name="CPUPAV" localSheetId="15">#REF!</definedName>
    <definedName name="CPUPAV" localSheetId="17">#REF!</definedName>
    <definedName name="CPUPAV" localSheetId="31">#REF!</definedName>
    <definedName name="CPUPAV" localSheetId="33">#REF!</definedName>
    <definedName name="CPUPAV" localSheetId="35">#REF!</definedName>
    <definedName name="CPUPAV" localSheetId="37">#REF!</definedName>
    <definedName name="CPUPAV" localSheetId="0">#REF!</definedName>
    <definedName name="CPUPAV" localSheetId="24">#REF!</definedName>
    <definedName name="CPUPAV">#REF!</definedName>
    <definedName name="CPUs" localSheetId="2" hidden="1">#REF!</definedName>
    <definedName name="CPUs" localSheetId="3" hidden="1">#REF!</definedName>
    <definedName name="CPUs" localSheetId="19" hidden="1">#REF!</definedName>
    <definedName name="CPUs" localSheetId="5" hidden="1">#REF!</definedName>
    <definedName name="CPUs" localSheetId="7" hidden="1">#REF!</definedName>
    <definedName name="CPUs" localSheetId="9" hidden="1">#REF!</definedName>
    <definedName name="CPUs" localSheetId="11" hidden="1">#REF!</definedName>
    <definedName name="CPUs" localSheetId="13" hidden="1">#REF!</definedName>
    <definedName name="CPUs" localSheetId="15" hidden="1">#REF!</definedName>
    <definedName name="CPUs" localSheetId="17" hidden="1">#REF!</definedName>
    <definedName name="CPUs" localSheetId="31" hidden="1">#REF!</definedName>
    <definedName name="CPUs" localSheetId="33" hidden="1">#REF!</definedName>
    <definedName name="CPUs" localSheetId="35" hidden="1">#REF!</definedName>
    <definedName name="CPUs" localSheetId="37" hidden="1">#REF!</definedName>
    <definedName name="CPUs" localSheetId="0" hidden="1">#REF!</definedName>
    <definedName name="CPUs" localSheetId="24" hidden="1">#REF!</definedName>
    <definedName name="CPUs" hidden="1">#REF!</definedName>
    <definedName name="CPUSERCOMPL" localSheetId="2">#REF!</definedName>
    <definedName name="CPUSERCOMPL" localSheetId="3">#REF!</definedName>
    <definedName name="CPUSERCOMPL" localSheetId="19">#REF!</definedName>
    <definedName name="CPUSERCOMPL" localSheetId="5">#REF!</definedName>
    <definedName name="CPUSERCOMPL" localSheetId="7">#REF!</definedName>
    <definedName name="CPUSERCOMPL" localSheetId="9">#REF!</definedName>
    <definedName name="CPUSERCOMPL" localSheetId="11">#REF!</definedName>
    <definedName name="CPUSERCOMPL" localSheetId="13">#REF!</definedName>
    <definedName name="CPUSERCOMPL" localSheetId="15">#REF!</definedName>
    <definedName name="CPUSERCOMPL" localSheetId="17">#REF!</definedName>
    <definedName name="CPUSERCOMPL" localSheetId="31">#REF!</definedName>
    <definedName name="CPUSERCOMPL" localSheetId="33">#REF!</definedName>
    <definedName name="CPUSERCOMPL" localSheetId="35">#REF!</definedName>
    <definedName name="CPUSERCOMPL" localSheetId="37">#REF!</definedName>
    <definedName name="CPUSERCOMPL" localSheetId="0">#REF!</definedName>
    <definedName name="CPUSERCOMPL" localSheetId="24">#REF!</definedName>
    <definedName name="CPUSERCOMPL">#REF!</definedName>
    <definedName name="CPUSIN" localSheetId="2">#REF!</definedName>
    <definedName name="CPUSIN" localSheetId="3">#REF!</definedName>
    <definedName name="CPUSIN" localSheetId="19">#REF!</definedName>
    <definedName name="CPUSIN" localSheetId="5">#REF!</definedName>
    <definedName name="CPUSIN" localSheetId="7">#REF!</definedName>
    <definedName name="CPUSIN" localSheetId="9">#REF!</definedName>
    <definedName name="CPUSIN" localSheetId="11">#REF!</definedName>
    <definedName name="CPUSIN" localSheetId="13">#REF!</definedName>
    <definedName name="CPUSIN" localSheetId="15">#REF!</definedName>
    <definedName name="CPUSIN" localSheetId="17">#REF!</definedName>
    <definedName name="CPUSIN" localSheetId="31">#REF!</definedName>
    <definedName name="CPUSIN" localSheetId="33">#REF!</definedName>
    <definedName name="CPUSIN" localSheetId="35">#REF!</definedName>
    <definedName name="CPUSIN" localSheetId="37">#REF!</definedName>
    <definedName name="CPUSIN" localSheetId="0">#REF!</definedName>
    <definedName name="CPUSIN" localSheetId="24">#REF!</definedName>
    <definedName name="CPUSIN">#REF!</definedName>
    <definedName name="CPUTER" localSheetId="2">#REF!</definedName>
    <definedName name="CPUTER" localSheetId="3">#REF!</definedName>
    <definedName name="CPUTER" localSheetId="19">#REF!</definedName>
    <definedName name="CPUTER" localSheetId="5">#REF!</definedName>
    <definedName name="CPUTER" localSheetId="7">#REF!</definedName>
    <definedName name="CPUTER" localSheetId="9">#REF!</definedName>
    <definedName name="CPUTER" localSheetId="11">#REF!</definedName>
    <definedName name="CPUTER" localSheetId="13">#REF!</definedName>
    <definedName name="CPUTER" localSheetId="15">#REF!</definedName>
    <definedName name="CPUTER" localSheetId="17">#REF!</definedName>
    <definedName name="CPUTER" localSheetId="31">#REF!</definedName>
    <definedName name="CPUTER" localSheetId="33">#REF!</definedName>
    <definedName name="CPUTER" localSheetId="35">#REF!</definedName>
    <definedName name="CPUTER" localSheetId="37">#REF!</definedName>
    <definedName name="CPUTER" localSheetId="0">#REF!</definedName>
    <definedName name="CPUTER" localSheetId="24">#REF!</definedName>
    <definedName name="CPUTER">#REF!</definedName>
    <definedName name="CPUVEIC" localSheetId="2">#REF!</definedName>
    <definedName name="CPUVEIC" localSheetId="3">#REF!</definedName>
    <definedName name="CPUVEIC" localSheetId="19">#REF!</definedName>
    <definedName name="CPUVEIC" localSheetId="5">#REF!</definedName>
    <definedName name="CPUVEIC" localSheetId="7">#REF!</definedName>
    <definedName name="CPUVEIC" localSheetId="9">#REF!</definedName>
    <definedName name="CPUVEIC" localSheetId="11">#REF!</definedName>
    <definedName name="CPUVEIC" localSheetId="13">#REF!</definedName>
    <definedName name="CPUVEIC" localSheetId="15">#REF!</definedName>
    <definedName name="CPUVEIC" localSheetId="17">#REF!</definedName>
    <definedName name="CPUVEIC" localSheetId="31">#REF!</definedName>
    <definedName name="CPUVEIC" localSheetId="33">#REF!</definedName>
    <definedName name="CPUVEIC" localSheetId="35">#REF!</definedName>
    <definedName name="CPUVEIC" localSheetId="37">#REF!</definedName>
    <definedName name="CPUVEIC" localSheetId="0">#REF!</definedName>
    <definedName name="CPUVEIC" localSheetId="24">#REF!</definedName>
    <definedName name="CPUVEIC">#REF!</definedName>
    <definedName name="CRIT" localSheetId="2" hidden="1">#REF!</definedName>
    <definedName name="CRIT" localSheetId="3" hidden="1">#REF!</definedName>
    <definedName name="CRIT" localSheetId="19" hidden="1">#REF!</definedName>
    <definedName name="CRIT" localSheetId="5" hidden="1">#REF!</definedName>
    <definedName name="CRIT" localSheetId="7" hidden="1">#REF!</definedName>
    <definedName name="CRIT" localSheetId="9" hidden="1">#REF!</definedName>
    <definedName name="CRIT" localSheetId="11" hidden="1">#REF!</definedName>
    <definedName name="CRIT" localSheetId="13" hidden="1">#REF!</definedName>
    <definedName name="CRIT" localSheetId="15" hidden="1">#REF!</definedName>
    <definedName name="CRIT" localSheetId="17" hidden="1">#REF!</definedName>
    <definedName name="CRIT" localSheetId="31" hidden="1">#REF!</definedName>
    <definedName name="CRIT" localSheetId="33" hidden="1">#REF!</definedName>
    <definedName name="CRIT" localSheetId="35" hidden="1">#REF!</definedName>
    <definedName name="CRIT" localSheetId="37" hidden="1">#REF!</definedName>
    <definedName name="CRIT" localSheetId="0" hidden="1">#REF!</definedName>
    <definedName name="CRIT" localSheetId="24" hidden="1">#REF!</definedName>
    <definedName name="CRIT" hidden="1">#REF!</definedName>
    <definedName name="_xlnm.Criteria" localSheetId="2" hidden="1">#REF!</definedName>
    <definedName name="_xlnm.Criteria" localSheetId="3" hidden="1">#REF!</definedName>
    <definedName name="_xlnm.Criteria" localSheetId="19" hidden="1">#REF!</definedName>
    <definedName name="_xlnm.Criteria" localSheetId="5" hidden="1">#REF!</definedName>
    <definedName name="_xlnm.Criteria" localSheetId="7" hidden="1">#REF!</definedName>
    <definedName name="_xlnm.Criteria" localSheetId="9" hidden="1">#REF!</definedName>
    <definedName name="_xlnm.Criteria" localSheetId="11" hidden="1">#REF!</definedName>
    <definedName name="_xlnm.Criteria" localSheetId="13" hidden="1">#REF!</definedName>
    <definedName name="_xlnm.Criteria" localSheetId="15" hidden="1">#REF!</definedName>
    <definedName name="_xlnm.Criteria" localSheetId="17" hidden="1">#REF!</definedName>
    <definedName name="_xlnm.Criteria" localSheetId="31" hidden="1">#REF!</definedName>
    <definedName name="_xlnm.Criteria" localSheetId="33" hidden="1">#REF!</definedName>
    <definedName name="_xlnm.Criteria" localSheetId="35" hidden="1">#REF!</definedName>
    <definedName name="_xlnm.Criteria" localSheetId="37" hidden="1">#REF!</definedName>
    <definedName name="_xlnm.Criteria" localSheetId="0" hidden="1">#REF!</definedName>
    <definedName name="_xlnm.Criteria" localSheetId="24" hidden="1">#REF!</definedName>
    <definedName name="_xlnm.Criteria" hidden="1">#REF!</definedName>
    <definedName name="CRO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19" hidden="1">{#N/A,#N/A,FALSE,"MO (2)"}</definedName>
    <definedName name="Cron" localSheetId="5" hidden="1">{#N/A,#N/A,FALSE,"MO (2)"}</definedName>
    <definedName name="Cron" localSheetId="7" hidden="1">{#N/A,#N/A,FALSE,"MO (2)"}</definedName>
    <definedName name="Cron" localSheetId="9" hidden="1">{#N/A,#N/A,FALSE,"MO (2)"}</definedName>
    <definedName name="Cron" localSheetId="11" hidden="1">{#N/A,#N/A,FALSE,"MO (2)"}</definedName>
    <definedName name="Cron" localSheetId="13" hidden="1">{#N/A,#N/A,FALSE,"MO (2)"}</definedName>
    <definedName name="Cron" localSheetId="15" hidden="1">{#N/A,#N/A,FALSE,"MO (2)"}</definedName>
    <definedName name="Cron" localSheetId="17" hidden="1">{#N/A,#N/A,FALSE,"MO (2)"}</definedName>
    <definedName name="Cron" localSheetId="0" hidden="1">{#N/A,#N/A,FALSE,"MO (2)"}</definedName>
    <definedName name="Cron" hidden="1">{#N/A,#N/A,FALSE,"MO (2)"}</definedName>
    <definedName name="CRONO">[107]Equipamentos!$B$3:$C$57</definedName>
    <definedName name="CRONOFÍSICO">'[108]RESUMO-SINFRA'!$F$57</definedName>
    <definedName name="cronograma" localSheetId="2" hidden="1">{#N/A,#N/A,TRUE,"Plan1"}</definedName>
    <definedName name="cronograma" localSheetId="3" hidden="1">{#N/A,#N/A,TRUE,"Plan1"}</definedName>
    <definedName name="cronograma" localSheetId="19" hidden="1">{#N/A,#N/A,TRUE,"Plan1"}</definedName>
    <definedName name="cronograma" localSheetId="5" hidden="1">{#N/A,#N/A,TRUE,"Plan1"}</definedName>
    <definedName name="cronograma" localSheetId="7" hidden="1">{#N/A,#N/A,TRUE,"Plan1"}</definedName>
    <definedName name="cronograma" localSheetId="9" hidden="1">{#N/A,#N/A,TRUE,"Plan1"}</definedName>
    <definedName name="cronograma" localSheetId="11" hidden="1">{#N/A,#N/A,TRUE,"Plan1"}</definedName>
    <definedName name="cronograma" localSheetId="13" hidden="1">{#N/A,#N/A,TRUE,"Plan1"}</definedName>
    <definedName name="cronograma" localSheetId="15" hidden="1">{#N/A,#N/A,TRUE,"Plan1"}</definedName>
    <definedName name="cronograma" localSheetId="17" hidden="1">{#N/A,#N/A,TRUE,"Plan1"}</definedName>
    <definedName name="cronograma" localSheetId="0" hidden="1">{#N/A,#N/A,TRUE,"Plan1"}</definedName>
    <definedName name="cronograma" hidden="1">{#N/A,#N/A,TRUE,"Plan1"}</definedName>
    <definedName name="Croquiiii" localSheetId="2">[32]!Croquiiii</definedName>
    <definedName name="Croquiiii" localSheetId="3">[32]!Croquiiii</definedName>
    <definedName name="Croquiiii" localSheetId="19">[32]!Croquiiii</definedName>
    <definedName name="Croquiiii" localSheetId="5">[32]!Croquiiii</definedName>
    <definedName name="Croquiiii" localSheetId="7">[32]!Croquiiii</definedName>
    <definedName name="Croquiiii" localSheetId="9">[32]!Croquiiii</definedName>
    <definedName name="Croquiiii" localSheetId="11">[32]!Croquiiii</definedName>
    <definedName name="Croquiiii" localSheetId="13">[32]!Croquiiii</definedName>
    <definedName name="Croquiiii" localSheetId="15">[32]!Croquiiii</definedName>
    <definedName name="Croquiiii" localSheetId="17">[32]!Croquiiii</definedName>
    <definedName name="Croquiiii" localSheetId="0">[32]!Croquiiii</definedName>
    <definedName name="Croquiiii" localSheetId="24">[33]!Croquiiii</definedName>
    <definedName name="Croquiiii">[0]!Croquiiii</definedName>
    <definedName name="cs" localSheetId="31">'[57]Resumo Financeiro'!#REF!</definedName>
    <definedName name="cs" localSheetId="33">'[57]Resumo Financeiro'!#REF!</definedName>
    <definedName name="cs" localSheetId="35">'[57]Resumo Financeiro'!#REF!</definedName>
    <definedName name="cs" localSheetId="37">'[57]Resumo Financeiro'!#REF!</definedName>
    <definedName name="cs">'[57]Resumo Financeiro'!#REF!</definedName>
    <definedName name="CS110PI" localSheetId="31">#REF!</definedName>
    <definedName name="CS110PI" localSheetId="33">#REF!</definedName>
    <definedName name="CS110PI" localSheetId="35">#REF!</definedName>
    <definedName name="CS110PI" localSheetId="37">#REF!</definedName>
    <definedName name="CS110PI">#REF!</definedName>
    <definedName name="CS110R" localSheetId="31">#REF!</definedName>
    <definedName name="CS110R" localSheetId="33">#REF!</definedName>
    <definedName name="CS110R" localSheetId="35">#REF!</definedName>
    <definedName name="CS110R" localSheetId="37">#REF!</definedName>
    <definedName name="CS110R">#REF!</definedName>
    <definedName name="CS316PI" localSheetId="31">#REF!</definedName>
    <definedName name="CS316PI" localSheetId="33">#REF!</definedName>
    <definedName name="CS316PI" localSheetId="35">#REF!</definedName>
    <definedName name="CS316PI" localSheetId="37">#REF!</definedName>
    <definedName name="CS316PI">#REF!</definedName>
    <definedName name="CS316R" localSheetId="31">#REF!</definedName>
    <definedName name="CS316R" localSheetId="33">#REF!</definedName>
    <definedName name="CS316R" localSheetId="35">#REF!</definedName>
    <definedName name="CS316R" localSheetId="37">#REF!</definedName>
    <definedName name="CS316R">#REF!</definedName>
    <definedName name="CS423PI" localSheetId="31">#REF!</definedName>
    <definedName name="CS423PI" localSheetId="33">#REF!</definedName>
    <definedName name="CS423PI" localSheetId="35">#REF!</definedName>
    <definedName name="CS423PI" localSheetId="37">#REF!</definedName>
    <definedName name="CS423PI">#REF!</definedName>
    <definedName name="CS423R" localSheetId="31">#REF!</definedName>
    <definedName name="CS423R" localSheetId="33">#REF!</definedName>
    <definedName name="CS423R" localSheetId="35">#REF!</definedName>
    <definedName name="CS423R" localSheetId="37">#REF!</definedName>
    <definedName name="CS423R">#REF!</definedName>
    <definedName name="cu" hidden="1">{#N/A,#N/A,TRUE,"Serviços"}</definedName>
    <definedName name="CUN" localSheetId="2">#REF!</definedName>
    <definedName name="CUN" localSheetId="3">#REF!</definedName>
    <definedName name="CUN" localSheetId="19">#REF!</definedName>
    <definedName name="CUN" localSheetId="5">#REF!</definedName>
    <definedName name="CUN" localSheetId="7">#REF!</definedName>
    <definedName name="CUN" localSheetId="9">#REF!</definedName>
    <definedName name="CUN" localSheetId="11">#REF!</definedName>
    <definedName name="CUN" localSheetId="13">#REF!</definedName>
    <definedName name="CUN" localSheetId="15">#REF!</definedName>
    <definedName name="CUN" localSheetId="17">#REF!</definedName>
    <definedName name="CUN" localSheetId="31">#REF!</definedName>
    <definedName name="CUN" localSheetId="33">#REF!</definedName>
    <definedName name="CUN" localSheetId="35">#REF!</definedName>
    <definedName name="CUN" localSheetId="37">#REF!</definedName>
    <definedName name="CUN" localSheetId="0">#REF!</definedName>
    <definedName name="CUN" localSheetId="24">#REF!</definedName>
    <definedName name="CUN">#REF!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19" hidden="1">SUM(IF(#REF! =#REF!,(#REF!)*(#REF!="EQ")))</definedName>
    <definedName name="CunEq" localSheetId="5" hidden="1">SUM(IF(#REF! =#REF!,(#REF!)*(#REF!="EQ")))</definedName>
    <definedName name="CunEq" localSheetId="7" hidden="1">SUM(IF(#REF! =#REF!,(#REF!)*(#REF!="EQ")))</definedName>
    <definedName name="CunEq" localSheetId="9" hidden="1">SUM(IF(#REF! =#REF!,(#REF!)*(#REF!="EQ")))</definedName>
    <definedName name="CunEq" localSheetId="11" hidden="1">SUM(IF(#REF! =#REF!,(#REF!)*(#REF!="EQ")))</definedName>
    <definedName name="CunEq" localSheetId="13" hidden="1">SUM(IF(#REF! =#REF!,(#REF!)*(#REF!="EQ")))</definedName>
    <definedName name="CunEq" localSheetId="15" hidden="1">SUM(IF(#REF! =#REF!,(#REF!)*(#REF!="EQ")))</definedName>
    <definedName name="CunEq" localSheetId="17" hidden="1">SUM(IF(#REF! =#REF!,(#REF!)*(#REF!="EQ")))</definedName>
    <definedName name="CunEq" localSheetId="31" hidden="1">SUM(IF(#REF! =#REF!,(#REF!)*(#REF!="EQ")))</definedName>
    <definedName name="CunEq" localSheetId="33" hidden="1">SUM(IF(#REF! =#REF!,(#REF!)*(#REF!="EQ")))</definedName>
    <definedName name="CunEq" localSheetId="35" hidden="1">SUM(IF(#REF! =#REF!,(#REF!)*(#REF!="EQ")))</definedName>
    <definedName name="CunEq" localSheetId="37" hidden="1">SUM(IF(#REF! =#REF!,(#REF!)*(#REF!="EQ")))</definedName>
    <definedName name="CunEq" localSheetId="0" hidden="1">SUM(IF(#REF! =#REF!,(#REF!)*(#REF!="EQ")))</definedName>
    <definedName name="CunEq" localSheetId="24" hidden="1">SUM(IF(#REF! =#REF!,(#REF!)*(#REF!="EQ")))</definedName>
    <definedName name="CunEq" hidden="1">SUM(IF(#REF! =#REF!,(#REF!)*(#REF!="EQ")))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19" hidden="1">SUM(IF(#REF! =#REF!,(#REF!)*(#REF!="MO")))</definedName>
    <definedName name="CunMo" localSheetId="5" hidden="1">SUM(IF(#REF! =#REF!,(#REF!)*(#REF!="MO")))</definedName>
    <definedName name="CunMo" localSheetId="7" hidden="1">SUM(IF(#REF! =#REF!,(#REF!)*(#REF!="MO")))</definedName>
    <definedName name="CunMo" localSheetId="9" hidden="1">SUM(IF(#REF! =#REF!,(#REF!)*(#REF!="MO")))</definedName>
    <definedName name="CunMo" localSheetId="11" hidden="1">SUM(IF(#REF! =#REF!,(#REF!)*(#REF!="MO")))</definedName>
    <definedName name="CunMo" localSheetId="13" hidden="1">SUM(IF(#REF! =#REF!,(#REF!)*(#REF!="MO")))</definedName>
    <definedName name="CunMo" localSheetId="15" hidden="1">SUM(IF(#REF! =#REF!,(#REF!)*(#REF!="MO")))</definedName>
    <definedName name="CunMo" localSheetId="17" hidden="1">SUM(IF(#REF! =#REF!,(#REF!)*(#REF!="MO")))</definedName>
    <definedName name="CunMo" localSheetId="31" hidden="1">SUM(IF(#REF! =#REF!,(#REF!)*(#REF!="MO")))</definedName>
    <definedName name="CunMo" localSheetId="33" hidden="1">SUM(IF(#REF! =#REF!,(#REF!)*(#REF!="MO")))</definedName>
    <definedName name="CunMo" localSheetId="35" hidden="1">SUM(IF(#REF! =#REF!,(#REF!)*(#REF!="MO")))</definedName>
    <definedName name="CunMo" localSheetId="37" hidden="1">SUM(IF(#REF! =#REF!,(#REF!)*(#REF!="MO")))</definedName>
    <definedName name="CunMo" localSheetId="0" hidden="1">SUM(IF(#REF! =#REF!,(#REF!)*(#REF!="MO")))</definedName>
    <definedName name="CunMo" localSheetId="24" hidden="1">SUM(IF(#REF! =#REF!,(#REF!)*(#REF!="MO")))</definedName>
    <definedName name="CunMo" hidden="1">SUM(IF(#REF! =#REF!,(#REF!)*(#REF!="MO")))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19" hidden="1">SUM(IF(#REF! =#REF!,(#REF!)*(#REF!="MP")))</definedName>
    <definedName name="CunMp" localSheetId="5" hidden="1">SUM(IF(#REF! =#REF!,(#REF!)*(#REF!="MP")))</definedName>
    <definedName name="CunMp" localSheetId="7" hidden="1">SUM(IF(#REF! =#REF!,(#REF!)*(#REF!="MP")))</definedName>
    <definedName name="CunMp" localSheetId="9" hidden="1">SUM(IF(#REF! =#REF!,(#REF!)*(#REF!="MP")))</definedName>
    <definedName name="CunMp" localSheetId="11" hidden="1">SUM(IF(#REF! =#REF!,(#REF!)*(#REF!="MP")))</definedName>
    <definedName name="CunMp" localSheetId="13" hidden="1">SUM(IF(#REF! =#REF!,(#REF!)*(#REF!="MP")))</definedName>
    <definedName name="CunMp" localSheetId="15" hidden="1">SUM(IF(#REF! =#REF!,(#REF!)*(#REF!="MP")))</definedName>
    <definedName name="CunMp" localSheetId="17" hidden="1">SUM(IF(#REF! =#REF!,(#REF!)*(#REF!="MP")))</definedName>
    <definedName name="CunMp" localSheetId="31" hidden="1">SUM(IF(#REF! =#REF!,(#REF!)*(#REF!="MP")))</definedName>
    <definedName name="CunMp" localSheetId="33" hidden="1">SUM(IF(#REF! =#REF!,(#REF!)*(#REF!="MP")))</definedName>
    <definedName name="CunMp" localSheetId="35" hidden="1">SUM(IF(#REF! =#REF!,(#REF!)*(#REF!="MP")))</definedName>
    <definedName name="CunMp" localSheetId="37" hidden="1">SUM(IF(#REF! =#REF!,(#REF!)*(#REF!="MP")))</definedName>
    <definedName name="CunMp" localSheetId="0" hidden="1">SUM(IF(#REF! =#REF!,(#REF!)*(#REF!="MP")))</definedName>
    <definedName name="CunMp" localSheetId="24" hidden="1">SUM(IF(#REF! =#REF!,(#REF!)*(#REF!="MP")))</definedName>
    <definedName name="CunMp" hidden="1">SUM(IF(#REF! =#REF!,(#REF!)*(#REF!="MP")))</definedName>
    <definedName name="CURTO">[104]!CURTO</definedName>
    <definedName name="Curva_ABC">#N/A</definedName>
    <definedName name="curvaex" localSheetId="31">'[40]PRO-08'!#REF!</definedName>
    <definedName name="curvaex" localSheetId="33">'[40]PRO-08'!#REF!</definedName>
    <definedName name="curvaex" localSheetId="35">'[40]PRO-08'!#REF!</definedName>
    <definedName name="curvaex" localSheetId="37">'[40]PRO-08'!#REF!</definedName>
    <definedName name="curvaex">'[40]PRO-08'!#REF!</definedName>
    <definedName name="CUSRED" localSheetId="31">[109]Acionamento!#REF!</definedName>
    <definedName name="CUSRED" localSheetId="33">[109]Acionamento!#REF!</definedName>
    <definedName name="CUSRED" localSheetId="35">[109]Acionamento!#REF!</definedName>
    <definedName name="CUSRED" localSheetId="37">[109]Acionamento!#REF!</definedName>
    <definedName name="CUSRED">[109]Acionamento!#REF!</definedName>
    <definedName name="CUSTO">[110]Sheet6!$F$54</definedName>
    <definedName name="CUSTO_10" localSheetId="31">#REF!</definedName>
    <definedName name="CUSTO_10" localSheetId="33">#REF!</definedName>
    <definedName name="CUSTO_10" localSheetId="35">#REF!</definedName>
    <definedName name="CUSTO_10" localSheetId="37">#REF!</definedName>
    <definedName name="CUSTO_10">#REF!</definedName>
    <definedName name="CUSTO_10_19" localSheetId="31">#REF!</definedName>
    <definedName name="CUSTO_10_19" localSheetId="33">#REF!</definedName>
    <definedName name="CUSTO_10_19" localSheetId="35">#REF!</definedName>
    <definedName name="CUSTO_10_19" localSheetId="37">#REF!</definedName>
    <definedName name="CUSTO_10_19">#REF!</definedName>
    <definedName name="CUSTO_17" localSheetId="31">#REF!</definedName>
    <definedName name="CUSTO_17" localSheetId="33">#REF!</definedName>
    <definedName name="CUSTO_17" localSheetId="35">#REF!</definedName>
    <definedName name="CUSTO_17" localSheetId="37">#REF!</definedName>
    <definedName name="CUSTO_17">#REF!</definedName>
    <definedName name="CUSTO_17_19" localSheetId="31">#REF!</definedName>
    <definedName name="CUSTO_17_19" localSheetId="33">#REF!</definedName>
    <definedName name="CUSTO_17_19" localSheetId="35">#REF!</definedName>
    <definedName name="CUSTO_17_19" localSheetId="37">#REF!</definedName>
    <definedName name="CUSTO_17_19">#REF!</definedName>
    <definedName name="CUSTO_19" localSheetId="31">#REF!</definedName>
    <definedName name="CUSTO_19" localSheetId="33">#REF!</definedName>
    <definedName name="CUSTO_19" localSheetId="35">#REF!</definedName>
    <definedName name="CUSTO_19" localSheetId="37">#REF!</definedName>
    <definedName name="CUSTO_19">#REF!</definedName>
    <definedName name="CUSTO_6" localSheetId="31">#REF!</definedName>
    <definedName name="CUSTO_6" localSheetId="33">#REF!</definedName>
    <definedName name="CUSTO_6" localSheetId="35">#REF!</definedName>
    <definedName name="CUSTO_6" localSheetId="37">#REF!</definedName>
    <definedName name="CUSTO_6">#REF!</definedName>
    <definedName name="CUSTO_6_19" localSheetId="31">#REF!</definedName>
    <definedName name="CUSTO_6_19" localSheetId="33">#REF!</definedName>
    <definedName name="CUSTO_6_19" localSheetId="35">#REF!</definedName>
    <definedName name="CUSTO_6_19" localSheetId="37">#REF!</definedName>
    <definedName name="CUSTO_6_19">#REF!</definedName>
    <definedName name="CUSTO_7" localSheetId="31">#REF!</definedName>
    <definedName name="CUSTO_7" localSheetId="33">#REF!</definedName>
    <definedName name="CUSTO_7" localSheetId="35">#REF!</definedName>
    <definedName name="CUSTO_7" localSheetId="37">#REF!</definedName>
    <definedName name="CUSTO_7">#REF!</definedName>
    <definedName name="CUSTO_7_19" localSheetId="31">#REF!</definedName>
    <definedName name="CUSTO_7_19" localSheetId="33">#REF!</definedName>
    <definedName name="CUSTO_7_19" localSheetId="35">#REF!</definedName>
    <definedName name="CUSTO_7_19" localSheetId="37">#REF!</definedName>
    <definedName name="CUSTO_7_19">#REF!</definedName>
    <definedName name="CUSTO_8" localSheetId="31">#REF!</definedName>
    <definedName name="CUSTO_8" localSheetId="33">#REF!</definedName>
    <definedName name="CUSTO_8" localSheetId="35">#REF!</definedName>
    <definedName name="CUSTO_8" localSheetId="37">#REF!</definedName>
    <definedName name="CUSTO_8">#REF!</definedName>
    <definedName name="CUSTO_8_19" localSheetId="31">#REF!</definedName>
    <definedName name="CUSTO_8_19" localSheetId="33">#REF!</definedName>
    <definedName name="CUSTO_8_19" localSheetId="35">#REF!</definedName>
    <definedName name="CUSTO_8_19" localSheetId="37">#REF!</definedName>
    <definedName name="CUSTO_8_19">#REF!</definedName>
    <definedName name="CUSTO_9" localSheetId="31">#REF!</definedName>
    <definedName name="CUSTO_9" localSheetId="33">#REF!</definedName>
    <definedName name="CUSTO_9" localSheetId="35">#REF!</definedName>
    <definedName name="CUSTO_9" localSheetId="37">#REF!</definedName>
    <definedName name="CUSTO_9">#REF!</definedName>
    <definedName name="CUSTO_9_19" localSheetId="31">#REF!</definedName>
    <definedName name="CUSTO_9_19" localSheetId="33">#REF!</definedName>
    <definedName name="CUSTO_9_19" localSheetId="35">#REF!</definedName>
    <definedName name="CUSTO_9_19" localSheetId="37">#REF!</definedName>
    <definedName name="CUSTO_9_19">#REF!</definedName>
    <definedName name="Custo_parcial" localSheetId="31">#REF!</definedName>
    <definedName name="Custo_parcial" localSheetId="33">#REF!</definedName>
    <definedName name="Custo_parcial" localSheetId="35">#REF!</definedName>
    <definedName name="Custo_parcial" localSheetId="37">#REF!</definedName>
    <definedName name="Custo_parcial">#REF!</definedName>
    <definedName name="custoA" localSheetId="31">#REF!</definedName>
    <definedName name="custoA" localSheetId="33">#REF!</definedName>
    <definedName name="custoA" localSheetId="35">#REF!</definedName>
    <definedName name="custoA" localSheetId="37">#REF!</definedName>
    <definedName name="custoA">#REF!</definedName>
    <definedName name="custoB" localSheetId="31">#REF!</definedName>
    <definedName name="custoB" localSheetId="33">#REF!</definedName>
    <definedName name="custoB" localSheetId="35">#REF!</definedName>
    <definedName name="custoB" localSheetId="37">#REF!</definedName>
    <definedName name="custoB">#REF!</definedName>
    <definedName name="custoSUB" localSheetId="31">#REF!</definedName>
    <definedName name="custoSUB" localSheetId="33">#REF!</definedName>
    <definedName name="custoSUB" localSheetId="35">#REF!</definedName>
    <definedName name="custoSUB" localSheetId="37">#REF!</definedName>
    <definedName name="custoSUB">#REF!</definedName>
    <definedName name="CV" localSheetId="31">#REF!</definedName>
    <definedName name="CV" localSheetId="33">#REF!</definedName>
    <definedName name="CV" localSheetId="35">#REF!</definedName>
    <definedName name="CV" localSheetId="37">#REF!</definedName>
    <definedName name="CV">#REF!</definedName>
    <definedName name="cvc" localSheetId="2">#REF!</definedName>
    <definedName name="cvc" localSheetId="3">#REF!</definedName>
    <definedName name="cvc" localSheetId="19">#REF!</definedName>
    <definedName name="cvc" localSheetId="5">#REF!</definedName>
    <definedName name="cvc" localSheetId="7">#REF!</definedName>
    <definedName name="cvc" localSheetId="9">#REF!</definedName>
    <definedName name="cvc" localSheetId="11">#REF!</definedName>
    <definedName name="cvc" localSheetId="13">#REF!</definedName>
    <definedName name="cvc" localSheetId="15">#REF!</definedName>
    <definedName name="cvc" localSheetId="17">#REF!</definedName>
    <definedName name="cvc" localSheetId="31">#REF!</definedName>
    <definedName name="cvc" localSheetId="33">#REF!</definedName>
    <definedName name="cvc" localSheetId="35">#REF!</definedName>
    <definedName name="cvc" localSheetId="37">#REF!</definedName>
    <definedName name="cvc" localSheetId="0">#REF!</definedName>
    <definedName name="cvc" localSheetId="24">#REF!</definedName>
    <definedName name="cvc">#REF!</definedName>
    <definedName name="cx.01" localSheetId="31">[98]Aterro!#REF!</definedName>
    <definedName name="cx.01" localSheetId="33">[98]Aterro!#REF!</definedName>
    <definedName name="cx.01" localSheetId="35">[98]Aterro!#REF!</definedName>
    <definedName name="cx.01" localSheetId="37">[98]Aterro!#REF!</definedName>
    <definedName name="cx.01">[98]Aterro!#REF!</definedName>
    <definedName name="cx_coletora" localSheetId="31">#REF!</definedName>
    <definedName name="cx_coletora" localSheetId="33">#REF!</definedName>
    <definedName name="cx_coletora" localSheetId="35">#REF!</definedName>
    <definedName name="cx_coletora" localSheetId="37">#REF!</definedName>
    <definedName name="cx_coletora">#REF!</definedName>
    <definedName name="d" localSheetId="2">#REF!</definedName>
    <definedName name="d" localSheetId="3">#REF!</definedName>
    <definedName name="d" localSheetId="19">#REF!</definedName>
    <definedName name="d" localSheetId="5">#REF!</definedName>
    <definedName name="d" localSheetId="7">#REF!</definedName>
    <definedName name="d" localSheetId="9">#REF!</definedName>
    <definedName name="d" localSheetId="11">#REF!</definedName>
    <definedName name="d" localSheetId="13">#REF!</definedName>
    <definedName name="d" localSheetId="15">#REF!</definedName>
    <definedName name="d" localSheetId="17">#REF!</definedName>
    <definedName name="d" localSheetId="31">#REF!</definedName>
    <definedName name="d" localSheetId="33">#REF!</definedName>
    <definedName name="d" localSheetId="35">#REF!</definedName>
    <definedName name="d" localSheetId="37">#REF!</definedName>
    <definedName name="d" localSheetId="0">#REF!</definedName>
    <definedName name="d" localSheetId="24">#REF!</definedName>
    <definedName name="d">#REF!</definedName>
    <definedName name="d.1000">[98]DMT!$AN$147</definedName>
    <definedName name="d.10000" localSheetId="31">#REF!</definedName>
    <definedName name="d.10000" localSheetId="33">#REF!</definedName>
    <definedName name="d.10000" localSheetId="35">#REF!</definedName>
    <definedName name="d.10000" localSheetId="37">#REF!</definedName>
    <definedName name="d.10000">#REF!</definedName>
    <definedName name="d.1200">[98]DMT!$AO$147</definedName>
    <definedName name="d.12011" localSheetId="31">#REF!</definedName>
    <definedName name="d.12011" localSheetId="33">#REF!</definedName>
    <definedName name="d.12011" localSheetId="35">#REF!</definedName>
    <definedName name="d.12011" localSheetId="37">#REF!</definedName>
    <definedName name="d.12011">#REF!</definedName>
    <definedName name="d.200">[98]DMT!$AJ$147</definedName>
    <definedName name="d.400">[98]DMT!$AK$147</definedName>
    <definedName name="d.50">[98]DMT!$AI$147</definedName>
    <definedName name="d.50a">[111]TERRAPLENAGEM!$AI$147</definedName>
    <definedName name="d.600">[98]DMT!$AL$147</definedName>
    <definedName name="d.600a">[111]TERRAPLENAGEM!$AL$147</definedName>
    <definedName name="d.800">[98]DMT!$AM$147</definedName>
    <definedName name="DADA" localSheetId="31">#REF!</definedName>
    <definedName name="DADA" localSheetId="33">#REF!</definedName>
    <definedName name="DADA" localSheetId="35">#REF!</definedName>
    <definedName name="DADA" localSheetId="37">#REF!</definedName>
    <definedName name="DADA">#REF!</definedName>
    <definedName name="dadinho" localSheetId="2">#REF!</definedName>
    <definedName name="dadinho" localSheetId="3">#REF!</definedName>
    <definedName name="dadinho" localSheetId="19">#REF!</definedName>
    <definedName name="dadinho" localSheetId="5">#REF!</definedName>
    <definedName name="dadinho" localSheetId="7">#REF!</definedName>
    <definedName name="dadinho" localSheetId="9">#REF!</definedName>
    <definedName name="dadinho" localSheetId="11">#REF!</definedName>
    <definedName name="dadinho" localSheetId="13">#REF!</definedName>
    <definedName name="dadinho" localSheetId="15">#REF!</definedName>
    <definedName name="dadinho" localSheetId="17">#REF!</definedName>
    <definedName name="dadinho" localSheetId="31">#REF!</definedName>
    <definedName name="dadinho" localSheetId="33">#REF!</definedName>
    <definedName name="dadinho" localSheetId="35">#REF!</definedName>
    <definedName name="dadinho" localSheetId="37">#REF!</definedName>
    <definedName name="dadinho" localSheetId="0">#REF!</definedName>
    <definedName name="dadinho" localSheetId="24">#REF!</definedName>
    <definedName name="dadinho">#REF!</definedName>
    <definedName name="dadinho_11" localSheetId="31">#REF!</definedName>
    <definedName name="dadinho_11" localSheetId="33">#REF!</definedName>
    <definedName name="dadinho_11" localSheetId="35">#REF!</definedName>
    <definedName name="dadinho_11" localSheetId="37">#REF!</definedName>
    <definedName name="dadinho_11">#REF!</definedName>
    <definedName name="dadinho_11_19" localSheetId="31">#REF!</definedName>
    <definedName name="dadinho_11_19" localSheetId="33">#REF!</definedName>
    <definedName name="dadinho_11_19" localSheetId="35">#REF!</definedName>
    <definedName name="dadinho_11_19" localSheetId="37">#REF!</definedName>
    <definedName name="dadinho_11_19">#REF!</definedName>
    <definedName name="dadinho_13" localSheetId="31">#REF!</definedName>
    <definedName name="dadinho_13" localSheetId="33">#REF!</definedName>
    <definedName name="dadinho_13" localSheetId="35">#REF!</definedName>
    <definedName name="dadinho_13" localSheetId="37">#REF!</definedName>
    <definedName name="dadinho_13">#REF!</definedName>
    <definedName name="dadinho_13_1" localSheetId="31">#REF!</definedName>
    <definedName name="dadinho_13_1" localSheetId="33">#REF!</definedName>
    <definedName name="dadinho_13_1" localSheetId="35">#REF!</definedName>
    <definedName name="dadinho_13_1" localSheetId="37">#REF!</definedName>
    <definedName name="dadinho_13_1">#REF!</definedName>
    <definedName name="dadinho_13_19" localSheetId="31">#REF!</definedName>
    <definedName name="dadinho_13_19" localSheetId="33">#REF!</definedName>
    <definedName name="dadinho_13_19" localSheetId="35">#REF!</definedName>
    <definedName name="dadinho_13_19" localSheetId="37">#REF!</definedName>
    <definedName name="dadinho_13_19">#REF!</definedName>
    <definedName name="dadinho_19" localSheetId="31">#REF!</definedName>
    <definedName name="dadinho_19" localSheetId="33">#REF!</definedName>
    <definedName name="dadinho_19" localSheetId="35">#REF!</definedName>
    <definedName name="dadinho_19" localSheetId="37">#REF!</definedName>
    <definedName name="dadinho_19">#REF!</definedName>
    <definedName name="dadinho_21" localSheetId="31">#REF!</definedName>
    <definedName name="dadinho_21" localSheetId="33">#REF!</definedName>
    <definedName name="dadinho_21" localSheetId="35">#REF!</definedName>
    <definedName name="dadinho_21" localSheetId="37">#REF!</definedName>
    <definedName name="dadinho_21">#REF!</definedName>
    <definedName name="dadinho_21_19" localSheetId="31">#REF!</definedName>
    <definedName name="dadinho_21_19" localSheetId="33">#REF!</definedName>
    <definedName name="dadinho_21_19" localSheetId="35">#REF!</definedName>
    <definedName name="dadinho_21_19" localSheetId="37">#REF!</definedName>
    <definedName name="dadinho_21_19">#REF!</definedName>
    <definedName name="dadinho_7" localSheetId="31">#REF!</definedName>
    <definedName name="dadinho_7" localSheetId="33">#REF!</definedName>
    <definedName name="dadinho_7" localSheetId="35">#REF!</definedName>
    <definedName name="dadinho_7" localSheetId="37">#REF!</definedName>
    <definedName name="dadinho_7">#REF!</definedName>
    <definedName name="dadinho_8" localSheetId="31">#REF!</definedName>
    <definedName name="dadinho_8" localSheetId="33">#REF!</definedName>
    <definedName name="dadinho_8" localSheetId="35">#REF!</definedName>
    <definedName name="dadinho_8" localSheetId="37">#REF!</definedName>
    <definedName name="dadinho_8">#REF!</definedName>
    <definedName name="dadinho_9" localSheetId="31">#REF!</definedName>
    <definedName name="dadinho_9" localSheetId="33">#REF!</definedName>
    <definedName name="dadinho_9" localSheetId="35">#REF!</definedName>
    <definedName name="dadinho_9" localSheetId="37">#REF!</definedName>
    <definedName name="dadinho_9">#REF!</definedName>
    <definedName name="DADOS" localSheetId="2">#REF!</definedName>
    <definedName name="DADOS" localSheetId="3">#REF!</definedName>
    <definedName name="DADOS" localSheetId="19">#REF!</definedName>
    <definedName name="DADOS" localSheetId="5">#REF!</definedName>
    <definedName name="DADOS" localSheetId="7">#REF!</definedName>
    <definedName name="DADOS" localSheetId="9">#REF!</definedName>
    <definedName name="DADOS" localSheetId="11">#REF!</definedName>
    <definedName name="DADOS" localSheetId="13">#REF!</definedName>
    <definedName name="DADOS" localSheetId="15">#REF!</definedName>
    <definedName name="DADOS" localSheetId="17">#REF!</definedName>
    <definedName name="DADOS" localSheetId="31">#REF!</definedName>
    <definedName name="DADOS" localSheetId="33">#REF!</definedName>
    <definedName name="DADOS" localSheetId="35">#REF!</definedName>
    <definedName name="DADOS" localSheetId="37">#REF!</definedName>
    <definedName name="DADOS" localSheetId="0">#REF!</definedName>
    <definedName name="DADOS" localSheetId="24">#REF!</definedName>
    <definedName name="DADOS">#REF!</definedName>
    <definedName name="DADOS_11" localSheetId="31">#REF!</definedName>
    <definedName name="DADOS_11" localSheetId="33">#REF!</definedName>
    <definedName name="DADOS_11" localSheetId="35">#REF!</definedName>
    <definedName name="DADOS_11" localSheetId="37">#REF!</definedName>
    <definedName name="DADOS_11">#REF!</definedName>
    <definedName name="DADOS_11_19" localSheetId="31">#REF!</definedName>
    <definedName name="DADOS_11_19" localSheetId="33">#REF!</definedName>
    <definedName name="DADOS_11_19" localSheetId="35">#REF!</definedName>
    <definedName name="DADOS_11_19" localSheetId="37">#REF!</definedName>
    <definedName name="DADOS_11_19">#REF!</definedName>
    <definedName name="DADOS_13" localSheetId="31">#REF!</definedName>
    <definedName name="DADOS_13" localSheetId="33">#REF!</definedName>
    <definedName name="DADOS_13" localSheetId="35">#REF!</definedName>
    <definedName name="DADOS_13" localSheetId="37">#REF!</definedName>
    <definedName name="DADOS_13">#REF!</definedName>
    <definedName name="DADOS_13_1" localSheetId="31">#REF!</definedName>
    <definedName name="DADOS_13_1" localSheetId="33">#REF!</definedName>
    <definedName name="DADOS_13_1" localSheetId="35">#REF!</definedName>
    <definedName name="DADOS_13_1" localSheetId="37">#REF!</definedName>
    <definedName name="DADOS_13_1">#REF!</definedName>
    <definedName name="DADOS_13_19" localSheetId="31">#REF!</definedName>
    <definedName name="DADOS_13_19" localSheetId="33">#REF!</definedName>
    <definedName name="DADOS_13_19" localSheetId="35">#REF!</definedName>
    <definedName name="DADOS_13_19" localSheetId="37">#REF!</definedName>
    <definedName name="DADOS_13_19">#REF!</definedName>
    <definedName name="DADOS_14" localSheetId="31">#REF!</definedName>
    <definedName name="DADOS_14" localSheetId="33">#REF!</definedName>
    <definedName name="DADOS_14" localSheetId="35">#REF!</definedName>
    <definedName name="DADOS_14" localSheetId="37">#REF!</definedName>
    <definedName name="DADOS_14">#REF!</definedName>
    <definedName name="DADOS_14_19" localSheetId="31">#REF!</definedName>
    <definedName name="DADOS_14_19" localSheetId="33">#REF!</definedName>
    <definedName name="DADOS_14_19" localSheetId="35">#REF!</definedName>
    <definedName name="DADOS_14_19" localSheetId="37">#REF!</definedName>
    <definedName name="DADOS_14_19">#REF!</definedName>
    <definedName name="DADOS_15" localSheetId="31">#REF!</definedName>
    <definedName name="DADOS_15" localSheetId="33">#REF!</definedName>
    <definedName name="DADOS_15" localSheetId="35">#REF!</definedName>
    <definedName name="DADOS_15" localSheetId="37">#REF!</definedName>
    <definedName name="DADOS_15">#REF!</definedName>
    <definedName name="DADOS_15_19" localSheetId="31">#REF!</definedName>
    <definedName name="DADOS_15_19" localSheetId="33">#REF!</definedName>
    <definedName name="DADOS_15_19" localSheetId="35">#REF!</definedName>
    <definedName name="DADOS_15_19" localSheetId="37">#REF!</definedName>
    <definedName name="DADOS_15_19">#REF!</definedName>
    <definedName name="DADOS_16" localSheetId="31">#REF!</definedName>
    <definedName name="DADOS_16" localSheetId="33">#REF!</definedName>
    <definedName name="DADOS_16" localSheetId="35">#REF!</definedName>
    <definedName name="DADOS_16" localSheetId="37">#REF!</definedName>
    <definedName name="DADOS_16">#REF!</definedName>
    <definedName name="DADOS_16_19" localSheetId="31">#REF!</definedName>
    <definedName name="DADOS_16_19" localSheetId="33">#REF!</definedName>
    <definedName name="DADOS_16_19" localSheetId="35">#REF!</definedName>
    <definedName name="DADOS_16_19" localSheetId="37">#REF!</definedName>
    <definedName name="DADOS_16_19">#REF!</definedName>
    <definedName name="DADOS_19" localSheetId="31">#REF!</definedName>
    <definedName name="DADOS_19" localSheetId="33">#REF!</definedName>
    <definedName name="DADOS_19" localSheetId="35">#REF!</definedName>
    <definedName name="DADOS_19" localSheetId="37">#REF!</definedName>
    <definedName name="DADOS_19">#REF!</definedName>
    <definedName name="DADOS_19_1" localSheetId="31">#REF!</definedName>
    <definedName name="DADOS_19_1" localSheetId="33">#REF!</definedName>
    <definedName name="DADOS_19_1" localSheetId="35">#REF!</definedName>
    <definedName name="DADOS_19_1" localSheetId="37">#REF!</definedName>
    <definedName name="DADOS_19_1">#REF!</definedName>
    <definedName name="DADOS_2">[112]Orçamentária!$AG$5:$AH$40</definedName>
    <definedName name="DADOS_21" localSheetId="31">#REF!</definedName>
    <definedName name="DADOS_21" localSheetId="33">#REF!</definedName>
    <definedName name="DADOS_21" localSheetId="35">#REF!</definedName>
    <definedName name="DADOS_21" localSheetId="37">#REF!</definedName>
    <definedName name="DADOS_21">#REF!</definedName>
    <definedName name="DADOS_21_19" localSheetId="31">#REF!</definedName>
    <definedName name="DADOS_21_19" localSheetId="33">#REF!</definedName>
    <definedName name="DADOS_21_19" localSheetId="35">#REF!</definedName>
    <definedName name="DADOS_21_19" localSheetId="37">#REF!</definedName>
    <definedName name="DADOS_21_19">#REF!</definedName>
    <definedName name="DADOS_3">[112]Orçamentária!$AG$5:$AH$40</definedName>
    <definedName name="DADOS_4">[112]Orçamentária!$AG$5:$AH$40</definedName>
    <definedName name="DADOS_7" localSheetId="31">#REF!</definedName>
    <definedName name="DADOS_7" localSheetId="33">#REF!</definedName>
    <definedName name="DADOS_7" localSheetId="35">#REF!</definedName>
    <definedName name="DADOS_7" localSheetId="37">#REF!</definedName>
    <definedName name="DADOS_7">#REF!</definedName>
    <definedName name="DADOS_8" localSheetId="31">#REF!</definedName>
    <definedName name="DADOS_8" localSheetId="33">#REF!</definedName>
    <definedName name="DADOS_8" localSheetId="35">#REF!</definedName>
    <definedName name="DADOS_8" localSheetId="37">#REF!</definedName>
    <definedName name="DADOS_8">#REF!</definedName>
    <definedName name="DADOS_9" localSheetId="31">#REF!</definedName>
    <definedName name="DADOS_9" localSheetId="33">#REF!</definedName>
    <definedName name="DADOS_9" localSheetId="35">#REF!</definedName>
    <definedName name="DADOS_9" localSheetId="37">#REF!</definedName>
    <definedName name="DADOS_9">#REF!</definedName>
    <definedName name="Dados_Primário">'[113]PROD.PRIM.'!$A$8:$J$38</definedName>
    <definedName name="dadosed">'[114]POR EXTENSO'!$AG$5:$AH$40</definedName>
    <definedName name="DAER1" hidden="1">{#N/A,#N/A,TRUE,"Serviços"}</definedName>
    <definedName name="Daniel" hidden="1">{#N/A,#N/A,FALSE,"MO (2)"}</definedName>
    <definedName name="dasd" localSheetId="2">#REF!</definedName>
    <definedName name="dasd" localSheetId="3">#REF!</definedName>
    <definedName name="dasd" localSheetId="19">#REF!</definedName>
    <definedName name="dasd" localSheetId="5">#REF!</definedName>
    <definedName name="dasd" localSheetId="7">#REF!</definedName>
    <definedName name="dasd" localSheetId="9">#REF!</definedName>
    <definedName name="dasd" localSheetId="11">#REF!</definedName>
    <definedName name="dasd" localSheetId="13">#REF!</definedName>
    <definedName name="dasd" localSheetId="15">#REF!</definedName>
    <definedName name="dasd" localSheetId="17">#REF!</definedName>
    <definedName name="dasd" localSheetId="31">#REF!</definedName>
    <definedName name="dasd" localSheetId="33">#REF!</definedName>
    <definedName name="dasd" localSheetId="35">#REF!</definedName>
    <definedName name="dasd" localSheetId="37">#REF!</definedName>
    <definedName name="dasd" localSheetId="0">#REF!</definedName>
    <definedName name="dasd" localSheetId="24">#REF!</definedName>
    <definedName name="dasd">#REF!</definedName>
    <definedName name="Data" localSheetId="2">#REF!</definedName>
    <definedName name="Data" localSheetId="3">#REF!</definedName>
    <definedName name="Data" localSheetId="19">#REF!</definedName>
    <definedName name="Data" localSheetId="5">#REF!</definedName>
    <definedName name="Data" localSheetId="7">#REF!</definedName>
    <definedName name="Data" localSheetId="9">#REF!</definedName>
    <definedName name="Data" localSheetId="11">#REF!</definedName>
    <definedName name="Data" localSheetId="13">#REF!</definedName>
    <definedName name="Data" localSheetId="15">#REF!</definedName>
    <definedName name="Data" localSheetId="17">#REF!</definedName>
    <definedName name="Data" localSheetId="31">#REF!</definedName>
    <definedName name="Data" localSheetId="33">#REF!</definedName>
    <definedName name="Data" localSheetId="35">#REF!</definedName>
    <definedName name="Data" localSheetId="37">#REF!</definedName>
    <definedName name="Data" localSheetId="0">#REF!</definedName>
    <definedName name="Data" localSheetId="24">#REF!</definedName>
    <definedName name="Data">#REF!</definedName>
    <definedName name="DATA_BASE">[83]SETUP!$C$2</definedName>
    <definedName name="Data_Final" localSheetId="2">#REF!</definedName>
    <definedName name="Data_Final" localSheetId="3">#REF!</definedName>
    <definedName name="Data_Final" localSheetId="19">#REF!</definedName>
    <definedName name="Data_Final" localSheetId="5">#REF!</definedName>
    <definedName name="Data_Final" localSheetId="7">#REF!</definedName>
    <definedName name="Data_Final" localSheetId="9">#REF!</definedName>
    <definedName name="Data_Final" localSheetId="11">#REF!</definedName>
    <definedName name="Data_Final" localSheetId="13">#REF!</definedName>
    <definedName name="Data_Final" localSheetId="15">#REF!</definedName>
    <definedName name="Data_Final" localSheetId="17">#REF!</definedName>
    <definedName name="Data_Final" localSheetId="31">#REF!</definedName>
    <definedName name="Data_Final" localSheetId="33">#REF!</definedName>
    <definedName name="Data_Final" localSheetId="35">#REF!</definedName>
    <definedName name="Data_Final" localSheetId="37">#REF!</definedName>
    <definedName name="Data_Final" localSheetId="0">#REF!</definedName>
    <definedName name="Data_Final" localSheetId="24">#REF!</definedName>
    <definedName name="Data_Final">#REF!</definedName>
    <definedName name="Data_Início" localSheetId="2">#REF!</definedName>
    <definedName name="Data_Início" localSheetId="3">#REF!</definedName>
    <definedName name="Data_Início" localSheetId="19">#REF!</definedName>
    <definedName name="Data_Início" localSheetId="5">#REF!</definedName>
    <definedName name="Data_Início" localSheetId="7">#REF!</definedName>
    <definedName name="Data_Início" localSheetId="9">#REF!</definedName>
    <definedName name="Data_Início" localSheetId="11">#REF!</definedName>
    <definedName name="Data_Início" localSheetId="13">#REF!</definedName>
    <definedName name="Data_Início" localSheetId="15">#REF!</definedName>
    <definedName name="Data_Início" localSheetId="17">#REF!</definedName>
    <definedName name="Data_Início" localSheetId="31">#REF!</definedName>
    <definedName name="Data_Início" localSheetId="33">#REF!</definedName>
    <definedName name="Data_Início" localSheetId="35">#REF!</definedName>
    <definedName name="Data_Início" localSheetId="37">#REF!</definedName>
    <definedName name="Data_Início" localSheetId="0">#REF!</definedName>
    <definedName name="Data_Início" localSheetId="24">#REF!</definedName>
    <definedName name="Data_Início">#REF!</definedName>
    <definedName name="data_med">[71]DADOS!$B$13</definedName>
    <definedName name="data_pato">[115]DADOS!$C$11</definedName>
    <definedName name="DATA1">[116]RESUMO!$F$79</definedName>
    <definedName name="data2" localSheetId="31">#REF!</definedName>
    <definedName name="data2" localSheetId="33">#REF!</definedName>
    <definedName name="data2" localSheetId="35">#REF!</definedName>
    <definedName name="data2" localSheetId="37">#REF!</definedName>
    <definedName name="data2">#REF!</definedName>
    <definedName name="database">[117]Resumo!$A$4</definedName>
    <definedName name="DATAFIM" localSheetId="31">#REF!</definedName>
    <definedName name="DATAFIM" localSheetId="33">#REF!</definedName>
    <definedName name="DATAFIM" localSheetId="35">#REF!</definedName>
    <definedName name="DATAFIM" localSheetId="37">#REF!</definedName>
    <definedName name="DATAFIM">#REF!</definedName>
    <definedName name="DATAINI" localSheetId="31">#REF!</definedName>
    <definedName name="DATAINI" localSheetId="33">#REF!</definedName>
    <definedName name="DATAINI" localSheetId="35">#REF!</definedName>
    <definedName name="DATAINI" localSheetId="37">#REF!</definedName>
    <definedName name="DATAINI">#REF!</definedName>
    <definedName name="DATMODELE" localSheetId="31">#REF!</definedName>
    <definedName name="DATMODELE" localSheetId="33">#REF!</definedName>
    <definedName name="DATMODELE" localSheetId="35">#REF!</definedName>
    <definedName name="DATMODELE" localSheetId="37">#REF!</definedName>
    <definedName name="DATMODELE">#REF!</definedName>
    <definedName name="DATMODMEC" localSheetId="31">#REF!</definedName>
    <definedName name="DATMODMEC" localSheetId="33">#REF!</definedName>
    <definedName name="DATMODMEC" localSheetId="35">#REF!</definedName>
    <definedName name="DATMODMEC" localSheetId="37">#REF!</definedName>
    <definedName name="DATMODMEC">#REF!</definedName>
    <definedName name="DATTML" localSheetId="31">#REF!</definedName>
    <definedName name="DATTML" localSheetId="33">#REF!</definedName>
    <definedName name="DATTML" localSheetId="35">#REF!</definedName>
    <definedName name="DATTML" localSheetId="37">#REF!</definedName>
    <definedName name="DATTML">#REF!</definedName>
    <definedName name="DB" localSheetId="31">#REF!</definedName>
    <definedName name="DB" localSheetId="33">#REF!</definedName>
    <definedName name="DB" localSheetId="35">#REF!</definedName>
    <definedName name="DB" localSheetId="37">#REF!</definedName>
    <definedName name="DB">#REF!</definedName>
    <definedName name="DCA">"$#REF!.$E$31"</definedName>
    <definedName name="DCAW">"$#REF!.$E$33"</definedName>
    <definedName name="dd">[118]RESUMO!$F$47</definedName>
    <definedName name="DDD" localSheetId="31">#REF!</definedName>
    <definedName name="DDD" localSheetId="33">#REF!</definedName>
    <definedName name="DDD" localSheetId="35">#REF!</definedName>
    <definedName name="DDD" localSheetId="37">#REF!</definedName>
    <definedName name="DDD">#REF!</definedName>
    <definedName name="DDDD" localSheetId="2">[119]COMPOS1!#REF!</definedName>
    <definedName name="DDDD" localSheetId="3">[119]COMPOS1!#REF!</definedName>
    <definedName name="DDDD" localSheetId="19">[119]COMPOS1!#REF!</definedName>
    <definedName name="DDDD" localSheetId="5">[119]COMPOS1!#REF!</definedName>
    <definedName name="DDDD" localSheetId="7">[119]COMPOS1!#REF!</definedName>
    <definedName name="DDDD" localSheetId="9">[119]COMPOS1!#REF!</definedName>
    <definedName name="DDDD" localSheetId="11">[119]COMPOS1!#REF!</definedName>
    <definedName name="DDDD" localSheetId="13">[119]COMPOS1!#REF!</definedName>
    <definedName name="DDDD" localSheetId="15">[119]COMPOS1!#REF!</definedName>
    <definedName name="DDDD" localSheetId="17">[119]COMPOS1!#REF!</definedName>
    <definedName name="DDDD" localSheetId="31">[119]COMPOS1!#REF!</definedName>
    <definedName name="DDDD" localSheetId="33">[119]COMPOS1!#REF!</definedName>
    <definedName name="DDDD" localSheetId="35">[119]COMPOS1!#REF!</definedName>
    <definedName name="DDDD" localSheetId="37">[119]COMPOS1!#REF!</definedName>
    <definedName name="DDDD" localSheetId="0">[119]COMPOS1!#REF!</definedName>
    <definedName name="DDDD" localSheetId="24">[119]COMPOS1!#REF!</definedName>
    <definedName name="DDDD">[119]COMPOS1!#REF!</definedName>
    <definedName name="DDDDDDD" localSheetId="31">#REF!</definedName>
    <definedName name="DDDDDDD" localSheetId="33">#REF!</definedName>
    <definedName name="DDDDDDD" localSheetId="35">#REF!</definedName>
    <definedName name="DDDDDDD" localSheetId="37">#REF!</definedName>
    <definedName name="DDDDDDD">#REF!</definedName>
    <definedName name="dddddddddddddddddddddddddddddddddddddddd" localSheetId="2">#REF!</definedName>
    <definedName name="dddddddddddddddddddddddddddddddddddddddd" localSheetId="3">#REF!</definedName>
    <definedName name="dddddddddddddddddddddddddddddddddddddddd" localSheetId="19">#REF!</definedName>
    <definedName name="dddddddddddddddddddddddddddddddddddddddd" localSheetId="5">#REF!</definedName>
    <definedName name="dddddddddddddddddddddddddddddddddddddddd" localSheetId="7">#REF!</definedName>
    <definedName name="dddddddddddddddddddddddddddddddddddddddd" localSheetId="9">#REF!</definedName>
    <definedName name="dddddddddddddddddddddddddddddddddddddddd" localSheetId="11">#REF!</definedName>
    <definedName name="dddddddddddddddddddddddddddddddddddddddd" localSheetId="13">#REF!</definedName>
    <definedName name="dddddddddddddddddddddddddddddddddddddddd" localSheetId="15">#REF!</definedName>
    <definedName name="dddddddddddddddddddddddddddddddddddddddd" localSheetId="17">#REF!</definedName>
    <definedName name="dddddddddddddddddddddddddddddddddddddddd" localSheetId="31">#REF!</definedName>
    <definedName name="dddddddddddddddddddddddddddddddddddddddd" localSheetId="33">#REF!</definedName>
    <definedName name="dddddddddddddddddddddddddddddddddddddddd" localSheetId="35">#REF!</definedName>
    <definedName name="dddddddddddddddddddddddddddddddddddddddd" localSheetId="37">#REF!</definedName>
    <definedName name="dddddddddddddddddddddddddddddddddddddddd" localSheetId="0">#REF!</definedName>
    <definedName name="dddddddddddddddddddddddddddddddddddddddd" localSheetId="24">#REF!</definedName>
    <definedName name="dddddddddddddddddddddddddddddddddddddddd">#REF!</definedName>
    <definedName name="ddere" hidden="1">{#N/A,#N/A,FALSE,"MO (2)"}</definedName>
    <definedName name="ddlc" localSheetId="31">#REF!</definedName>
    <definedName name="ddlc" localSheetId="33">#REF!</definedName>
    <definedName name="ddlc" localSheetId="35">#REF!</definedName>
    <definedName name="ddlc" localSheetId="37">#REF!</definedName>
    <definedName name="ddlc">#REF!</definedName>
    <definedName name="deb" localSheetId="31" hidden="1">#REF!</definedName>
    <definedName name="deb" localSheetId="33" hidden="1">#REF!</definedName>
    <definedName name="deb" localSheetId="35" hidden="1">#REF!</definedName>
    <definedName name="deb" localSheetId="37" hidden="1">#REF!</definedName>
    <definedName name="deb" hidden="1">#REF!</definedName>
    <definedName name="defensas" localSheetId="31">#REF!</definedName>
    <definedName name="defensas" localSheetId="33">#REF!</definedName>
    <definedName name="defensas" localSheetId="35">#REF!</definedName>
    <definedName name="defensas" localSheetId="37">#REF!</definedName>
    <definedName name="defensas">#REF!</definedName>
    <definedName name="Demonstrativo" localSheetId="31">#REF!</definedName>
    <definedName name="Demonstrativo" localSheetId="33">#REF!</definedName>
    <definedName name="Demonstrativo" localSheetId="35">#REF!</definedName>
    <definedName name="Demonstrativo" localSheetId="37">#REF!</definedName>
    <definedName name="Demonstrativo">#REF!</definedName>
    <definedName name="Demonstrativo_1" localSheetId="31">#REF!</definedName>
    <definedName name="Demonstrativo_1" localSheetId="33">#REF!</definedName>
    <definedName name="Demonstrativo_1" localSheetId="35">#REF!</definedName>
    <definedName name="Demonstrativo_1" localSheetId="37">#REF!</definedName>
    <definedName name="Demonstrativo_1">#REF!</definedName>
    <definedName name="Demonstrativo_2" localSheetId="31">#REF!</definedName>
    <definedName name="Demonstrativo_2" localSheetId="33">#REF!</definedName>
    <definedName name="Demonstrativo_2" localSheetId="35">#REF!</definedName>
    <definedName name="Demonstrativo_2" localSheetId="37">#REF!</definedName>
    <definedName name="Demonstrativo_2">#REF!</definedName>
    <definedName name="Demonstrativo_3" localSheetId="31">#REF!</definedName>
    <definedName name="Demonstrativo_3" localSheetId="33">#REF!</definedName>
    <definedName name="Demonstrativo_3" localSheetId="35">#REF!</definedName>
    <definedName name="Demonstrativo_3" localSheetId="37">#REF!</definedName>
    <definedName name="Demonstrativo_3">#REF!</definedName>
    <definedName name="Denominação" localSheetId="31">#REF!</definedName>
    <definedName name="Denominação" localSheetId="33">#REF!</definedName>
    <definedName name="Denominação" localSheetId="35">#REF!</definedName>
    <definedName name="Denominação" localSheetId="37">#REF!</definedName>
    <definedName name="Denominação">#REF!</definedName>
    <definedName name="dens">'[120]Resumo de Medição'!$B$117</definedName>
    <definedName name="densidade">[121]Plan1!$C$43</definedName>
    <definedName name="densidade_20">[122]Plan1!$C$43</definedName>
    <definedName name="densidade_21">[122]Plan1!$C$43</definedName>
    <definedName name="densidade_23">[123]Plan1!$C$43</definedName>
    <definedName name="densidade_cap" localSheetId="2">#REF!</definedName>
    <definedName name="densidade_cap" localSheetId="3">#REF!</definedName>
    <definedName name="densidade_cap" localSheetId="19">#REF!</definedName>
    <definedName name="densidade_cap" localSheetId="5">#REF!</definedName>
    <definedName name="densidade_cap" localSheetId="7">#REF!</definedName>
    <definedName name="densidade_cap" localSheetId="9">#REF!</definedName>
    <definedName name="densidade_cap" localSheetId="11">#REF!</definedName>
    <definedName name="densidade_cap" localSheetId="13">#REF!</definedName>
    <definedName name="densidade_cap" localSheetId="15">#REF!</definedName>
    <definedName name="densidade_cap" localSheetId="17">#REF!</definedName>
    <definedName name="densidade_cap" localSheetId="31">#REF!</definedName>
    <definedName name="densidade_cap" localSheetId="33">#REF!</definedName>
    <definedName name="densidade_cap" localSheetId="35">#REF!</definedName>
    <definedName name="densidade_cap" localSheetId="37">#REF!</definedName>
    <definedName name="densidade_cap" localSheetId="0">#REF!</definedName>
    <definedName name="densidade_cap" localSheetId="24">#REF!</definedName>
    <definedName name="densidade_cap">#REF!</definedName>
    <definedName name="Densidades" localSheetId="2">#REF!</definedName>
    <definedName name="Densidades" localSheetId="3">#REF!</definedName>
    <definedName name="Densidades" localSheetId="19">#REF!</definedName>
    <definedName name="Densidades" localSheetId="5">#REF!</definedName>
    <definedName name="Densidades" localSheetId="7">#REF!</definedName>
    <definedName name="Densidades" localSheetId="9">#REF!</definedName>
    <definedName name="Densidades" localSheetId="11">#REF!</definedName>
    <definedName name="Densidades" localSheetId="13">#REF!</definedName>
    <definedName name="Densidades" localSheetId="15">#REF!</definedName>
    <definedName name="Densidades" localSheetId="17">#REF!</definedName>
    <definedName name="Densidades" localSheetId="31">#REF!</definedName>
    <definedName name="Densidades" localSheetId="33">#REF!</definedName>
    <definedName name="Densidades" localSheetId="35">#REF!</definedName>
    <definedName name="Densidades" localSheetId="37">#REF!</definedName>
    <definedName name="Densidades" localSheetId="0">#REF!</definedName>
    <definedName name="Densidades" localSheetId="24">#REF!</definedName>
    <definedName name="Densidades">#REF!</definedName>
    <definedName name="DER">'[101]TPU-MARÇO_2002'!$E$2:$E$1965</definedName>
    <definedName name="DES" localSheetId="31">#REF!</definedName>
    <definedName name="DES" localSheetId="33">#REF!</definedName>
    <definedName name="DES" localSheetId="35">#REF!</definedName>
    <definedName name="DES" localSheetId="37">#REF!</definedName>
    <definedName name="DES">#REF!</definedName>
    <definedName name="desc" localSheetId="31">#REF!</definedName>
    <definedName name="desc" localSheetId="33">#REF!</definedName>
    <definedName name="desc" localSheetId="35">#REF!</definedName>
    <definedName name="desc" localSheetId="37">#REF!</definedName>
    <definedName name="desc">#REF!</definedName>
    <definedName name="DescAux" hidden="1">#N/A</definedName>
    <definedName name="descida1" localSheetId="31">#REF!</definedName>
    <definedName name="descida1" localSheetId="33">#REF!</definedName>
    <definedName name="descida1" localSheetId="35">#REF!</definedName>
    <definedName name="descida1" localSheetId="37">#REF!</definedName>
    <definedName name="descida1">#REF!</definedName>
    <definedName name="descida2" localSheetId="31">#REF!</definedName>
    <definedName name="descida2" localSheetId="33">#REF!</definedName>
    <definedName name="descida2" localSheetId="35">#REF!</definedName>
    <definedName name="descida2" localSheetId="37">#REF!</definedName>
    <definedName name="descida2">#REF!</definedName>
    <definedName name="desconsiderar" localSheetId="31">#REF!</definedName>
    <definedName name="desconsiderar" localSheetId="33">#REF!</definedName>
    <definedName name="desconsiderar" localSheetId="35">#REF!</definedName>
    <definedName name="desconsiderar" localSheetId="37">#REF!</definedName>
    <definedName name="desconsiderar">#REF!</definedName>
    <definedName name="desconto" localSheetId="2">#REF!</definedName>
    <definedName name="desconto" localSheetId="3">#REF!</definedName>
    <definedName name="desconto" localSheetId="19">#REF!</definedName>
    <definedName name="desconto" localSheetId="5">#REF!</definedName>
    <definedName name="desconto" localSheetId="7">#REF!</definedName>
    <definedName name="desconto" localSheetId="9">#REF!</definedName>
    <definedName name="desconto" localSheetId="11">#REF!</definedName>
    <definedName name="desconto" localSheetId="13">#REF!</definedName>
    <definedName name="desconto" localSheetId="15">#REF!</definedName>
    <definedName name="desconto" localSheetId="17">#REF!</definedName>
    <definedName name="desconto" localSheetId="31">#REF!</definedName>
    <definedName name="desconto" localSheetId="33">#REF!</definedName>
    <definedName name="desconto" localSheetId="35">#REF!</definedName>
    <definedName name="desconto" localSheetId="37">#REF!</definedName>
    <definedName name="desconto" localSheetId="0">#REF!</definedName>
    <definedName name="desconto" localSheetId="24">#REF!</definedName>
    <definedName name="desconto">#REF!</definedName>
    <definedName name="desconto2" localSheetId="2">#REF!</definedName>
    <definedName name="desconto2" localSheetId="3">#REF!</definedName>
    <definedName name="desconto2" localSheetId="19">#REF!</definedName>
    <definedName name="desconto2" localSheetId="5">#REF!</definedName>
    <definedName name="desconto2" localSheetId="7">#REF!</definedName>
    <definedName name="desconto2" localSheetId="9">#REF!</definedName>
    <definedName name="desconto2" localSheetId="11">#REF!</definedName>
    <definedName name="desconto2" localSheetId="13">#REF!</definedName>
    <definedName name="desconto2" localSheetId="15">#REF!</definedName>
    <definedName name="desconto2" localSheetId="17">#REF!</definedName>
    <definedName name="desconto2" localSheetId="31">#REF!</definedName>
    <definedName name="desconto2" localSheetId="33">#REF!</definedName>
    <definedName name="desconto2" localSheetId="35">#REF!</definedName>
    <definedName name="desconto2" localSheetId="37">#REF!</definedName>
    <definedName name="desconto2" localSheetId="0">#REF!</definedName>
    <definedName name="desconto2" localSheetId="24">#REF!</definedName>
    <definedName name="desconto2">#REF!</definedName>
    <definedName name="descricao" localSheetId="2">#REF!</definedName>
    <definedName name="descricao" localSheetId="3">#REF!</definedName>
    <definedName name="descricao" localSheetId="19">#REF!</definedName>
    <definedName name="descricao" localSheetId="5">#REF!</definedName>
    <definedName name="descricao" localSheetId="7">#REF!</definedName>
    <definedName name="descricao" localSheetId="9">#REF!</definedName>
    <definedName name="descricao" localSheetId="11">#REF!</definedName>
    <definedName name="descricao" localSheetId="13">#REF!</definedName>
    <definedName name="descricao" localSheetId="15">#REF!</definedName>
    <definedName name="descricao" localSheetId="17">#REF!</definedName>
    <definedName name="descricao" localSheetId="31">#REF!</definedName>
    <definedName name="descricao" localSheetId="33">#REF!</definedName>
    <definedName name="descricao" localSheetId="35">#REF!</definedName>
    <definedName name="descricao" localSheetId="37">#REF!</definedName>
    <definedName name="descricao" localSheetId="0">#REF!</definedName>
    <definedName name="descricao" localSheetId="24">#REF!</definedName>
    <definedName name="descricao">#REF!</definedName>
    <definedName name="DESCRITIVO1" localSheetId="31">#REF!</definedName>
    <definedName name="DESCRITIVO1" localSheetId="33">#REF!</definedName>
    <definedName name="DESCRITIVO1" localSheetId="35">#REF!</definedName>
    <definedName name="DESCRITIVO1" localSheetId="37">#REF!</definedName>
    <definedName name="DESCRITIVO1">#REF!</definedName>
    <definedName name="DESM">[27]DADOS!$C$22</definedName>
    <definedName name="DESOBSTRBUEIRO">"$#REF!.$I$29"</definedName>
    <definedName name="DESONERACAO" localSheetId="39">[83]SETUP!$C$3</definedName>
    <definedName name="DESONERACAO">[124]SETUP!$C$3</definedName>
    <definedName name="DESP.INDIRETAS">#N/A</definedName>
    <definedName name="Detalhe" hidden="1">{"'Resumo'!$A$4:$N$60"}</definedName>
    <definedName name="devers2">[125]MêsBase!$A$2:$Q$64</definedName>
    <definedName name="DF">'[59]B.D.I.'!$D$16</definedName>
    <definedName name="dfdfdfd" hidden="1">{#N/A,#N/A,FALSE,"MO (2)"}</definedName>
    <definedName name="DFGG" localSheetId="31">#REF!</definedName>
    <definedName name="DFGG" localSheetId="33">#REF!</definedName>
    <definedName name="DFGG" localSheetId="35">#REF!</definedName>
    <definedName name="DFGG" localSheetId="37">#REF!</definedName>
    <definedName name="DFGG">#REF!</definedName>
    <definedName name="DGA" localSheetId="2">'[40]PRO-08'!#REF!</definedName>
    <definedName name="DGA" localSheetId="3">'[40]PRO-08'!#REF!</definedName>
    <definedName name="DGA" localSheetId="19">'[40]PRO-08'!#REF!</definedName>
    <definedName name="DGA" localSheetId="5">'[40]PRO-08'!#REF!</definedName>
    <definedName name="DGA" localSheetId="7">'[40]PRO-08'!#REF!</definedName>
    <definedName name="DGA" localSheetId="9">'[40]PRO-08'!#REF!</definedName>
    <definedName name="DGA" localSheetId="11">'[40]PRO-08'!#REF!</definedName>
    <definedName name="DGA" localSheetId="13">'[40]PRO-08'!#REF!</definedName>
    <definedName name="DGA" localSheetId="15">'[40]PRO-08'!#REF!</definedName>
    <definedName name="DGA" localSheetId="17">'[40]PRO-08'!#REF!</definedName>
    <definedName name="DGA" localSheetId="31">'[40]PRO-08'!#REF!</definedName>
    <definedName name="DGA" localSheetId="33">'[40]PRO-08'!#REF!</definedName>
    <definedName name="DGA" localSheetId="35">'[40]PRO-08'!#REF!</definedName>
    <definedName name="DGA" localSheetId="37">'[40]PRO-08'!#REF!</definedName>
    <definedName name="DGA" localSheetId="0">'[40]PRO-08'!#REF!</definedName>
    <definedName name="DGA" localSheetId="24">'[40]PRO-08'!#REF!</definedName>
    <definedName name="DGA">'[40]PRO-08'!#REF!</definedName>
    <definedName name="DGF" hidden="1">{#N/A,#N/A,FALSE,"MO (2)"}</definedName>
    <definedName name="DGU" localSheetId="31">'[40]PRO-08'!#REF!</definedName>
    <definedName name="DGU" localSheetId="33">'[40]PRO-08'!#REF!</definedName>
    <definedName name="DGU" localSheetId="35">'[40]PRO-08'!#REF!</definedName>
    <definedName name="DGU" localSheetId="37">'[40]PRO-08'!#REF!</definedName>
    <definedName name="DGU">'[40]PRO-08'!#REF!</definedName>
    <definedName name="DIA">"$#REF!.$H$4"</definedName>
    <definedName name="DIESEL" localSheetId="2">#REF!</definedName>
    <definedName name="DIESEL" localSheetId="3">#REF!</definedName>
    <definedName name="DIESEL" localSheetId="19">#REF!</definedName>
    <definedName name="DIESEL" localSheetId="5">#REF!</definedName>
    <definedName name="DIESEL" localSheetId="7">#REF!</definedName>
    <definedName name="DIESEL" localSheetId="9">#REF!</definedName>
    <definedName name="DIESEL" localSheetId="11">#REF!</definedName>
    <definedName name="DIESEL" localSheetId="13">#REF!</definedName>
    <definedName name="DIESEL" localSheetId="15">#REF!</definedName>
    <definedName name="DIESEL" localSheetId="17">#REF!</definedName>
    <definedName name="DIESEL" localSheetId="31">#REF!</definedName>
    <definedName name="DIESEL" localSheetId="33">#REF!</definedName>
    <definedName name="DIESEL" localSheetId="35">#REF!</definedName>
    <definedName name="DIESEL" localSheetId="37">#REF!</definedName>
    <definedName name="DIESEL" localSheetId="0">#REF!</definedName>
    <definedName name="DIESEL" localSheetId="24">#REF!</definedName>
    <definedName name="DIESEL">#REF!</definedName>
    <definedName name="diesel100">[21]INVENTÁRIO!$D$5</definedName>
    <definedName name="DIESEL2">[22]INVENTÁRIO!$D$5</definedName>
    <definedName name="DIGITAL">[0]!DIGITAL</definedName>
    <definedName name="DIGITAL_25">[0]!DIGITAL_25</definedName>
    <definedName name="dince" localSheetId="31">#REF!</definedName>
    <definedName name="dince" localSheetId="33">#REF!</definedName>
    <definedName name="dince" localSheetId="35">#REF!</definedName>
    <definedName name="dince" localSheetId="37">#REF!</definedName>
    <definedName name="dince">#REF!</definedName>
    <definedName name="DINHEIRO" localSheetId="31">#REF!</definedName>
    <definedName name="DINHEIRO" localSheetId="33">#REF!</definedName>
    <definedName name="DINHEIRO" localSheetId="35">#REF!</definedName>
    <definedName name="DINHEIRO" localSheetId="37">#REF!</definedName>
    <definedName name="DINHEIRO">#REF!</definedName>
    <definedName name="DINHEIRO_1" localSheetId="31">#REF!</definedName>
    <definedName name="DINHEIRO_1" localSheetId="33">#REF!</definedName>
    <definedName name="DINHEIRO_1" localSheetId="35">#REF!</definedName>
    <definedName name="DINHEIRO_1" localSheetId="37">#REF!</definedName>
    <definedName name="DINHEIRO_1">#REF!</definedName>
    <definedName name="DINHEIRO_12" localSheetId="31">#REF!</definedName>
    <definedName name="DINHEIRO_12" localSheetId="33">#REF!</definedName>
    <definedName name="DINHEIRO_12" localSheetId="35">#REF!</definedName>
    <definedName name="DINHEIRO_12" localSheetId="37">#REF!</definedName>
    <definedName name="DINHEIRO_12">#REF!</definedName>
    <definedName name="DINHEIRO_13" localSheetId="31">#REF!</definedName>
    <definedName name="DINHEIRO_13" localSheetId="33">#REF!</definedName>
    <definedName name="DINHEIRO_13" localSheetId="35">#REF!</definedName>
    <definedName name="DINHEIRO_13" localSheetId="37">#REF!</definedName>
    <definedName name="DINHEIRO_13">#REF!</definedName>
    <definedName name="DispTelGASAG" hidden="1">{"'teste'!$B$2:$R$49"}</definedName>
    <definedName name="Divers">[126]MêsBase!$A$2:$Q$64</definedName>
    <definedName name="DJ" localSheetId="2">#REF!</definedName>
    <definedName name="DJ" localSheetId="3">#REF!</definedName>
    <definedName name="DJ" localSheetId="19">#REF!</definedName>
    <definedName name="DJ" localSheetId="5">#REF!</definedName>
    <definedName name="DJ" localSheetId="7">#REF!</definedName>
    <definedName name="DJ" localSheetId="9">#REF!</definedName>
    <definedName name="DJ" localSheetId="11">#REF!</definedName>
    <definedName name="DJ" localSheetId="13">#REF!</definedName>
    <definedName name="DJ" localSheetId="15">#REF!</definedName>
    <definedName name="DJ" localSheetId="17">#REF!</definedName>
    <definedName name="DJ" localSheetId="31">#REF!</definedName>
    <definedName name="DJ" localSheetId="33">#REF!</definedName>
    <definedName name="DJ" localSheetId="35">#REF!</definedName>
    <definedName name="DJ" localSheetId="37">#REF!</definedName>
    <definedName name="DJ" localSheetId="0">#REF!</definedName>
    <definedName name="DJ" localSheetId="24">#REF!</definedName>
    <definedName name="DJ">#REF!</definedName>
    <definedName name="DMT">'[127]C.U'!$D$1651,'[127]C.U'!$D$1155</definedName>
    <definedName name="DMT.BET.CBA" localSheetId="2">#REF!</definedName>
    <definedName name="DMT.BET.CBA" localSheetId="3">#REF!</definedName>
    <definedName name="DMT.BET.CBA" localSheetId="19">#REF!</definedName>
    <definedName name="DMT.BET.CBA" localSheetId="5">#REF!</definedName>
    <definedName name="DMT.BET.CBA" localSheetId="7">#REF!</definedName>
    <definedName name="DMT.BET.CBA" localSheetId="9">#REF!</definedName>
    <definedName name="DMT.BET.CBA" localSheetId="11">#REF!</definedName>
    <definedName name="DMT.BET.CBA" localSheetId="13">#REF!</definedName>
    <definedName name="DMT.BET.CBA" localSheetId="15">#REF!</definedName>
    <definedName name="DMT.BET.CBA" localSheetId="17">#REF!</definedName>
    <definedName name="DMT.BET.CBA" localSheetId="31">#REF!</definedName>
    <definedName name="DMT.BET.CBA" localSheetId="33">#REF!</definedName>
    <definedName name="DMT.BET.CBA" localSheetId="35">#REF!</definedName>
    <definedName name="DMT.BET.CBA" localSheetId="37">#REF!</definedName>
    <definedName name="DMT.BET.CBA" localSheetId="0">#REF!</definedName>
    <definedName name="DMT.BET.CBA" localSheetId="24">#REF!</definedName>
    <definedName name="DMT.BET.CBA">#REF!</definedName>
    <definedName name="DMT.BETUMINCBA" localSheetId="2">#REF!</definedName>
    <definedName name="DMT.BETUMINCBA" localSheetId="3">#REF!</definedName>
    <definedName name="DMT.BETUMINCBA" localSheetId="19">#REF!</definedName>
    <definedName name="DMT.BETUMINCBA" localSheetId="5">#REF!</definedName>
    <definedName name="DMT.BETUMINCBA" localSheetId="7">#REF!</definedName>
    <definedName name="DMT.BETUMINCBA" localSheetId="9">#REF!</definedName>
    <definedName name="DMT.BETUMINCBA" localSheetId="11">#REF!</definedName>
    <definedName name="DMT.BETUMINCBA" localSheetId="13">#REF!</definedName>
    <definedName name="DMT.BETUMINCBA" localSheetId="15">#REF!</definedName>
    <definedName name="DMT.BETUMINCBA" localSheetId="17">#REF!</definedName>
    <definedName name="DMT.BETUMINCBA" localSheetId="31">#REF!</definedName>
    <definedName name="DMT.BETUMINCBA" localSheetId="33">#REF!</definedName>
    <definedName name="DMT.BETUMINCBA" localSheetId="35">#REF!</definedName>
    <definedName name="DMT.BETUMINCBA" localSheetId="37">#REF!</definedName>
    <definedName name="DMT.BETUMINCBA" localSheetId="0">#REF!</definedName>
    <definedName name="DMT.BETUMINCBA" localSheetId="24">#REF!</definedName>
    <definedName name="DMT.BETUMINCBA">#REF!</definedName>
    <definedName name="DMT.CIMENTO" localSheetId="2">#REF!</definedName>
    <definedName name="DMT.CIMENTO" localSheetId="3">#REF!</definedName>
    <definedName name="DMT.CIMENTO" localSheetId="19">#REF!</definedName>
    <definedName name="DMT.CIMENTO" localSheetId="5">#REF!</definedName>
    <definedName name="DMT.CIMENTO" localSheetId="7">#REF!</definedName>
    <definedName name="DMT.CIMENTO" localSheetId="9">#REF!</definedName>
    <definedName name="DMT.CIMENTO" localSheetId="11">#REF!</definedName>
    <definedName name="DMT.CIMENTO" localSheetId="13">#REF!</definedName>
    <definedName name="DMT.CIMENTO" localSheetId="15">#REF!</definedName>
    <definedName name="DMT.CIMENTO" localSheetId="17">#REF!</definedName>
    <definedName name="DMT.CIMENTO" localSheetId="31">#REF!</definedName>
    <definedName name="DMT.CIMENTO" localSheetId="33">#REF!</definedName>
    <definedName name="DMT.CIMENTO" localSheetId="35">#REF!</definedName>
    <definedName name="DMT.CIMENTO" localSheetId="37">#REF!</definedName>
    <definedName name="DMT.CIMENTO" localSheetId="0">#REF!</definedName>
    <definedName name="DMT.CIMENTO" localSheetId="24">#REF!</definedName>
    <definedName name="DMT.CIMENTO">#REF!</definedName>
    <definedName name="DMT_0_50" localSheetId="2">#REF!</definedName>
    <definedName name="DMT_0_50" localSheetId="3">#REF!</definedName>
    <definedName name="DMT_0_50" localSheetId="19">#REF!</definedName>
    <definedName name="DMT_0_50" localSheetId="5">#REF!</definedName>
    <definedName name="DMT_0_50" localSheetId="7">#REF!</definedName>
    <definedName name="DMT_0_50" localSheetId="9">#REF!</definedName>
    <definedName name="DMT_0_50" localSheetId="11">#REF!</definedName>
    <definedName name="DMT_0_50" localSheetId="13">#REF!</definedName>
    <definedName name="DMT_0_50" localSheetId="15">#REF!</definedName>
    <definedName name="DMT_0_50" localSheetId="17">#REF!</definedName>
    <definedName name="DMT_0_50" localSheetId="31">#REF!</definedName>
    <definedName name="DMT_0_50" localSheetId="33">#REF!</definedName>
    <definedName name="DMT_0_50" localSheetId="35">#REF!</definedName>
    <definedName name="DMT_0_50" localSheetId="37">#REF!</definedName>
    <definedName name="DMT_0_50" localSheetId="0">#REF!</definedName>
    <definedName name="DMT_0_50" localSheetId="24">#REF!</definedName>
    <definedName name="DMT_0_50">#REF!</definedName>
    <definedName name="DMT_0_50_4">"$#REF!.$#REF!$#REF!"</definedName>
    <definedName name="DMT_1000" localSheetId="2">#REF!</definedName>
    <definedName name="DMT_1000" localSheetId="3">#REF!</definedName>
    <definedName name="DMT_1000" localSheetId="19">#REF!</definedName>
    <definedName name="DMT_1000" localSheetId="5">#REF!</definedName>
    <definedName name="DMT_1000" localSheetId="7">#REF!</definedName>
    <definedName name="DMT_1000" localSheetId="9">#REF!</definedName>
    <definedName name="DMT_1000" localSheetId="11">#REF!</definedName>
    <definedName name="DMT_1000" localSheetId="13">#REF!</definedName>
    <definedName name="DMT_1000" localSheetId="15">#REF!</definedName>
    <definedName name="DMT_1000" localSheetId="17">#REF!</definedName>
    <definedName name="DMT_1000" localSheetId="31">#REF!</definedName>
    <definedName name="DMT_1000" localSheetId="33">#REF!</definedName>
    <definedName name="DMT_1000" localSheetId="35">#REF!</definedName>
    <definedName name="DMT_1000" localSheetId="37">#REF!</definedName>
    <definedName name="DMT_1000" localSheetId="0">#REF!</definedName>
    <definedName name="DMT_1000" localSheetId="24">#REF!</definedName>
    <definedName name="DMT_1000">#REF!</definedName>
    <definedName name="dmt_1200" localSheetId="31">#REF!</definedName>
    <definedName name="dmt_1200" localSheetId="33">#REF!</definedName>
    <definedName name="dmt_1200" localSheetId="35">#REF!</definedName>
    <definedName name="dmt_1200" localSheetId="37">#REF!</definedName>
    <definedName name="dmt_1200">#REF!</definedName>
    <definedName name="dmt_1400" localSheetId="31">#REF!</definedName>
    <definedName name="dmt_1400" localSheetId="33">#REF!</definedName>
    <definedName name="dmt_1400" localSheetId="35">#REF!</definedName>
    <definedName name="dmt_1400" localSheetId="37">#REF!</definedName>
    <definedName name="dmt_1400">#REF!</definedName>
    <definedName name="DMT_200" localSheetId="2">#REF!</definedName>
    <definedName name="DMT_200" localSheetId="3">#REF!</definedName>
    <definedName name="DMT_200" localSheetId="19">#REF!</definedName>
    <definedName name="DMT_200" localSheetId="5">#REF!</definedName>
    <definedName name="DMT_200" localSheetId="7">#REF!</definedName>
    <definedName name="DMT_200" localSheetId="9">#REF!</definedName>
    <definedName name="DMT_200" localSheetId="11">#REF!</definedName>
    <definedName name="DMT_200" localSheetId="13">#REF!</definedName>
    <definedName name="DMT_200" localSheetId="15">#REF!</definedName>
    <definedName name="DMT_200" localSheetId="17">#REF!</definedName>
    <definedName name="DMT_200" localSheetId="31">#REF!</definedName>
    <definedName name="DMT_200" localSheetId="33">#REF!</definedName>
    <definedName name="DMT_200" localSheetId="35">#REF!</definedName>
    <definedName name="DMT_200" localSheetId="37">#REF!</definedName>
    <definedName name="DMT_200" localSheetId="0">#REF!</definedName>
    <definedName name="DMT_200" localSheetId="24">#REF!</definedName>
    <definedName name="DMT_200">#REF!</definedName>
    <definedName name="DMT_200_400" localSheetId="2">#REF!</definedName>
    <definedName name="DMT_200_400" localSheetId="3">#REF!</definedName>
    <definedName name="DMT_200_400" localSheetId="19">#REF!</definedName>
    <definedName name="DMT_200_400" localSheetId="5">#REF!</definedName>
    <definedName name="DMT_200_400" localSheetId="7">#REF!</definedName>
    <definedName name="DMT_200_400" localSheetId="9">#REF!</definedName>
    <definedName name="DMT_200_400" localSheetId="11">#REF!</definedName>
    <definedName name="DMT_200_400" localSheetId="13">#REF!</definedName>
    <definedName name="DMT_200_400" localSheetId="15">#REF!</definedName>
    <definedName name="DMT_200_400" localSheetId="17">#REF!</definedName>
    <definedName name="DMT_200_400" localSheetId="31">#REF!</definedName>
    <definedName name="DMT_200_400" localSheetId="33">#REF!</definedName>
    <definedName name="DMT_200_400" localSheetId="35">#REF!</definedName>
    <definedName name="DMT_200_400" localSheetId="37">#REF!</definedName>
    <definedName name="DMT_200_400" localSheetId="0">#REF!</definedName>
    <definedName name="DMT_200_400" localSheetId="24">#REF!</definedName>
    <definedName name="DMT_200_400">#REF!</definedName>
    <definedName name="DMT_200_400_4">"$#REF!.$#REF!$#REF!"</definedName>
    <definedName name="DMT_400" localSheetId="2">#REF!</definedName>
    <definedName name="DMT_400" localSheetId="3">#REF!</definedName>
    <definedName name="DMT_400" localSheetId="19">#REF!</definedName>
    <definedName name="DMT_400" localSheetId="5">#REF!</definedName>
    <definedName name="DMT_400" localSheetId="7">#REF!</definedName>
    <definedName name="DMT_400" localSheetId="9">#REF!</definedName>
    <definedName name="DMT_400" localSheetId="11">#REF!</definedName>
    <definedName name="DMT_400" localSheetId="13">#REF!</definedName>
    <definedName name="DMT_400" localSheetId="15">#REF!</definedName>
    <definedName name="DMT_400" localSheetId="17">#REF!</definedName>
    <definedName name="DMT_400" localSheetId="31">#REF!</definedName>
    <definedName name="DMT_400" localSheetId="33">#REF!</definedName>
    <definedName name="DMT_400" localSheetId="35">#REF!</definedName>
    <definedName name="DMT_400" localSheetId="37">#REF!</definedName>
    <definedName name="DMT_400" localSheetId="0">#REF!</definedName>
    <definedName name="DMT_400" localSheetId="24">#REF!</definedName>
    <definedName name="DMT_400">#REF!</definedName>
    <definedName name="DMT_400_600" localSheetId="2">#REF!</definedName>
    <definedName name="DMT_400_600" localSheetId="3">#REF!</definedName>
    <definedName name="DMT_400_600" localSheetId="19">#REF!</definedName>
    <definedName name="DMT_400_600" localSheetId="5">#REF!</definedName>
    <definedName name="DMT_400_600" localSheetId="7">#REF!</definedName>
    <definedName name="DMT_400_600" localSheetId="9">#REF!</definedName>
    <definedName name="DMT_400_600" localSheetId="11">#REF!</definedName>
    <definedName name="DMT_400_600" localSheetId="13">#REF!</definedName>
    <definedName name="DMT_400_600" localSheetId="15">#REF!</definedName>
    <definedName name="DMT_400_600" localSheetId="17">#REF!</definedName>
    <definedName name="DMT_400_600" localSheetId="31">#REF!</definedName>
    <definedName name="DMT_400_600" localSheetId="33">#REF!</definedName>
    <definedName name="DMT_400_600" localSheetId="35">#REF!</definedName>
    <definedName name="DMT_400_600" localSheetId="37">#REF!</definedName>
    <definedName name="DMT_400_600" localSheetId="0">#REF!</definedName>
    <definedName name="DMT_400_600" localSheetId="24">#REF!</definedName>
    <definedName name="DMT_400_600">#REF!</definedName>
    <definedName name="DMT_400_600_4">"$#REF!.$V$#REF!"</definedName>
    <definedName name="DMT_50" localSheetId="2">#REF!</definedName>
    <definedName name="DMT_50" localSheetId="3">#REF!</definedName>
    <definedName name="DMT_50" localSheetId="19">#REF!</definedName>
    <definedName name="DMT_50" localSheetId="5">#REF!</definedName>
    <definedName name="DMT_50" localSheetId="7">#REF!</definedName>
    <definedName name="DMT_50" localSheetId="9">#REF!</definedName>
    <definedName name="DMT_50" localSheetId="11">#REF!</definedName>
    <definedName name="DMT_50" localSheetId="13">#REF!</definedName>
    <definedName name="DMT_50" localSheetId="15">#REF!</definedName>
    <definedName name="DMT_50" localSheetId="17">#REF!</definedName>
    <definedName name="DMT_50" localSheetId="31">#REF!</definedName>
    <definedName name="DMT_50" localSheetId="33">#REF!</definedName>
    <definedName name="DMT_50" localSheetId="35">#REF!</definedName>
    <definedName name="DMT_50" localSheetId="37">#REF!</definedName>
    <definedName name="DMT_50" localSheetId="0">#REF!</definedName>
    <definedName name="DMT_50" localSheetId="24">#REF!</definedName>
    <definedName name="DMT_50">#REF!</definedName>
    <definedName name="DMT_50_200" localSheetId="2">#REF!</definedName>
    <definedName name="DMT_50_200" localSheetId="3">#REF!</definedName>
    <definedName name="DMT_50_200" localSheetId="19">#REF!</definedName>
    <definedName name="DMT_50_200" localSheetId="5">#REF!</definedName>
    <definedName name="DMT_50_200" localSheetId="7">#REF!</definedName>
    <definedName name="DMT_50_200" localSheetId="9">#REF!</definedName>
    <definedName name="DMT_50_200" localSheetId="11">#REF!</definedName>
    <definedName name="DMT_50_200" localSheetId="13">#REF!</definedName>
    <definedName name="DMT_50_200" localSheetId="15">#REF!</definedName>
    <definedName name="DMT_50_200" localSheetId="17">#REF!</definedName>
    <definedName name="DMT_50_200" localSheetId="31">#REF!</definedName>
    <definedName name="DMT_50_200" localSheetId="33">#REF!</definedName>
    <definedName name="DMT_50_200" localSheetId="35">#REF!</definedName>
    <definedName name="DMT_50_200" localSheetId="37">#REF!</definedName>
    <definedName name="DMT_50_200" localSheetId="0">#REF!</definedName>
    <definedName name="DMT_50_200" localSheetId="24">#REF!</definedName>
    <definedName name="DMT_50_200">#REF!</definedName>
    <definedName name="DMT_50_200_4">"$#REF!.$#REF!$#REF!"</definedName>
    <definedName name="DMT_600" localSheetId="2">#REF!</definedName>
    <definedName name="DMT_600" localSheetId="3">#REF!</definedName>
    <definedName name="DMT_600" localSheetId="19">#REF!</definedName>
    <definedName name="DMT_600" localSheetId="5">#REF!</definedName>
    <definedName name="DMT_600" localSheetId="7">#REF!</definedName>
    <definedName name="DMT_600" localSheetId="9">#REF!</definedName>
    <definedName name="DMT_600" localSheetId="11">#REF!</definedName>
    <definedName name="DMT_600" localSheetId="13">#REF!</definedName>
    <definedName name="DMT_600" localSheetId="15">#REF!</definedName>
    <definedName name="DMT_600" localSheetId="17">#REF!</definedName>
    <definedName name="DMT_600" localSheetId="31">#REF!</definedName>
    <definedName name="DMT_600" localSheetId="33">#REF!</definedName>
    <definedName name="DMT_600" localSheetId="35">#REF!</definedName>
    <definedName name="DMT_600" localSheetId="37">#REF!</definedName>
    <definedName name="DMT_600" localSheetId="0">#REF!</definedName>
    <definedName name="DMT_600" localSheetId="24">#REF!</definedName>
    <definedName name="DMT_600">#REF!</definedName>
    <definedName name="DMT_800" localSheetId="2">#REF!</definedName>
    <definedName name="DMT_800" localSheetId="3">#REF!</definedName>
    <definedName name="DMT_800" localSheetId="19">#REF!</definedName>
    <definedName name="DMT_800" localSheetId="5">#REF!</definedName>
    <definedName name="DMT_800" localSheetId="7">#REF!</definedName>
    <definedName name="DMT_800" localSheetId="9">#REF!</definedName>
    <definedName name="DMT_800" localSheetId="11">#REF!</definedName>
    <definedName name="DMT_800" localSheetId="13">#REF!</definedName>
    <definedName name="DMT_800" localSheetId="15">#REF!</definedName>
    <definedName name="DMT_800" localSheetId="17">#REF!</definedName>
    <definedName name="DMT_800" localSheetId="31">#REF!</definedName>
    <definedName name="DMT_800" localSheetId="33">#REF!</definedName>
    <definedName name="DMT_800" localSheetId="35">#REF!</definedName>
    <definedName name="DMT_800" localSheetId="37">#REF!</definedName>
    <definedName name="DMT_800" localSheetId="0">#REF!</definedName>
    <definedName name="DMT_800" localSheetId="24">#REF!</definedName>
    <definedName name="DMT_800">#REF!</definedName>
    <definedName name="DMT_BRITA_MICRORREVESTIMENTO__P">" "</definedName>
    <definedName name="DMT_BRITA_PMF__P">" "</definedName>
    <definedName name="DMTCIMENTO" localSheetId="2">#REF!</definedName>
    <definedName name="DMTCIMENTO" localSheetId="3">#REF!</definedName>
    <definedName name="DMTCIMENTO" localSheetId="19">#REF!</definedName>
    <definedName name="DMTCIMENTO" localSheetId="5">#REF!</definedName>
    <definedName name="DMTCIMENTO" localSheetId="7">#REF!</definedName>
    <definedName name="DMTCIMENTO" localSheetId="9">#REF!</definedName>
    <definedName name="DMTCIMENTO" localSheetId="11">#REF!</definedName>
    <definedName name="DMTCIMENTO" localSheetId="13">#REF!</definedName>
    <definedName name="DMTCIMENTO" localSheetId="15">#REF!</definedName>
    <definedName name="DMTCIMENTO" localSheetId="17">#REF!</definedName>
    <definedName name="DMTCIMENTO" localSheetId="31">#REF!</definedName>
    <definedName name="DMTCIMENTO" localSheetId="33">#REF!</definedName>
    <definedName name="DMTCIMENTO" localSheetId="35">#REF!</definedName>
    <definedName name="DMTCIMENTO" localSheetId="37">#REF!</definedName>
    <definedName name="DMTCIMENTO" localSheetId="0">#REF!</definedName>
    <definedName name="DMTCIMENTO" localSheetId="24">#REF!</definedName>
    <definedName name="DMTCIMENTO">#REF!</definedName>
    <definedName name="DMTMICRO1.5">'[128]MICRO 1.5'!$H$28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'[80]Comp P Unit '!$O$37</definedName>
    <definedName name="DNIT1">[86]Pato!$A$1</definedName>
    <definedName name="DO" localSheetId="31">#REF!</definedName>
    <definedName name="DO" localSheetId="33">#REF!</definedName>
    <definedName name="DO" localSheetId="35">#REF!</definedName>
    <definedName name="DO" localSheetId="37">#REF!</definedName>
    <definedName name="DO">#REF!</definedName>
    <definedName name="DOLAR" localSheetId="31">#REF!</definedName>
    <definedName name="DOLAR" localSheetId="33">#REF!</definedName>
    <definedName name="DOLAR" localSheetId="35">#REF!</definedName>
    <definedName name="DOLAR" localSheetId="37">#REF!</definedName>
    <definedName name="DOLAR">#REF!</definedName>
    <definedName name="Dólar" localSheetId="31">#REF!</definedName>
    <definedName name="Dólar" localSheetId="33">#REF!</definedName>
    <definedName name="Dólar" localSheetId="35">#REF!</definedName>
    <definedName name="Dólar" localSheetId="37">#REF!</definedName>
    <definedName name="Dólar">#REF!</definedName>
    <definedName name="DOLAR_1" localSheetId="31">#REF!</definedName>
    <definedName name="DOLAR_1" localSheetId="33">#REF!</definedName>
    <definedName name="DOLAR_1" localSheetId="35">#REF!</definedName>
    <definedName name="DOLAR_1" localSheetId="37">#REF!</definedName>
    <definedName name="DOLAR_1">#REF!</definedName>
    <definedName name="DOLAR_2" localSheetId="31">#REF!</definedName>
    <definedName name="DOLAR_2" localSheetId="33">#REF!</definedName>
    <definedName name="DOLAR_2" localSheetId="35">#REF!</definedName>
    <definedName name="DOLAR_2" localSheetId="37">#REF!</definedName>
    <definedName name="DOLAR_2">#REF!</definedName>
    <definedName name="DOLAR_3" localSheetId="31">#REF!</definedName>
    <definedName name="DOLAR_3" localSheetId="33">#REF!</definedName>
    <definedName name="DOLAR_3" localSheetId="35">#REF!</definedName>
    <definedName name="DOLAR_3" localSheetId="37">#REF!</definedName>
    <definedName name="DOLAR_3">#REF!</definedName>
    <definedName name="DOR">'[129]ORÇAMENTO BR-070 LOTE2'!$E$37</definedName>
    <definedName name="DPD">'[128]CROQUI '!$F$34</definedName>
    <definedName name="drafad" localSheetId="2">#REF!</definedName>
    <definedName name="drafad" localSheetId="3">#REF!</definedName>
    <definedName name="drafad" localSheetId="19">#REF!</definedName>
    <definedName name="drafad" localSheetId="5">#REF!</definedName>
    <definedName name="drafad" localSheetId="7">#REF!</definedName>
    <definedName name="drafad" localSheetId="9">#REF!</definedName>
    <definedName name="drafad" localSheetId="11">#REF!</definedName>
    <definedName name="drafad" localSheetId="13">#REF!</definedName>
    <definedName name="drafad" localSheetId="15">#REF!</definedName>
    <definedName name="drafad" localSheetId="17">#REF!</definedName>
    <definedName name="drafad" localSheetId="31">#REF!</definedName>
    <definedName name="drafad" localSheetId="33">#REF!</definedName>
    <definedName name="drafad" localSheetId="35">#REF!</definedName>
    <definedName name="drafad" localSheetId="37">#REF!</definedName>
    <definedName name="drafad" localSheetId="0">#REF!</definedName>
    <definedName name="drafad" localSheetId="24">#REF!</definedName>
    <definedName name="drafad">#REF!</definedName>
    <definedName name="DRE" localSheetId="2">#REF!</definedName>
    <definedName name="DRE" localSheetId="3">#REF!</definedName>
    <definedName name="DRE" localSheetId="19">#REF!</definedName>
    <definedName name="DRE" localSheetId="5">#REF!</definedName>
    <definedName name="DRE" localSheetId="7">#REF!</definedName>
    <definedName name="DRE" localSheetId="9">#REF!</definedName>
    <definedName name="DRE" localSheetId="11">#REF!</definedName>
    <definedName name="DRE" localSheetId="13">#REF!</definedName>
    <definedName name="DRE" localSheetId="15">#REF!</definedName>
    <definedName name="DRE" localSheetId="17">#REF!</definedName>
    <definedName name="DRE" localSheetId="31">#REF!</definedName>
    <definedName name="DRE" localSheetId="33">#REF!</definedName>
    <definedName name="DRE" localSheetId="35">#REF!</definedName>
    <definedName name="DRE" localSheetId="37">#REF!</definedName>
    <definedName name="DRE" localSheetId="0">#REF!</definedName>
    <definedName name="DRE" localSheetId="24">#REF!</definedName>
    <definedName name="DRE">#REF!</definedName>
    <definedName name="dren" localSheetId="31">#REF!</definedName>
    <definedName name="dren" localSheetId="33">#REF!</definedName>
    <definedName name="dren" localSheetId="35">#REF!</definedName>
    <definedName name="dren" localSheetId="37">#REF!</definedName>
    <definedName name="dren">#REF!</definedName>
    <definedName name="drena" localSheetId="2">#REF!</definedName>
    <definedName name="drena" localSheetId="3">#REF!</definedName>
    <definedName name="drena" localSheetId="19">#REF!</definedName>
    <definedName name="drena" localSheetId="5">#REF!</definedName>
    <definedName name="drena" localSheetId="7">#REF!</definedName>
    <definedName name="drena" localSheetId="9">#REF!</definedName>
    <definedName name="drena" localSheetId="11">#REF!</definedName>
    <definedName name="drena" localSheetId="13">#REF!</definedName>
    <definedName name="drena" localSheetId="15">#REF!</definedName>
    <definedName name="drena" localSheetId="17">#REF!</definedName>
    <definedName name="drena" localSheetId="31">#REF!</definedName>
    <definedName name="drena" localSheetId="33">#REF!</definedName>
    <definedName name="drena" localSheetId="35">#REF!</definedName>
    <definedName name="drena" localSheetId="37">#REF!</definedName>
    <definedName name="drena" localSheetId="0">#REF!</definedName>
    <definedName name="drena" localSheetId="24">#REF!</definedName>
    <definedName name="drena">#REF!</definedName>
    <definedName name="drena_4">"$#REF!.$H$80"</definedName>
    <definedName name="Drena2" localSheetId="31">#REF!</definedName>
    <definedName name="Drena2" localSheetId="33">#REF!</definedName>
    <definedName name="Drena2" localSheetId="35">#REF!</definedName>
    <definedName name="Drena2" localSheetId="37">#REF!</definedName>
    <definedName name="Drena2">#REF!</definedName>
    <definedName name="drenagem" localSheetId="2">#REF!</definedName>
    <definedName name="drenagem" localSheetId="3">#REF!</definedName>
    <definedName name="drenagem" localSheetId="19">#REF!</definedName>
    <definedName name="drenagem" localSheetId="5">#REF!</definedName>
    <definedName name="drenagem" localSheetId="7">#REF!</definedName>
    <definedName name="drenagem" localSheetId="9">#REF!</definedName>
    <definedName name="drenagem" localSheetId="11">#REF!</definedName>
    <definedName name="drenagem" localSheetId="13">#REF!</definedName>
    <definedName name="drenagem" localSheetId="15">#REF!</definedName>
    <definedName name="drenagem" localSheetId="17">#REF!</definedName>
    <definedName name="drenagem" localSheetId="31">#REF!</definedName>
    <definedName name="drenagem" localSheetId="33">#REF!</definedName>
    <definedName name="drenagem" localSheetId="35">#REF!</definedName>
    <definedName name="drenagem" localSheetId="37">#REF!</definedName>
    <definedName name="drenagem" localSheetId="0">#REF!</definedName>
    <definedName name="drenagem" localSheetId="24">#REF!</definedName>
    <definedName name="drenagem">#REF!</definedName>
    <definedName name="dreno" localSheetId="31">'[130]Corte DMT 50 a 200'!#REF!</definedName>
    <definedName name="dreno" localSheetId="33">'[130]Corte DMT 50 a 200'!#REF!</definedName>
    <definedName name="dreno" localSheetId="35">'[130]Corte DMT 50 a 200'!#REF!</definedName>
    <definedName name="dreno" localSheetId="37">'[130]Corte DMT 50 a 200'!#REF!</definedName>
    <definedName name="dreno">'[130]Corte DMT 50 a 200'!#REF!</definedName>
    <definedName name="DRI" localSheetId="2">#REF!</definedName>
    <definedName name="DRI" localSheetId="3">#REF!</definedName>
    <definedName name="DRI" localSheetId="19">#REF!</definedName>
    <definedName name="DRI" localSheetId="5">#REF!</definedName>
    <definedName name="DRI" localSheetId="7">#REF!</definedName>
    <definedName name="DRI" localSheetId="9">#REF!</definedName>
    <definedName name="DRI" localSheetId="11">#REF!</definedName>
    <definedName name="DRI" localSheetId="13">#REF!</definedName>
    <definedName name="DRI" localSheetId="15">#REF!</definedName>
    <definedName name="DRI" localSheetId="17">#REF!</definedName>
    <definedName name="DRI" localSheetId="31">#REF!</definedName>
    <definedName name="DRI" localSheetId="33">#REF!</definedName>
    <definedName name="DRI" localSheetId="35">#REF!</definedName>
    <definedName name="DRI" localSheetId="37">#REF!</definedName>
    <definedName name="DRI" localSheetId="0">#REF!</definedName>
    <definedName name="DRI" localSheetId="24">#REF!</definedName>
    <definedName name="DRI">#REF!</definedName>
    <definedName name="dsad" localSheetId="2">#REF!</definedName>
    <definedName name="dsad" localSheetId="3">#REF!</definedName>
    <definedName name="dsad" localSheetId="19">#REF!</definedName>
    <definedName name="dsad" localSheetId="5">#REF!</definedName>
    <definedName name="dsad" localSheetId="7">#REF!</definedName>
    <definedName name="dsad" localSheetId="9">#REF!</definedName>
    <definedName name="dsad" localSheetId="11">#REF!</definedName>
    <definedName name="dsad" localSheetId="13">#REF!</definedName>
    <definedName name="dsad" localSheetId="15">#REF!</definedName>
    <definedName name="dsad" localSheetId="17">#REF!</definedName>
    <definedName name="dsad" localSheetId="31">#REF!</definedName>
    <definedName name="dsad" localSheetId="33">#REF!</definedName>
    <definedName name="dsad" localSheetId="35">#REF!</definedName>
    <definedName name="dsad" localSheetId="37">#REF!</definedName>
    <definedName name="dsad" localSheetId="0">#REF!</definedName>
    <definedName name="dsad" localSheetId="24">#REF!</definedName>
    <definedName name="dsad">#REF!</definedName>
    <definedName name="Dsc">#N/A</definedName>
    <definedName name="dsr4g" localSheetId="31">'QNT PONT10'!Plan1</definedName>
    <definedName name="dsr4g" localSheetId="33">'QNT PONT12'!Plan1</definedName>
    <definedName name="dsr4g" localSheetId="35">'QNT PONT15'!Plan1</definedName>
    <definedName name="dsr4g" localSheetId="37">'QNT PONT18'!Plan1</definedName>
    <definedName name="dsr4g">[0]!Plan1</definedName>
    <definedName name="dt" localSheetId="31">#REF!</definedName>
    <definedName name="dt" localSheetId="33">#REF!</definedName>
    <definedName name="dt" localSheetId="35">#REF!</definedName>
    <definedName name="dt" localSheetId="37">#REF!</definedName>
    <definedName name="dt">#REF!</definedName>
    <definedName name="DT_ASS">[131]Dados_Gerais!$C$12</definedName>
    <definedName name="DT_med">[131]Dados_Gerais!$C$23</definedName>
    <definedName name="Dt_med_texto">[131]Dados_Gerais!$C$24</definedName>
    <definedName name="DTMED">"$#REF!.$C$8"</definedName>
    <definedName name="DUCOL" hidden="1">{"'Plan1 (2)'!$A$5:$F$63"}</definedName>
    <definedName name="E">#N/A</definedName>
    <definedName name="EA">[87]SERVIÇOS!$G$32</definedName>
    <definedName name="EA_13">[87]SERVIÇOS!$G$32</definedName>
    <definedName name="EA_39">[87]SERVIÇOS!$G$32</definedName>
    <definedName name="EA_6">[87]SERVIÇOS!$G$32</definedName>
    <definedName name="ECJ" localSheetId="2">#REF!</definedName>
    <definedName name="ECJ" localSheetId="3">#REF!</definedName>
    <definedName name="ECJ" localSheetId="19">#REF!</definedName>
    <definedName name="ECJ" localSheetId="5">#REF!</definedName>
    <definedName name="ECJ" localSheetId="7">#REF!</definedName>
    <definedName name="ECJ" localSheetId="9">#REF!</definedName>
    <definedName name="ECJ" localSheetId="11">#REF!</definedName>
    <definedName name="ECJ" localSheetId="13">#REF!</definedName>
    <definedName name="ECJ" localSheetId="15">#REF!</definedName>
    <definedName name="ECJ" localSheetId="17">#REF!</definedName>
    <definedName name="ECJ" localSheetId="31">#REF!</definedName>
    <definedName name="ECJ" localSheetId="33">#REF!</definedName>
    <definedName name="ECJ" localSheetId="35">#REF!</definedName>
    <definedName name="ECJ" localSheetId="37">#REF!</definedName>
    <definedName name="ECJ" localSheetId="0">#REF!</definedName>
    <definedName name="ECJ" localSheetId="24">#REF!</definedName>
    <definedName name="ECJ">#REF!</definedName>
    <definedName name="ECVCFELE" localSheetId="31">#REF!</definedName>
    <definedName name="ECVCFELE" localSheetId="33">#REF!</definedName>
    <definedName name="ECVCFELE" localSheetId="35">#REF!</definedName>
    <definedName name="ECVCFELE" localSheetId="37">#REF!</definedName>
    <definedName name="ECVCFELE">#REF!</definedName>
    <definedName name="ECVCFMEC" localSheetId="31">#REF!</definedName>
    <definedName name="ECVCFMEC" localSheetId="33">#REF!</definedName>
    <definedName name="ECVCFMEC" localSheetId="35">#REF!</definedName>
    <definedName name="ECVCFMEC" localSheetId="37">#REF!</definedName>
    <definedName name="ECVCFMEC">#REF!</definedName>
    <definedName name="Edit" localSheetId="2">#REF!</definedName>
    <definedName name="Edit" localSheetId="3">#REF!</definedName>
    <definedName name="Edit" localSheetId="19">#REF!</definedName>
    <definedName name="Edit" localSheetId="5">#REF!</definedName>
    <definedName name="Edit" localSheetId="7">#REF!</definedName>
    <definedName name="Edit" localSheetId="9">#REF!</definedName>
    <definedName name="Edit" localSheetId="11">#REF!</definedName>
    <definedName name="Edit" localSheetId="13">#REF!</definedName>
    <definedName name="Edit" localSheetId="15">#REF!</definedName>
    <definedName name="Edit" localSheetId="17">#REF!</definedName>
    <definedName name="Edit" localSheetId="31">#REF!</definedName>
    <definedName name="Edit" localSheetId="33">#REF!</definedName>
    <definedName name="Edit" localSheetId="35">#REF!</definedName>
    <definedName name="Edit" localSheetId="37">#REF!</definedName>
    <definedName name="Edit" localSheetId="0">#REF!</definedName>
    <definedName name="Edit" localSheetId="24">#REF!</definedName>
    <definedName name="Edit">#REF!</definedName>
    <definedName name="edital" localSheetId="2">#REF!</definedName>
    <definedName name="edital" localSheetId="3">#REF!</definedName>
    <definedName name="edital" localSheetId="19">#REF!</definedName>
    <definedName name="edital" localSheetId="5">#REF!</definedName>
    <definedName name="edital" localSheetId="7">#REF!</definedName>
    <definedName name="edital" localSheetId="9">#REF!</definedName>
    <definedName name="edital" localSheetId="11">#REF!</definedName>
    <definedName name="edital" localSheetId="13">#REF!</definedName>
    <definedName name="edital" localSheetId="15">#REF!</definedName>
    <definedName name="edital" localSheetId="17">#REF!</definedName>
    <definedName name="edital" localSheetId="31">#REF!</definedName>
    <definedName name="edital" localSheetId="33">#REF!</definedName>
    <definedName name="edital" localSheetId="35">#REF!</definedName>
    <definedName name="edital" localSheetId="37">#REF!</definedName>
    <definedName name="edital" localSheetId="0">#REF!</definedName>
    <definedName name="edital" localSheetId="24">#REF!</definedName>
    <definedName name="edital">#REF!</definedName>
    <definedName name="EDUARDO">[95]Plan1!$E$13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2">[132]reg_mec_fx_dm_!#REF!</definedName>
    <definedName name="ee_26" localSheetId="3">[132]reg_mec_fx_dm_!#REF!</definedName>
    <definedName name="ee_26" localSheetId="19">[132]reg_mec_fx_dm_!#REF!</definedName>
    <definedName name="ee_26" localSheetId="5">[132]reg_mec_fx_dm_!#REF!</definedName>
    <definedName name="ee_26" localSheetId="7">[132]reg_mec_fx_dm_!#REF!</definedName>
    <definedName name="ee_26" localSheetId="9">[132]reg_mec_fx_dm_!#REF!</definedName>
    <definedName name="ee_26" localSheetId="11">[132]reg_mec_fx_dm_!#REF!</definedName>
    <definedName name="ee_26" localSheetId="13">[132]reg_mec_fx_dm_!#REF!</definedName>
    <definedName name="ee_26" localSheetId="15">[132]reg_mec_fx_dm_!#REF!</definedName>
    <definedName name="ee_26" localSheetId="17">[132]reg_mec_fx_dm_!#REF!</definedName>
    <definedName name="ee_26" localSheetId="31">[132]reg_mec_fx_dm_!#REF!</definedName>
    <definedName name="ee_26" localSheetId="33">[132]reg_mec_fx_dm_!#REF!</definedName>
    <definedName name="ee_26" localSheetId="35">[132]reg_mec_fx_dm_!#REF!</definedName>
    <definedName name="ee_26" localSheetId="37">[132]reg_mec_fx_dm_!#REF!</definedName>
    <definedName name="ee_26" localSheetId="0">[132]reg_mec_fx_dm_!#REF!</definedName>
    <definedName name="ee_26" localSheetId="24">[132]reg_mec_fx_dm_!#REF!</definedName>
    <definedName name="ee_26">[132]reg_mec_fx_dm_!#REF!</definedName>
    <definedName name="ee_27" localSheetId="2">[132]reg_mec_fx_dm_!#REF!</definedName>
    <definedName name="ee_27" localSheetId="3">[132]reg_mec_fx_dm_!#REF!</definedName>
    <definedName name="ee_27" localSheetId="19">[132]reg_mec_fx_dm_!#REF!</definedName>
    <definedName name="ee_27" localSheetId="5">[132]reg_mec_fx_dm_!#REF!</definedName>
    <definedName name="ee_27" localSheetId="7">[132]reg_mec_fx_dm_!#REF!</definedName>
    <definedName name="ee_27" localSheetId="9">[132]reg_mec_fx_dm_!#REF!</definedName>
    <definedName name="ee_27" localSheetId="11">[132]reg_mec_fx_dm_!#REF!</definedName>
    <definedName name="ee_27" localSheetId="13">[132]reg_mec_fx_dm_!#REF!</definedName>
    <definedName name="ee_27" localSheetId="15">[132]reg_mec_fx_dm_!#REF!</definedName>
    <definedName name="ee_27" localSheetId="17">[132]reg_mec_fx_dm_!#REF!</definedName>
    <definedName name="ee_27" localSheetId="31">[132]reg_mec_fx_dm_!#REF!</definedName>
    <definedName name="ee_27" localSheetId="33">[132]reg_mec_fx_dm_!#REF!</definedName>
    <definedName name="ee_27" localSheetId="35">[132]reg_mec_fx_dm_!#REF!</definedName>
    <definedName name="ee_27" localSheetId="37">[132]reg_mec_fx_dm_!#REF!</definedName>
    <definedName name="ee_27" localSheetId="0">[132]reg_mec_fx_dm_!#REF!</definedName>
    <definedName name="ee_27" localSheetId="24">[132]reg_mec_fx_dm_!#REF!</definedName>
    <definedName name="ee_27">[132]reg_mec_fx_dm_!#REF!</definedName>
    <definedName name="ee_28" localSheetId="2">[132]reg_mec_fx_dm_!#REF!</definedName>
    <definedName name="ee_28" localSheetId="3">[132]reg_mec_fx_dm_!#REF!</definedName>
    <definedName name="ee_28" localSheetId="19">[132]reg_mec_fx_dm_!#REF!</definedName>
    <definedName name="ee_28" localSheetId="5">[132]reg_mec_fx_dm_!#REF!</definedName>
    <definedName name="ee_28" localSheetId="7">[132]reg_mec_fx_dm_!#REF!</definedName>
    <definedName name="ee_28" localSheetId="9">[132]reg_mec_fx_dm_!#REF!</definedName>
    <definedName name="ee_28" localSheetId="11">[132]reg_mec_fx_dm_!#REF!</definedName>
    <definedName name="ee_28" localSheetId="13">[132]reg_mec_fx_dm_!#REF!</definedName>
    <definedName name="ee_28" localSheetId="15">[132]reg_mec_fx_dm_!#REF!</definedName>
    <definedName name="ee_28" localSheetId="17">[132]reg_mec_fx_dm_!#REF!</definedName>
    <definedName name="ee_28" localSheetId="31">[132]reg_mec_fx_dm_!#REF!</definedName>
    <definedName name="ee_28" localSheetId="33">[132]reg_mec_fx_dm_!#REF!</definedName>
    <definedName name="ee_28" localSheetId="35">[132]reg_mec_fx_dm_!#REF!</definedName>
    <definedName name="ee_28" localSheetId="37">[132]reg_mec_fx_dm_!#REF!</definedName>
    <definedName name="ee_28" localSheetId="0">[132]reg_mec_fx_dm_!#REF!</definedName>
    <definedName name="ee_28" localSheetId="24">[132]reg_mec_fx_dm_!#REF!</definedName>
    <definedName name="ee_28">[132]reg_mec_fx_dm_!#REF!</definedName>
    <definedName name="ee_29" localSheetId="2">[132]reg_mec_fx_dm_!#REF!</definedName>
    <definedName name="ee_29" localSheetId="3">[132]reg_mec_fx_dm_!#REF!</definedName>
    <definedName name="ee_29" localSheetId="19">[132]reg_mec_fx_dm_!#REF!</definedName>
    <definedName name="ee_29" localSheetId="5">[132]reg_mec_fx_dm_!#REF!</definedName>
    <definedName name="ee_29" localSheetId="7">[132]reg_mec_fx_dm_!#REF!</definedName>
    <definedName name="ee_29" localSheetId="9">[132]reg_mec_fx_dm_!#REF!</definedName>
    <definedName name="ee_29" localSheetId="11">[132]reg_mec_fx_dm_!#REF!</definedName>
    <definedName name="ee_29" localSheetId="13">[132]reg_mec_fx_dm_!#REF!</definedName>
    <definedName name="ee_29" localSheetId="15">[132]reg_mec_fx_dm_!#REF!</definedName>
    <definedName name="ee_29" localSheetId="17">[132]reg_mec_fx_dm_!#REF!</definedName>
    <definedName name="ee_29" localSheetId="31">[132]reg_mec_fx_dm_!#REF!</definedName>
    <definedName name="ee_29" localSheetId="33">[132]reg_mec_fx_dm_!#REF!</definedName>
    <definedName name="ee_29" localSheetId="35">[132]reg_mec_fx_dm_!#REF!</definedName>
    <definedName name="ee_29" localSheetId="37">[132]reg_mec_fx_dm_!#REF!</definedName>
    <definedName name="ee_29" localSheetId="0">[132]reg_mec_fx_dm_!#REF!</definedName>
    <definedName name="ee_29" localSheetId="24">[132]reg_mec_fx_dm_!#REF!</definedName>
    <definedName name="ee_29">[132]reg_mec_fx_dm_!#REF!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2">[132]reg_mec_fx_dm_!#REF!</definedName>
    <definedName name="ee_5" localSheetId="3">[132]reg_mec_fx_dm_!#REF!</definedName>
    <definedName name="ee_5" localSheetId="19">[132]reg_mec_fx_dm_!#REF!</definedName>
    <definedName name="ee_5" localSheetId="5">[132]reg_mec_fx_dm_!#REF!</definedName>
    <definedName name="ee_5" localSheetId="7">[132]reg_mec_fx_dm_!#REF!</definedName>
    <definedName name="ee_5" localSheetId="9">[132]reg_mec_fx_dm_!#REF!</definedName>
    <definedName name="ee_5" localSheetId="11">[132]reg_mec_fx_dm_!#REF!</definedName>
    <definedName name="ee_5" localSheetId="13">[132]reg_mec_fx_dm_!#REF!</definedName>
    <definedName name="ee_5" localSheetId="15">[132]reg_mec_fx_dm_!#REF!</definedName>
    <definedName name="ee_5" localSheetId="17">[132]reg_mec_fx_dm_!#REF!</definedName>
    <definedName name="ee_5" localSheetId="31">[132]reg_mec_fx_dm_!#REF!</definedName>
    <definedName name="ee_5" localSheetId="33">[132]reg_mec_fx_dm_!#REF!</definedName>
    <definedName name="ee_5" localSheetId="35">[132]reg_mec_fx_dm_!#REF!</definedName>
    <definedName name="ee_5" localSheetId="37">[132]reg_mec_fx_dm_!#REF!</definedName>
    <definedName name="ee_5" localSheetId="0">[132]reg_mec_fx_dm_!#REF!</definedName>
    <definedName name="ee_5" localSheetId="24">[132]reg_mec_fx_dm_!#REF!</definedName>
    <definedName name="ee_5">[132]reg_mec_fx_dm_!#REF!</definedName>
    <definedName name="ee_6" localSheetId="2">[132]reg_mec_fx_dm_!#REF!</definedName>
    <definedName name="ee_6" localSheetId="3">[132]reg_mec_fx_dm_!#REF!</definedName>
    <definedName name="ee_6" localSheetId="19">[132]reg_mec_fx_dm_!#REF!</definedName>
    <definedName name="ee_6" localSheetId="5">[132]reg_mec_fx_dm_!#REF!</definedName>
    <definedName name="ee_6" localSheetId="7">[132]reg_mec_fx_dm_!#REF!</definedName>
    <definedName name="ee_6" localSheetId="9">[132]reg_mec_fx_dm_!#REF!</definedName>
    <definedName name="ee_6" localSheetId="11">[132]reg_mec_fx_dm_!#REF!</definedName>
    <definedName name="ee_6" localSheetId="13">[132]reg_mec_fx_dm_!#REF!</definedName>
    <definedName name="ee_6" localSheetId="15">[132]reg_mec_fx_dm_!#REF!</definedName>
    <definedName name="ee_6" localSheetId="17">[132]reg_mec_fx_dm_!#REF!</definedName>
    <definedName name="ee_6" localSheetId="31">[132]reg_mec_fx_dm_!#REF!</definedName>
    <definedName name="ee_6" localSheetId="33">[132]reg_mec_fx_dm_!#REF!</definedName>
    <definedName name="ee_6" localSheetId="35">[132]reg_mec_fx_dm_!#REF!</definedName>
    <definedName name="ee_6" localSheetId="37">[132]reg_mec_fx_dm_!#REF!</definedName>
    <definedName name="ee_6" localSheetId="0">[132]reg_mec_fx_dm_!#REF!</definedName>
    <definedName name="ee_6" localSheetId="24">[132]reg_mec_fx_dm_!#REF!</definedName>
    <definedName name="ee_6">[132]reg_mec_fx_dm_!#REF!</definedName>
    <definedName name="eeeee" hidden="1">{#N/A,#N/A,FALSE,"MO (2)"}</definedName>
    <definedName name="eixos" localSheetId="31">[38]Acionamento!#REF!</definedName>
    <definedName name="eixos" localSheetId="33">[38]Acionamento!#REF!</definedName>
    <definedName name="eixos" localSheetId="35">[38]Acionamento!#REF!</definedName>
    <definedName name="eixos" localSheetId="37">[38]Acionamento!#REF!</definedName>
    <definedName name="eixos">[38]Acionamento!#REF!</definedName>
    <definedName name="EJ" localSheetId="2">#REF!</definedName>
    <definedName name="EJ" localSheetId="3">#REF!</definedName>
    <definedName name="EJ" localSheetId="19">#REF!</definedName>
    <definedName name="EJ" localSheetId="5">#REF!</definedName>
    <definedName name="EJ" localSheetId="7">#REF!</definedName>
    <definedName name="EJ" localSheetId="9">#REF!</definedName>
    <definedName name="EJ" localSheetId="11">#REF!</definedName>
    <definedName name="EJ" localSheetId="13">#REF!</definedName>
    <definedName name="EJ" localSheetId="15">#REF!</definedName>
    <definedName name="EJ" localSheetId="17">#REF!</definedName>
    <definedName name="EJ" localSheetId="31">#REF!</definedName>
    <definedName name="EJ" localSheetId="33">#REF!</definedName>
    <definedName name="EJ" localSheetId="35">#REF!</definedName>
    <definedName name="EJ" localSheetId="37">#REF!</definedName>
    <definedName name="EJ" localSheetId="0">#REF!</definedName>
    <definedName name="EJ" localSheetId="24">#REF!</definedName>
    <definedName name="EJ">#REF!</definedName>
    <definedName name="ELAINE">[95]Plan1!$E$13</definedName>
    <definedName name="ELIAS" localSheetId="31">#REF!</definedName>
    <definedName name="ELIAS" localSheetId="33">#REF!</definedName>
    <definedName name="ELIAS" localSheetId="35">#REF!</definedName>
    <definedName name="ELIAS" localSheetId="37">#REF!</definedName>
    <definedName name="ELIAS">#REF!</definedName>
    <definedName name="EM">"$#REF!.$E$30"</definedName>
    <definedName name="em_algarismo_e_por_extenso" localSheetId="2">#REF!</definedName>
    <definedName name="em_algarismo_e_por_extenso" localSheetId="3">#REF!</definedName>
    <definedName name="em_algarismo_e_por_extenso" localSheetId="19">#REF!</definedName>
    <definedName name="em_algarismo_e_por_extenso" localSheetId="5">#REF!</definedName>
    <definedName name="em_algarismo_e_por_extenso" localSheetId="7">#REF!</definedName>
    <definedName name="em_algarismo_e_por_extenso" localSheetId="9">#REF!</definedName>
    <definedName name="em_algarismo_e_por_extenso" localSheetId="11">#REF!</definedName>
    <definedName name="em_algarismo_e_por_extenso" localSheetId="13">#REF!</definedName>
    <definedName name="em_algarismo_e_por_extenso" localSheetId="15">#REF!</definedName>
    <definedName name="em_algarismo_e_por_extenso" localSheetId="17">#REF!</definedName>
    <definedName name="em_algarismo_e_por_extenso" localSheetId="31">#REF!</definedName>
    <definedName name="em_algarismo_e_por_extenso" localSheetId="33">#REF!</definedName>
    <definedName name="em_algarismo_e_por_extenso" localSheetId="35">#REF!</definedName>
    <definedName name="em_algarismo_e_por_extenso" localSheetId="37">#REF!</definedName>
    <definedName name="em_algarismo_e_por_extenso" localSheetId="0">#REF!</definedName>
    <definedName name="em_algarismo_e_por_extenso" localSheetId="24">#REF!</definedName>
    <definedName name="em_algarismo_e_por_extenso">#REF!</definedName>
    <definedName name="emoe" localSheetId="31">#REF!</definedName>
    <definedName name="emoe" localSheetId="33">#REF!</definedName>
    <definedName name="emoe" localSheetId="35">#REF!</definedName>
    <definedName name="emoe" localSheetId="37">#REF!</definedName>
    <definedName name="emoe">#REF!</definedName>
    <definedName name="EMP">[87]SERVIÇOS!$I$6</definedName>
    <definedName name="EMP_13">[87]SERVIÇOS!$I$6</definedName>
    <definedName name="EMP_39">[87]SERVIÇOS!$I$6</definedName>
    <definedName name="EMP_6">[87]SERVIÇOS!$I$6</definedName>
    <definedName name="emp2_10">'[133]DMT modelo'!$AA$13</definedName>
    <definedName name="emp2_6">'[133]DMT modelo'!$AA$13</definedName>
    <definedName name="EmpAux" hidden="1">""</definedName>
    <definedName name="EMPENHO" localSheetId="31">#REF!</definedName>
    <definedName name="EMPENHO" localSheetId="33">#REF!</definedName>
    <definedName name="EMPENHO" localSheetId="35">#REF!</definedName>
    <definedName name="EMPENHO" localSheetId="37">#REF!</definedName>
    <definedName name="EMPENHO">#REF!</definedName>
    <definedName name="Empo" localSheetId="2">#REF!</definedName>
    <definedName name="Empo" localSheetId="3">#REF!</definedName>
    <definedName name="Empo" localSheetId="19">#REF!</definedName>
    <definedName name="Empo" localSheetId="5">#REF!</definedName>
    <definedName name="Empo" localSheetId="7">#REF!</definedName>
    <definedName name="Empo" localSheetId="9">#REF!</definedName>
    <definedName name="Empo" localSheetId="11">#REF!</definedName>
    <definedName name="Empo" localSheetId="13">#REF!</definedName>
    <definedName name="Empo" localSheetId="15">#REF!</definedName>
    <definedName name="Empo" localSheetId="17">#REF!</definedName>
    <definedName name="Empo" localSheetId="31">#REF!</definedName>
    <definedName name="Empo" localSheetId="33">#REF!</definedName>
    <definedName name="Empo" localSheetId="35">#REF!</definedName>
    <definedName name="Empo" localSheetId="37">#REF!</definedName>
    <definedName name="Empo" localSheetId="0">#REF!</definedName>
    <definedName name="Empo" localSheetId="24">#REF!</definedName>
    <definedName name="Empo">#REF!</definedName>
    <definedName name="empo2" localSheetId="31">#REF!</definedName>
    <definedName name="empo2" localSheetId="33">#REF!</definedName>
    <definedName name="empo2" localSheetId="35">#REF!</definedName>
    <definedName name="empo2" localSheetId="37">#REF!</definedName>
    <definedName name="empo2">#REF!</definedName>
    <definedName name="empo3" localSheetId="31">#REF!</definedName>
    <definedName name="empo3" localSheetId="33">#REF!</definedName>
    <definedName name="empo3" localSheetId="35">#REF!</definedName>
    <definedName name="empo3" localSheetId="37">#REF!</definedName>
    <definedName name="empo3">#REF!</definedName>
    <definedName name="Empola2" localSheetId="31">#REF!</definedName>
    <definedName name="Empola2" localSheetId="33">#REF!</definedName>
    <definedName name="Empola2" localSheetId="35">#REF!</definedName>
    <definedName name="Empola2" localSheetId="37">#REF!</definedName>
    <definedName name="Empola2">#REF!</definedName>
    <definedName name="Empolamento" localSheetId="2">#REF!</definedName>
    <definedName name="Empolamento" localSheetId="3">#REF!</definedName>
    <definedName name="Empolamento" localSheetId="19">#REF!</definedName>
    <definedName name="Empolamento" localSheetId="5">#REF!</definedName>
    <definedName name="Empolamento" localSheetId="7">#REF!</definedName>
    <definedName name="Empolamento" localSheetId="9">#REF!</definedName>
    <definedName name="Empolamento" localSheetId="11">#REF!</definedName>
    <definedName name="Empolamento" localSheetId="13">#REF!</definedName>
    <definedName name="Empolamento" localSheetId="15">#REF!</definedName>
    <definedName name="Empolamento" localSheetId="17">#REF!</definedName>
    <definedName name="Empolamento" localSheetId="31">#REF!</definedName>
    <definedName name="Empolamento" localSheetId="33">#REF!</definedName>
    <definedName name="Empolamento" localSheetId="35">#REF!</definedName>
    <definedName name="Empolamento" localSheetId="37">#REF!</definedName>
    <definedName name="Empolamento" localSheetId="0">#REF!</definedName>
    <definedName name="Empolamento" localSheetId="24">#REF!</definedName>
    <definedName name="Empolamento">#REF!</definedName>
    <definedName name="Empolo2" localSheetId="31">#REF!</definedName>
    <definedName name="Empolo2" localSheetId="33">#REF!</definedName>
    <definedName name="Empolo2" localSheetId="35">#REF!</definedName>
    <definedName name="Empolo2" localSheetId="37">#REF!</definedName>
    <definedName name="Empolo2">#REF!</definedName>
    <definedName name="empolo3" localSheetId="31">#REF!</definedName>
    <definedName name="empolo3" localSheetId="33">#REF!</definedName>
    <definedName name="empolo3" localSheetId="35">#REF!</definedName>
    <definedName name="empolo3" localSheetId="37">#REF!</definedName>
    <definedName name="empolo3">#REF!</definedName>
    <definedName name="Empr" localSheetId="2">#REF!</definedName>
    <definedName name="Empr" localSheetId="3">#REF!</definedName>
    <definedName name="Empr" localSheetId="19">#REF!</definedName>
    <definedName name="Empr" localSheetId="5">#REF!</definedName>
    <definedName name="Empr" localSheetId="7">#REF!</definedName>
    <definedName name="Empr" localSheetId="9">#REF!</definedName>
    <definedName name="Empr" localSheetId="11">#REF!</definedName>
    <definedName name="Empr" localSheetId="13">#REF!</definedName>
    <definedName name="Empr" localSheetId="15">#REF!</definedName>
    <definedName name="Empr" localSheetId="17">#REF!</definedName>
    <definedName name="Empr" localSheetId="31">#REF!</definedName>
    <definedName name="Empr" localSheetId="33">#REF!</definedName>
    <definedName name="Empr" localSheetId="35">#REF!</definedName>
    <definedName name="Empr" localSheetId="37">#REF!</definedName>
    <definedName name="Empr" localSheetId="0">#REF!</definedName>
    <definedName name="Empr" localSheetId="24">#REF!</definedName>
    <definedName name="Empr">#REF!</definedName>
    <definedName name="empresa">[71]DADOS!$B$9</definedName>
    <definedName name="EMPRESA_20">[94]F_MEDIÇÃO_pato_!$C$155</definedName>
    <definedName name="EMPRESA_21">[94]F_MEDIÇÃO_pato_!$C$155</definedName>
    <definedName name="emprestimo">'[134]Vínculo (2)'!$Y$13</definedName>
    <definedName name="EMUL_ASF" localSheetId="31">#REF!</definedName>
    <definedName name="EMUL_ASF" localSheetId="33">#REF!</definedName>
    <definedName name="EMUL_ASF" localSheetId="35">#REF!</definedName>
    <definedName name="EMUL_ASF" localSheetId="37">#REF!</definedName>
    <definedName name="EMUL_ASF">#REF!</definedName>
    <definedName name="EMUL_ASF_MA" localSheetId="31">'[60]folha de medição'!#REF!</definedName>
    <definedName name="EMUL_ASF_MA" localSheetId="33">'[60]folha de medição'!#REF!</definedName>
    <definedName name="EMUL_ASF_MA" localSheetId="35">'[60]folha de medição'!#REF!</definedName>
    <definedName name="EMUL_ASF_MA" localSheetId="37">'[60]folha de medição'!#REF!</definedName>
    <definedName name="EMUL_ASF_MA">'[60]folha de medição'!#REF!</definedName>
    <definedName name="EMUL_ASF_TA" localSheetId="31">#REF!</definedName>
    <definedName name="EMUL_ASF_TA" localSheetId="33">#REF!</definedName>
    <definedName name="EMUL_ASF_TA" localSheetId="35">#REF!</definedName>
    <definedName name="EMUL_ASF_TA" localSheetId="37">#REF!</definedName>
    <definedName name="EMUL_ASF_TA">#REF!</definedName>
    <definedName name="EMULPOL">'[80]CUSTO MATERIAL'!$F$28</definedName>
    <definedName name="EMULPOLROO">'[80]CALCULOS AUXILIARES'!$E$42</definedName>
    <definedName name="EMW">"$#REF!.$E$32"</definedName>
    <definedName name="EMWA">"$#REF!.$E$31"</definedName>
    <definedName name="ENC" localSheetId="2">#REF!</definedName>
    <definedName name="ENC" localSheetId="3">#REF!</definedName>
    <definedName name="ENC" localSheetId="19">#REF!</definedName>
    <definedName name="ENC" localSheetId="5">#REF!</definedName>
    <definedName name="ENC" localSheetId="7">#REF!</definedName>
    <definedName name="ENC" localSheetId="9">#REF!</definedName>
    <definedName name="ENC" localSheetId="11">#REF!</definedName>
    <definedName name="ENC" localSheetId="13">#REF!</definedName>
    <definedName name="ENC" localSheetId="15">#REF!</definedName>
    <definedName name="ENC" localSheetId="17">#REF!</definedName>
    <definedName name="ENC" localSheetId="31">#REF!</definedName>
    <definedName name="ENC" localSheetId="33">#REF!</definedName>
    <definedName name="ENC" localSheetId="35">#REF!</definedName>
    <definedName name="ENC" localSheetId="37">#REF!</definedName>
    <definedName name="ENC" localSheetId="0">#REF!</definedName>
    <definedName name="ENC" localSheetId="24">#REF!</definedName>
    <definedName name="ENC">#REF!</definedName>
    <definedName name="ENCARGOS_H">[83]SETUP!$C$7</definedName>
    <definedName name="ENCARGOS_H_COM">[83]ENCARGOS!$H$41</definedName>
    <definedName name="ENCARGOS_H_SEM">[83]ENCARGOS!$F$41</definedName>
    <definedName name="ENCARGOS_M_COM">[83]ENCARGOS!$I$41</definedName>
    <definedName name="ENCARGOS_M_SEM">[83]ENCARGOS!$G$41</definedName>
    <definedName name="encp" localSheetId="2">'[62]QTT  BETUM'!#REF!</definedName>
    <definedName name="encp" localSheetId="3">'[62]QTT  BETUM'!#REF!</definedName>
    <definedName name="encp" localSheetId="19">'[62]QTT  BETUM'!#REF!</definedName>
    <definedName name="encp" localSheetId="5">'[62]QTT  BETUM'!#REF!</definedName>
    <definedName name="encp" localSheetId="7">'[62]QTT  BETUM'!#REF!</definedName>
    <definedName name="encp" localSheetId="9">'[62]QTT  BETUM'!#REF!</definedName>
    <definedName name="encp" localSheetId="11">'[62]QTT  BETUM'!#REF!</definedName>
    <definedName name="encp" localSheetId="13">'[62]QTT  BETUM'!#REF!</definedName>
    <definedName name="encp" localSheetId="15">'[62]QTT  BETUM'!#REF!</definedName>
    <definedName name="encp" localSheetId="17">'[62]QTT  BETUM'!#REF!</definedName>
    <definedName name="encp" localSheetId="31">'[62]QTT  BETUM'!#REF!</definedName>
    <definedName name="encp" localSheetId="33">'[62]QTT  BETUM'!#REF!</definedName>
    <definedName name="encp" localSheetId="35">'[62]QTT  BETUM'!#REF!</definedName>
    <definedName name="encp" localSheetId="37">'[62]QTT  BETUM'!#REF!</definedName>
    <definedName name="encp" localSheetId="0">'[62]QTT  BETUM'!#REF!</definedName>
    <definedName name="encp" localSheetId="24">'[62]QTT  BETUM'!#REF!</definedName>
    <definedName name="encp">'[62]QTT  BETUM'!#REF!</definedName>
    <definedName name="enct" localSheetId="2">'[62]QTT  BETUM'!#REF!</definedName>
    <definedName name="enct" localSheetId="3">'[62]QTT  BETUM'!#REF!</definedName>
    <definedName name="enct" localSheetId="19">'[62]QTT  BETUM'!#REF!</definedName>
    <definedName name="enct" localSheetId="5">'[62]QTT  BETUM'!#REF!</definedName>
    <definedName name="enct" localSheetId="7">'[62]QTT  BETUM'!#REF!</definedName>
    <definedName name="enct" localSheetId="9">'[62]QTT  BETUM'!#REF!</definedName>
    <definedName name="enct" localSheetId="11">'[62]QTT  BETUM'!#REF!</definedName>
    <definedName name="enct" localSheetId="13">'[62]QTT  BETUM'!#REF!</definedName>
    <definedName name="enct" localSheetId="15">'[62]QTT  BETUM'!#REF!</definedName>
    <definedName name="enct" localSheetId="17">'[62]QTT  BETUM'!#REF!</definedName>
    <definedName name="enct" localSheetId="31">'[62]QTT  BETUM'!#REF!</definedName>
    <definedName name="enct" localSheetId="33">'[62]QTT  BETUM'!#REF!</definedName>
    <definedName name="enct" localSheetId="35">'[62]QTT  BETUM'!#REF!</definedName>
    <definedName name="enct" localSheetId="37">'[62]QTT  BETUM'!#REF!</definedName>
    <definedName name="enct" localSheetId="0">'[62]QTT  BETUM'!#REF!</definedName>
    <definedName name="enct" localSheetId="24">'[62]QTT  BETUM'!#REF!</definedName>
    <definedName name="enct">'[62]QTT  BETUM'!#REF!</definedName>
    <definedName name="eng" localSheetId="31">#REF!</definedName>
    <definedName name="eng" localSheetId="33">#REF!</definedName>
    <definedName name="eng" localSheetId="35">#REF!</definedName>
    <definedName name="eng" localSheetId="37">#REF!</definedName>
    <definedName name="eng">#REF!</definedName>
    <definedName name="eng." hidden="1">{#N/A,#N/A,FALSE,"MO (2)"}</definedName>
    <definedName name="eng_10">'[135]Mat Asf'!$C$36</definedName>
    <definedName name="eng_6">'[135]Mat Asf'!$C$36</definedName>
    <definedName name="ENGENHARIA" hidden="1">{#N/A,#N/A,FALSE,"MO (2)"}</definedName>
    <definedName name="ENGENHEIRO">[99]DADOS!$C$3</definedName>
    <definedName name="ENLEIV" localSheetId="2">#REF!</definedName>
    <definedName name="ENLEIV" localSheetId="3">#REF!</definedName>
    <definedName name="ENLEIV" localSheetId="19">#REF!</definedName>
    <definedName name="ENLEIV" localSheetId="5">#REF!</definedName>
    <definedName name="ENLEIV" localSheetId="7">#REF!</definedName>
    <definedName name="ENLEIV" localSheetId="9">#REF!</definedName>
    <definedName name="ENLEIV" localSheetId="11">#REF!</definedName>
    <definedName name="ENLEIV" localSheetId="13">#REF!</definedName>
    <definedName name="ENLEIV" localSheetId="15">#REF!</definedName>
    <definedName name="ENLEIV" localSheetId="17">#REF!</definedName>
    <definedName name="ENLEIV" localSheetId="31">#REF!</definedName>
    <definedName name="ENLEIV" localSheetId="33">#REF!</definedName>
    <definedName name="ENLEIV" localSheetId="35">#REF!</definedName>
    <definedName name="ENLEIV" localSheetId="37">#REF!</definedName>
    <definedName name="ENLEIV" localSheetId="0">#REF!</definedName>
    <definedName name="ENLEIV" localSheetId="24">#REF!</definedName>
    <definedName name="ENLEIV">#REF!</definedName>
    <definedName name="Enrocamento" hidden="1">{#N/A,#N/A,TRUE,"Plan1"}</definedName>
    <definedName name="Enrocamentos" hidden="1">{#N/A,#N/A,TRUE,"Plan1"}</definedName>
    <definedName name="ENROCPJOG">"$#REF!.$I$27"</definedName>
    <definedName name="ENT" localSheetId="31">#REF!</definedName>
    <definedName name="ENT" localSheetId="33">#REF!</definedName>
    <definedName name="ENT" localSheetId="35">#REF!</definedName>
    <definedName name="ENT" localSheetId="37">#REF!</definedName>
    <definedName name="ENT">#REF!</definedName>
    <definedName name="entrada1" localSheetId="31">#REF!</definedName>
    <definedName name="entrada1" localSheetId="33">#REF!</definedName>
    <definedName name="entrada1" localSheetId="35">#REF!</definedName>
    <definedName name="entrada1" localSheetId="37">#REF!</definedName>
    <definedName name="entrada1">#REF!</definedName>
    <definedName name="entrada2" localSheetId="31">#REF!</definedName>
    <definedName name="entrada2" localSheetId="33">#REF!</definedName>
    <definedName name="entrada2" localSheetId="35">#REF!</definedName>
    <definedName name="entrada2" localSheetId="37">#REF!</definedName>
    <definedName name="entrada2">#REF!</definedName>
    <definedName name="Entradas" localSheetId="31">[92]Cubação!#REF!</definedName>
    <definedName name="Entradas" localSheetId="33">[92]Cubação!#REF!</definedName>
    <definedName name="Entradas" localSheetId="35">[92]Cubação!#REF!</definedName>
    <definedName name="Entradas" localSheetId="37">[92]Cubação!#REF!</definedName>
    <definedName name="Entradas">[92]Cubação!#REF!</definedName>
    <definedName name="ep">'[136]Mão de Obra'!$E$15</definedName>
    <definedName name="EPOLIMERO">'[99]Memorial IV'!$H$76</definedName>
    <definedName name="EQ" localSheetId="2" hidden="1">#REF!</definedName>
    <definedName name="EQ" localSheetId="3" hidden="1">#REF!</definedName>
    <definedName name="EQ" localSheetId="19" hidden="1">#REF!</definedName>
    <definedName name="EQ" localSheetId="5" hidden="1">#REF!</definedName>
    <definedName name="EQ" localSheetId="7" hidden="1">#REF!</definedName>
    <definedName name="EQ" localSheetId="9" hidden="1">#REF!</definedName>
    <definedName name="EQ" localSheetId="11" hidden="1">#REF!</definedName>
    <definedName name="EQ" localSheetId="13" hidden="1">#REF!</definedName>
    <definedName name="EQ" localSheetId="15" hidden="1">#REF!</definedName>
    <definedName name="EQ" localSheetId="17" hidden="1">#REF!</definedName>
    <definedName name="EQ" localSheetId="31" hidden="1">#REF!</definedName>
    <definedName name="EQ" localSheetId="33" hidden="1">#REF!</definedName>
    <definedName name="EQ" localSheetId="35" hidden="1">#REF!</definedName>
    <definedName name="EQ" localSheetId="37" hidden="1">#REF!</definedName>
    <definedName name="EQ" localSheetId="0" hidden="1">#REF!</definedName>
    <definedName name="EQ" localSheetId="24" hidden="1">#REF!</definedName>
    <definedName name="EQ" hidden="1">#REF!</definedName>
    <definedName name="Equip" localSheetId="2">#REF!</definedName>
    <definedName name="Equip" localSheetId="3">#REF!</definedName>
    <definedName name="Equip" localSheetId="19">#REF!</definedName>
    <definedName name="Equip" localSheetId="5">#REF!</definedName>
    <definedName name="Equip" localSheetId="7">#REF!</definedName>
    <definedName name="Equip" localSheetId="9">#REF!</definedName>
    <definedName name="Equip" localSheetId="11">#REF!</definedName>
    <definedName name="Equip" localSheetId="13">#REF!</definedName>
    <definedName name="Equip" localSheetId="15">#REF!</definedName>
    <definedName name="Equip" localSheetId="17">#REF!</definedName>
    <definedName name="Equip" localSheetId="31">#REF!</definedName>
    <definedName name="Equip" localSheetId="33">#REF!</definedName>
    <definedName name="Equip" localSheetId="35">#REF!</definedName>
    <definedName name="Equip" localSheetId="37">#REF!</definedName>
    <definedName name="Equip" localSheetId="0">#REF!</definedName>
    <definedName name="Equip" localSheetId="24">#REF!</definedName>
    <definedName name="Equip">#REF!</definedName>
    <definedName name="equipamento" localSheetId="31">#REF!</definedName>
    <definedName name="equipamento" localSheetId="33">#REF!</definedName>
    <definedName name="equipamento" localSheetId="35">#REF!</definedName>
    <definedName name="equipamento" localSheetId="37">#REF!</definedName>
    <definedName name="equipamento">#REF!</definedName>
    <definedName name="EQUIPAMENTOS">[137]eq!$A$2:$D$42</definedName>
    <definedName name="ere" localSheetId="21">[138]!telaC</definedName>
    <definedName name="ere" localSheetId="2">[138]!telaC</definedName>
    <definedName name="ere" localSheetId="4">[138]!telaC</definedName>
    <definedName name="ere" localSheetId="6">[138]!telaC</definedName>
    <definedName name="ere" localSheetId="10">[138]!telaC</definedName>
    <definedName name="ere" localSheetId="12">[138]!telaC</definedName>
    <definedName name="ere" localSheetId="14">[138]!telaC</definedName>
    <definedName name="ere" localSheetId="16">[138]!telaC</definedName>
    <definedName name="ere" localSheetId="18">[138]!telaC</definedName>
    <definedName name="ere" localSheetId="20">[138]!telaC</definedName>
    <definedName name="ere" localSheetId="8">[138]!telaC</definedName>
    <definedName name="ere" localSheetId="19">[138]!telaC</definedName>
    <definedName name="ere" localSheetId="5">[138]!telaC</definedName>
    <definedName name="ere" localSheetId="7">[138]!telaC</definedName>
    <definedName name="ere" localSheetId="9">[138]!telaC</definedName>
    <definedName name="ere" localSheetId="11">[138]!telaC</definedName>
    <definedName name="ere" localSheetId="13">[138]!telaC</definedName>
    <definedName name="ere" localSheetId="15">[138]!telaC</definedName>
    <definedName name="ere" localSheetId="17">[138]!telaC</definedName>
    <definedName name="ere" localSheetId="31">[138]!telaC</definedName>
    <definedName name="ere" localSheetId="33">[138]!telaC</definedName>
    <definedName name="ere" localSheetId="35">[138]!telaC</definedName>
    <definedName name="ere" localSheetId="37">[138]!telaC</definedName>
    <definedName name="ere" localSheetId="0">[138]!telaC</definedName>
    <definedName name="ere">[138]!telaC</definedName>
    <definedName name="ereerer" hidden="1">{#N/A,#N/A,FALSE,"MO (2)"}</definedName>
    <definedName name="ERT" localSheetId="2">#REF!</definedName>
    <definedName name="ERT" localSheetId="3">#REF!</definedName>
    <definedName name="ERT" localSheetId="19">#REF!</definedName>
    <definedName name="ERT" localSheetId="5">#REF!</definedName>
    <definedName name="ERT" localSheetId="7">#REF!</definedName>
    <definedName name="ERT" localSheetId="9">#REF!</definedName>
    <definedName name="ERT" localSheetId="11">#REF!</definedName>
    <definedName name="ERT" localSheetId="13">#REF!</definedName>
    <definedName name="ERT" localSheetId="15">#REF!</definedName>
    <definedName name="ERT" localSheetId="17">#REF!</definedName>
    <definedName name="ERT" localSheetId="31">#REF!</definedName>
    <definedName name="ERT" localSheetId="33">#REF!</definedName>
    <definedName name="ERT" localSheetId="35">#REF!</definedName>
    <definedName name="ERT" localSheetId="37">#REF!</definedName>
    <definedName name="ERT" localSheetId="0">#REF!</definedName>
    <definedName name="ERT" localSheetId="24">#REF!</definedName>
    <definedName name="ERT">#REF!</definedName>
    <definedName name="ES" localSheetId="2">#REF!</definedName>
    <definedName name="ES" localSheetId="3">#REF!</definedName>
    <definedName name="ES" localSheetId="19">#REF!</definedName>
    <definedName name="ES" localSheetId="5">#REF!</definedName>
    <definedName name="ES" localSheetId="7">#REF!</definedName>
    <definedName name="ES" localSheetId="9">#REF!</definedName>
    <definedName name="ES" localSheetId="11">#REF!</definedName>
    <definedName name="ES" localSheetId="13">#REF!</definedName>
    <definedName name="ES" localSheetId="15">#REF!</definedName>
    <definedName name="ES" localSheetId="17">#REF!</definedName>
    <definedName name="ES" localSheetId="31">#REF!</definedName>
    <definedName name="ES" localSheetId="33">#REF!</definedName>
    <definedName name="ES" localSheetId="35">#REF!</definedName>
    <definedName name="ES" localSheetId="37">#REF!</definedName>
    <definedName name="ES" localSheetId="0">#REF!</definedName>
    <definedName name="ES" localSheetId="24">#REF!</definedName>
    <definedName name="ES">#REF!</definedName>
    <definedName name="escavmec" localSheetId="31">#REF!</definedName>
    <definedName name="escavmec" localSheetId="33">#REF!</definedName>
    <definedName name="escavmec" localSheetId="35">#REF!</definedName>
    <definedName name="escavmec" localSheetId="37">#REF!</definedName>
    <definedName name="escavmec">#REF!</definedName>
    <definedName name="ESocial" localSheetId="31">#REF!</definedName>
    <definedName name="ESocial" localSheetId="33">#REF!</definedName>
    <definedName name="ESocial" localSheetId="35">#REF!</definedName>
    <definedName name="ESocial" localSheetId="37">#REF!</definedName>
    <definedName name="ESocial">#REF!</definedName>
    <definedName name="Estabilidade" localSheetId="2">#REF!</definedName>
    <definedName name="Estabilidade" localSheetId="3">#REF!</definedName>
    <definedName name="Estabilidade" localSheetId="19">#REF!</definedName>
    <definedName name="Estabilidade" localSheetId="5">#REF!</definedName>
    <definedName name="Estabilidade" localSheetId="7">#REF!</definedName>
    <definedName name="Estabilidade" localSheetId="9">#REF!</definedName>
    <definedName name="Estabilidade" localSheetId="11">#REF!</definedName>
    <definedName name="Estabilidade" localSheetId="13">#REF!</definedName>
    <definedName name="Estabilidade" localSheetId="15">#REF!</definedName>
    <definedName name="Estabilidade" localSheetId="17">#REF!</definedName>
    <definedName name="Estabilidade" localSheetId="31">#REF!</definedName>
    <definedName name="Estabilidade" localSheetId="33">#REF!</definedName>
    <definedName name="Estabilidade" localSheetId="35">#REF!</definedName>
    <definedName name="Estabilidade" localSheetId="37">#REF!</definedName>
    <definedName name="Estabilidade" localSheetId="0">#REF!</definedName>
    <definedName name="Estabilidade" localSheetId="24">#REF!</definedName>
    <definedName name="Estabilidade">#REF!</definedName>
    <definedName name="EstacaFinal" localSheetId="2">#REF!</definedName>
    <definedName name="EstacaFinal" localSheetId="3">#REF!</definedName>
    <definedName name="EstacaFinal" localSheetId="19">#REF!</definedName>
    <definedName name="EstacaFinal" localSheetId="5">#REF!</definedName>
    <definedName name="EstacaFinal" localSheetId="7">#REF!</definedName>
    <definedName name="EstacaFinal" localSheetId="9">#REF!</definedName>
    <definedName name="EstacaFinal" localSheetId="11">#REF!</definedName>
    <definedName name="EstacaFinal" localSheetId="13">#REF!</definedName>
    <definedName name="EstacaFinal" localSheetId="15">#REF!</definedName>
    <definedName name="EstacaFinal" localSheetId="17">#REF!</definedName>
    <definedName name="EstacaFinal" localSheetId="31">#REF!</definedName>
    <definedName name="EstacaFinal" localSheetId="33">#REF!</definedName>
    <definedName name="EstacaFinal" localSheetId="35">#REF!</definedName>
    <definedName name="EstacaFinal" localSheetId="37">#REF!</definedName>
    <definedName name="EstacaFinal" localSheetId="0">#REF!</definedName>
    <definedName name="EstacaFinal" localSheetId="24">#REF!</definedName>
    <definedName name="EstacaFinal">#REF!</definedName>
    <definedName name="EstacaInicial" localSheetId="2">#REF!</definedName>
    <definedName name="EstacaInicial" localSheetId="3">#REF!</definedName>
    <definedName name="EstacaInicial" localSheetId="19">#REF!</definedName>
    <definedName name="EstacaInicial" localSheetId="5">#REF!</definedName>
    <definedName name="EstacaInicial" localSheetId="7">#REF!</definedName>
    <definedName name="EstacaInicial" localSheetId="9">#REF!</definedName>
    <definedName name="EstacaInicial" localSheetId="11">#REF!</definedName>
    <definedName name="EstacaInicial" localSheetId="13">#REF!</definedName>
    <definedName name="EstacaInicial" localSheetId="15">#REF!</definedName>
    <definedName name="EstacaInicial" localSheetId="17">#REF!</definedName>
    <definedName name="EstacaInicial" localSheetId="31">#REF!</definedName>
    <definedName name="EstacaInicial" localSheetId="33">#REF!</definedName>
    <definedName name="EstacaInicial" localSheetId="35">#REF!</definedName>
    <definedName name="EstacaInicial" localSheetId="37">#REF!</definedName>
    <definedName name="EstacaInicial" localSheetId="0">#REF!</definedName>
    <definedName name="EstacaInicial" localSheetId="24">#REF!</definedName>
    <definedName name="EstacaInicial">#REF!</definedName>
    <definedName name="ESTELE" localSheetId="31">#REF!</definedName>
    <definedName name="ESTELE" localSheetId="33">#REF!</definedName>
    <definedName name="ESTELE" localSheetId="35">#REF!</definedName>
    <definedName name="ESTELE" localSheetId="37">#REF!</definedName>
    <definedName name="ESTELE">#REF!</definedName>
    <definedName name="ESTMEC" localSheetId="31">#REF!</definedName>
    <definedName name="ESTMEC" localSheetId="33">#REF!</definedName>
    <definedName name="ESTMEC" localSheetId="35">#REF!</definedName>
    <definedName name="ESTMEC" localSheetId="37">#REF!</definedName>
    <definedName name="ESTMEC">#REF!</definedName>
    <definedName name="et">'[136]Mão de Obra'!$E$14</definedName>
    <definedName name="etfrgdfgdfgdfbg" localSheetId="31">#REF!</definedName>
    <definedName name="etfrgdfgdfgdfbg" localSheetId="33">#REF!</definedName>
    <definedName name="etfrgdfgdfgdfbg" localSheetId="35">#REF!</definedName>
    <definedName name="etfrgdfgdfgdfbg" localSheetId="37">#REF!</definedName>
    <definedName name="etfrgdfgdfgdfbg">#REF!</definedName>
    <definedName name="EU" localSheetId="2" hidden="1">{#N/A,#N/A,FALSE,"MO (2)"}</definedName>
    <definedName name="EU" localSheetId="3" hidden="1">{#N/A,#N/A,FALSE,"MO (2)"}</definedName>
    <definedName name="EU" localSheetId="19" hidden="1">{#N/A,#N/A,FALSE,"MO (2)"}</definedName>
    <definedName name="EU" localSheetId="5" hidden="1">{#N/A,#N/A,FALSE,"MO (2)"}</definedName>
    <definedName name="EU" localSheetId="7" hidden="1">{#N/A,#N/A,FALSE,"MO (2)"}</definedName>
    <definedName name="EU" localSheetId="9" hidden="1">{#N/A,#N/A,FALSE,"MO (2)"}</definedName>
    <definedName name="EU" localSheetId="11" hidden="1">{#N/A,#N/A,FALSE,"MO (2)"}</definedName>
    <definedName name="EU" localSheetId="13" hidden="1">{#N/A,#N/A,FALSE,"MO (2)"}</definedName>
    <definedName name="EU" localSheetId="15" hidden="1">{#N/A,#N/A,FALSE,"MO (2)"}</definedName>
    <definedName name="EU" localSheetId="17" hidden="1">{#N/A,#N/A,FALSE,"MO (2)"}</definedName>
    <definedName name="EU" localSheetId="0" hidden="1">{#N/A,#N/A,FALSE,"MO (2)"}</definedName>
    <definedName name="EU" hidden="1">{#N/A,#N/A,FALSE,"MO (2)"}</definedName>
    <definedName name="ewew" localSheetId="31">#REF!</definedName>
    <definedName name="ewew" localSheetId="33">#REF!</definedName>
    <definedName name="ewew" localSheetId="35">#REF!</definedName>
    <definedName name="ewew" localSheetId="37">#REF!</definedName>
    <definedName name="ewew">#REF!</definedName>
    <definedName name="EXA" localSheetId="2">'[40]PRO-08'!#REF!</definedName>
    <definedName name="EXA" localSheetId="3">'[40]PRO-08'!#REF!</definedName>
    <definedName name="EXA" localSheetId="19">'[40]PRO-08'!#REF!</definedName>
    <definedName name="EXA" localSheetId="5">'[40]PRO-08'!#REF!</definedName>
    <definedName name="EXA" localSheetId="7">'[40]PRO-08'!#REF!</definedName>
    <definedName name="EXA" localSheetId="9">'[40]PRO-08'!#REF!</definedName>
    <definedName name="EXA" localSheetId="11">'[40]PRO-08'!#REF!</definedName>
    <definedName name="EXA" localSheetId="13">'[40]PRO-08'!#REF!</definedName>
    <definedName name="EXA" localSheetId="15">'[40]PRO-08'!#REF!</definedName>
    <definedName name="EXA" localSheetId="17">'[40]PRO-08'!#REF!</definedName>
    <definedName name="EXA" localSheetId="31">'[40]PRO-08'!#REF!</definedName>
    <definedName name="EXA" localSheetId="33">'[40]PRO-08'!#REF!</definedName>
    <definedName name="EXA" localSheetId="35">'[40]PRO-08'!#REF!</definedName>
    <definedName name="EXA" localSheetId="37">'[40]PRO-08'!#REF!</definedName>
    <definedName name="EXA" localSheetId="0">'[40]PRO-08'!#REF!</definedName>
    <definedName name="EXA" localSheetId="24">'[40]PRO-08'!#REF!</definedName>
    <definedName name="EXA">'[40]PRO-08'!#REF!</definedName>
    <definedName name="Excel_BuiltIn__FilterDatabase_1" localSheetId="2">#REF!</definedName>
    <definedName name="Excel_BuiltIn__FilterDatabase_1" localSheetId="3">#REF!</definedName>
    <definedName name="Excel_BuiltIn__FilterDatabase_1" localSheetId="19">#REF!</definedName>
    <definedName name="Excel_BuiltIn__FilterDatabase_1" localSheetId="5">#REF!</definedName>
    <definedName name="Excel_BuiltIn__FilterDatabase_1" localSheetId="7">#REF!</definedName>
    <definedName name="Excel_BuiltIn__FilterDatabase_1" localSheetId="9">#REF!</definedName>
    <definedName name="Excel_BuiltIn__FilterDatabase_1" localSheetId="11">#REF!</definedName>
    <definedName name="Excel_BuiltIn__FilterDatabase_1" localSheetId="13">#REF!</definedName>
    <definedName name="Excel_BuiltIn__FilterDatabase_1" localSheetId="15">#REF!</definedName>
    <definedName name="Excel_BuiltIn__FilterDatabase_1" localSheetId="17">#REF!</definedName>
    <definedName name="Excel_BuiltIn__FilterDatabase_1" localSheetId="31">#REF!</definedName>
    <definedName name="Excel_BuiltIn__FilterDatabase_1" localSheetId="33">#REF!</definedName>
    <definedName name="Excel_BuiltIn__FilterDatabase_1" localSheetId="35">#REF!</definedName>
    <definedName name="Excel_BuiltIn__FilterDatabase_1" localSheetId="37">#REF!</definedName>
    <definedName name="Excel_BuiltIn__FilterDatabase_1" localSheetId="0">#REF!</definedName>
    <definedName name="Excel_BuiltIn__FilterDatabase_1" localSheetId="24">#REF!</definedName>
    <definedName name="Excel_BuiltIn__FilterDatabase_1">#REF!</definedName>
    <definedName name="Excel_BuiltIn__FilterDatabase_10" localSheetId="2">#REF!</definedName>
    <definedName name="Excel_BuiltIn__FilterDatabase_10" localSheetId="3">#REF!</definedName>
    <definedName name="Excel_BuiltIn__FilterDatabase_10" localSheetId="19">#REF!</definedName>
    <definedName name="Excel_BuiltIn__FilterDatabase_10" localSheetId="5">#REF!</definedName>
    <definedName name="Excel_BuiltIn__FilterDatabase_10" localSheetId="7">#REF!</definedName>
    <definedName name="Excel_BuiltIn__FilterDatabase_10" localSheetId="9">#REF!</definedName>
    <definedName name="Excel_BuiltIn__FilterDatabase_10" localSheetId="11">#REF!</definedName>
    <definedName name="Excel_BuiltIn__FilterDatabase_10" localSheetId="13">#REF!</definedName>
    <definedName name="Excel_BuiltIn__FilterDatabase_10" localSheetId="15">#REF!</definedName>
    <definedName name="Excel_BuiltIn__FilterDatabase_10" localSheetId="17">#REF!</definedName>
    <definedName name="Excel_BuiltIn__FilterDatabase_10" localSheetId="31">#REF!</definedName>
    <definedName name="Excel_BuiltIn__FilterDatabase_10" localSheetId="33">#REF!</definedName>
    <definedName name="Excel_BuiltIn__FilterDatabase_10" localSheetId="35">#REF!</definedName>
    <definedName name="Excel_BuiltIn__FilterDatabase_10" localSheetId="37">#REF!</definedName>
    <definedName name="Excel_BuiltIn__FilterDatabase_10" localSheetId="0">#REF!</definedName>
    <definedName name="Excel_BuiltIn__FilterDatabase_10" localSheetId="24">#REF!</definedName>
    <definedName name="Excel_BuiltIn__FilterDatabase_10">#REF!</definedName>
    <definedName name="Excel_BuiltIn__FilterDatabase_11" localSheetId="2">#REF!</definedName>
    <definedName name="Excel_BuiltIn__FilterDatabase_11" localSheetId="3">#REF!</definedName>
    <definedName name="Excel_BuiltIn__FilterDatabase_11" localSheetId="19">#REF!</definedName>
    <definedName name="Excel_BuiltIn__FilterDatabase_11" localSheetId="5">#REF!</definedName>
    <definedName name="Excel_BuiltIn__FilterDatabase_11" localSheetId="7">#REF!</definedName>
    <definedName name="Excel_BuiltIn__FilterDatabase_11" localSheetId="9">#REF!</definedName>
    <definedName name="Excel_BuiltIn__FilterDatabase_11" localSheetId="11">#REF!</definedName>
    <definedName name="Excel_BuiltIn__FilterDatabase_11" localSheetId="13">#REF!</definedName>
    <definedName name="Excel_BuiltIn__FilterDatabase_11" localSheetId="15">#REF!</definedName>
    <definedName name="Excel_BuiltIn__FilterDatabase_11" localSheetId="17">#REF!</definedName>
    <definedName name="Excel_BuiltIn__FilterDatabase_11" localSheetId="31">#REF!</definedName>
    <definedName name="Excel_BuiltIn__FilterDatabase_11" localSheetId="33">#REF!</definedName>
    <definedName name="Excel_BuiltIn__FilterDatabase_11" localSheetId="35">#REF!</definedName>
    <definedName name="Excel_BuiltIn__FilterDatabase_11" localSheetId="37">#REF!</definedName>
    <definedName name="Excel_BuiltIn__FilterDatabase_11" localSheetId="0">#REF!</definedName>
    <definedName name="Excel_BuiltIn__FilterDatabase_11" localSheetId="24">#REF!</definedName>
    <definedName name="Excel_BuiltIn__FilterDatabase_11">#REF!</definedName>
    <definedName name="Excel_BuiltIn__FilterDatabase_12" localSheetId="2">#REF!</definedName>
    <definedName name="Excel_BuiltIn__FilterDatabase_12" localSheetId="3">#REF!</definedName>
    <definedName name="Excel_BuiltIn__FilterDatabase_12" localSheetId="19">#REF!</definedName>
    <definedName name="Excel_BuiltIn__FilterDatabase_12" localSheetId="5">#REF!</definedName>
    <definedName name="Excel_BuiltIn__FilterDatabase_12" localSheetId="7">#REF!</definedName>
    <definedName name="Excel_BuiltIn__FilterDatabase_12" localSheetId="9">#REF!</definedName>
    <definedName name="Excel_BuiltIn__FilterDatabase_12" localSheetId="11">#REF!</definedName>
    <definedName name="Excel_BuiltIn__FilterDatabase_12" localSheetId="13">#REF!</definedName>
    <definedName name="Excel_BuiltIn__FilterDatabase_12" localSheetId="15">#REF!</definedName>
    <definedName name="Excel_BuiltIn__FilterDatabase_12" localSheetId="17">#REF!</definedName>
    <definedName name="Excel_BuiltIn__FilterDatabase_12" localSheetId="31">#REF!</definedName>
    <definedName name="Excel_BuiltIn__FilterDatabase_12" localSheetId="33">#REF!</definedName>
    <definedName name="Excel_BuiltIn__FilterDatabase_12" localSheetId="35">#REF!</definedName>
    <definedName name="Excel_BuiltIn__FilterDatabase_12" localSheetId="37">#REF!</definedName>
    <definedName name="Excel_BuiltIn__FilterDatabase_12" localSheetId="0">#REF!</definedName>
    <definedName name="Excel_BuiltIn__FilterDatabase_12" localSheetId="24">#REF!</definedName>
    <definedName name="Excel_BuiltIn__FilterDatabase_12">#REF!</definedName>
    <definedName name="Excel_BuiltIn__FilterDatabase_13" localSheetId="2">#REF!</definedName>
    <definedName name="Excel_BuiltIn__FilterDatabase_13" localSheetId="3">#REF!</definedName>
    <definedName name="Excel_BuiltIn__FilterDatabase_13" localSheetId="19">#REF!</definedName>
    <definedName name="Excel_BuiltIn__FilterDatabase_13" localSheetId="5">#REF!</definedName>
    <definedName name="Excel_BuiltIn__FilterDatabase_13" localSheetId="7">#REF!</definedName>
    <definedName name="Excel_BuiltIn__FilterDatabase_13" localSheetId="9">#REF!</definedName>
    <definedName name="Excel_BuiltIn__FilterDatabase_13" localSheetId="11">#REF!</definedName>
    <definedName name="Excel_BuiltIn__FilterDatabase_13" localSheetId="13">#REF!</definedName>
    <definedName name="Excel_BuiltIn__FilterDatabase_13" localSheetId="15">#REF!</definedName>
    <definedName name="Excel_BuiltIn__FilterDatabase_13" localSheetId="17">#REF!</definedName>
    <definedName name="Excel_BuiltIn__FilterDatabase_13" localSheetId="31">#REF!</definedName>
    <definedName name="Excel_BuiltIn__FilterDatabase_13" localSheetId="33">#REF!</definedName>
    <definedName name="Excel_BuiltIn__FilterDatabase_13" localSheetId="35">#REF!</definedName>
    <definedName name="Excel_BuiltIn__FilterDatabase_13" localSheetId="37">#REF!</definedName>
    <definedName name="Excel_BuiltIn__FilterDatabase_13" localSheetId="0">#REF!</definedName>
    <definedName name="Excel_BuiltIn__FilterDatabase_13" localSheetId="24">#REF!</definedName>
    <definedName name="Excel_BuiltIn__FilterDatabase_13">#REF!</definedName>
    <definedName name="Excel_BuiltIn__FilterDatabase_14" localSheetId="2">#REF!</definedName>
    <definedName name="Excel_BuiltIn__FilterDatabase_14" localSheetId="3">#REF!</definedName>
    <definedName name="Excel_BuiltIn__FilterDatabase_14" localSheetId="19">#REF!</definedName>
    <definedName name="Excel_BuiltIn__FilterDatabase_14" localSheetId="5">#REF!</definedName>
    <definedName name="Excel_BuiltIn__FilterDatabase_14" localSheetId="7">#REF!</definedName>
    <definedName name="Excel_BuiltIn__FilterDatabase_14" localSheetId="9">#REF!</definedName>
    <definedName name="Excel_BuiltIn__FilterDatabase_14" localSheetId="11">#REF!</definedName>
    <definedName name="Excel_BuiltIn__FilterDatabase_14" localSheetId="13">#REF!</definedName>
    <definedName name="Excel_BuiltIn__FilterDatabase_14" localSheetId="15">#REF!</definedName>
    <definedName name="Excel_BuiltIn__FilterDatabase_14" localSheetId="17">#REF!</definedName>
    <definedName name="Excel_BuiltIn__FilterDatabase_14" localSheetId="31">#REF!</definedName>
    <definedName name="Excel_BuiltIn__FilterDatabase_14" localSheetId="33">#REF!</definedName>
    <definedName name="Excel_BuiltIn__FilterDatabase_14" localSheetId="35">#REF!</definedName>
    <definedName name="Excel_BuiltIn__FilterDatabase_14" localSheetId="37">#REF!</definedName>
    <definedName name="Excel_BuiltIn__FilterDatabase_14" localSheetId="0">#REF!</definedName>
    <definedName name="Excel_BuiltIn__FilterDatabase_14" localSheetId="24">#REF!</definedName>
    <definedName name="Excel_BuiltIn__FilterDatabase_14">#REF!</definedName>
    <definedName name="Excel_BuiltIn__FilterDatabase_15" localSheetId="2">#REF!</definedName>
    <definedName name="Excel_BuiltIn__FilterDatabase_15" localSheetId="3">#REF!</definedName>
    <definedName name="Excel_BuiltIn__FilterDatabase_15" localSheetId="19">#REF!</definedName>
    <definedName name="Excel_BuiltIn__FilterDatabase_15" localSheetId="5">#REF!</definedName>
    <definedName name="Excel_BuiltIn__FilterDatabase_15" localSheetId="7">#REF!</definedName>
    <definedName name="Excel_BuiltIn__FilterDatabase_15" localSheetId="9">#REF!</definedName>
    <definedName name="Excel_BuiltIn__FilterDatabase_15" localSheetId="11">#REF!</definedName>
    <definedName name="Excel_BuiltIn__FilterDatabase_15" localSheetId="13">#REF!</definedName>
    <definedName name="Excel_BuiltIn__FilterDatabase_15" localSheetId="15">#REF!</definedName>
    <definedName name="Excel_BuiltIn__FilterDatabase_15" localSheetId="17">#REF!</definedName>
    <definedName name="Excel_BuiltIn__FilterDatabase_15" localSheetId="31">#REF!</definedName>
    <definedName name="Excel_BuiltIn__FilterDatabase_15" localSheetId="33">#REF!</definedName>
    <definedName name="Excel_BuiltIn__FilterDatabase_15" localSheetId="35">#REF!</definedName>
    <definedName name="Excel_BuiltIn__FilterDatabase_15" localSheetId="37">#REF!</definedName>
    <definedName name="Excel_BuiltIn__FilterDatabase_15" localSheetId="0">#REF!</definedName>
    <definedName name="Excel_BuiltIn__FilterDatabase_15" localSheetId="24">#REF!</definedName>
    <definedName name="Excel_BuiltIn__FilterDatabase_15">#REF!</definedName>
    <definedName name="Excel_BuiltIn__FilterDatabase_16" localSheetId="2">#REF!</definedName>
    <definedName name="Excel_BuiltIn__FilterDatabase_16" localSheetId="3">#REF!</definedName>
    <definedName name="Excel_BuiltIn__FilterDatabase_16" localSheetId="19">#REF!</definedName>
    <definedName name="Excel_BuiltIn__FilterDatabase_16" localSheetId="5">#REF!</definedName>
    <definedName name="Excel_BuiltIn__FilterDatabase_16" localSheetId="7">#REF!</definedName>
    <definedName name="Excel_BuiltIn__FilterDatabase_16" localSheetId="9">#REF!</definedName>
    <definedName name="Excel_BuiltIn__FilterDatabase_16" localSheetId="11">#REF!</definedName>
    <definedName name="Excel_BuiltIn__FilterDatabase_16" localSheetId="13">#REF!</definedName>
    <definedName name="Excel_BuiltIn__FilterDatabase_16" localSheetId="15">#REF!</definedName>
    <definedName name="Excel_BuiltIn__FilterDatabase_16" localSheetId="17">#REF!</definedName>
    <definedName name="Excel_BuiltIn__FilterDatabase_16" localSheetId="31">#REF!</definedName>
    <definedName name="Excel_BuiltIn__FilterDatabase_16" localSheetId="33">#REF!</definedName>
    <definedName name="Excel_BuiltIn__FilterDatabase_16" localSheetId="35">#REF!</definedName>
    <definedName name="Excel_BuiltIn__FilterDatabase_16" localSheetId="37">#REF!</definedName>
    <definedName name="Excel_BuiltIn__FilterDatabase_16" localSheetId="0">#REF!</definedName>
    <definedName name="Excel_BuiltIn__FilterDatabase_16" localSheetId="24">#REF!</definedName>
    <definedName name="Excel_BuiltIn__FilterDatabase_16">#REF!</definedName>
    <definedName name="Excel_BuiltIn__FilterDatabase_17" localSheetId="2">#REF!</definedName>
    <definedName name="Excel_BuiltIn__FilterDatabase_17" localSheetId="3">#REF!</definedName>
    <definedName name="Excel_BuiltIn__FilterDatabase_17" localSheetId="19">#REF!</definedName>
    <definedName name="Excel_BuiltIn__FilterDatabase_17" localSheetId="5">#REF!</definedName>
    <definedName name="Excel_BuiltIn__FilterDatabase_17" localSheetId="7">#REF!</definedName>
    <definedName name="Excel_BuiltIn__FilterDatabase_17" localSheetId="9">#REF!</definedName>
    <definedName name="Excel_BuiltIn__FilterDatabase_17" localSheetId="11">#REF!</definedName>
    <definedName name="Excel_BuiltIn__FilterDatabase_17" localSheetId="13">#REF!</definedName>
    <definedName name="Excel_BuiltIn__FilterDatabase_17" localSheetId="15">#REF!</definedName>
    <definedName name="Excel_BuiltIn__FilterDatabase_17" localSheetId="17">#REF!</definedName>
    <definedName name="Excel_BuiltIn__FilterDatabase_17" localSheetId="31">#REF!</definedName>
    <definedName name="Excel_BuiltIn__FilterDatabase_17" localSheetId="33">#REF!</definedName>
    <definedName name="Excel_BuiltIn__FilterDatabase_17" localSheetId="35">#REF!</definedName>
    <definedName name="Excel_BuiltIn__FilterDatabase_17" localSheetId="37">#REF!</definedName>
    <definedName name="Excel_BuiltIn__FilterDatabase_17" localSheetId="0">#REF!</definedName>
    <definedName name="Excel_BuiltIn__FilterDatabase_17" localSheetId="24">#REF!</definedName>
    <definedName name="Excel_BuiltIn__FilterDatabase_17">#REF!</definedName>
    <definedName name="Excel_BuiltIn__FilterDatabase_18" localSheetId="2">#REF!</definedName>
    <definedName name="Excel_BuiltIn__FilterDatabase_18" localSheetId="3">#REF!</definedName>
    <definedName name="Excel_BuiltIn__FilterDatabase_18" localSheetId="19">#REF!</definedName>
    <definedName name="Excel_BuiltIn__FilterDatabase_18" localSheetId="5">#REF!</definedName>
    <definedName name="Excel_BuiltIn__FilterDatabase_18" localSheetId="7">#REF!</definedName>
    <definedName name="Excel_BuiltIn__FilterDatabase_18" localSheetId="9">#REF!</definedName>
    <definedName name="Excel_BuiltIn__FilterDatabase_18" localSheetId="11">#REF!</definedName>
    <definedName name="Excel_BuiltIn__FilterDatabase_18" localSheetId="13">#REF!</definedName>
    <definedName name="Excel_BuiltIn__FilterDatabase_18" localSheetId="15">#REF!</definedName>
    <definedName name="Excel_BuiltIn__FilterDatabase_18" localSheetId="17">#REF!</definedName>
    <definedName name="Excel_BuiltIn__FilterDatabase_18" localSheetId="31">#REF!</definedName>
    <definedName name="Excel_BuiltIn__FilterDatabase_18" localSheetId="33">#REF!</definedName>
    <definedName name="Excel_BuiltIn__FilterDatabase_18" localSheetId="35">#REF!</definedName>
    <definedName name="Excel_BuiltIn__FilterDatabase_18" localSheetId="37">#REF!</definedName>
    <definedName name="Excel_BuiltIn__FilterDatabase_18" localSheetId="0">#REF!</definedName>
    <definedName name="Excel_BuiltIn__FilterDatabase_18" localSheetId="24">#REF!</definedName>
    <definedName name="Excel_BuiltIn__FilterDatabase_18">#REF!</definedName>
    <definedName name="Excel_BuiltIn__FilterDatabase_19" localSheetId="2">#REF!</definedName>
    <definedName name="Excel_BuiltIn__FilterDatabase_19" localSheetId="3">#REF!</definedName>
    <definedName name="Excel_BuiltIn__FilterDatabase_19" localSheetId="19">#REF!</definedName>
    <definedName name="Excel_BuiltIn__FilterDatabase_19" localSheetId="5">#REF!</definedName>
    <definedName name="Excel_BuiltIn__FilterDatabase_19" localSheetId="7">#REF!</definedName>
    <definedName name="Excel_BuiltIn__FilterDatabase_19" localSheetId="9">#REF!</definedName>
    <definedName name="Excel_BuiltIn__FilterDatabase_19" localSheetId="11">#REF!</definedName>
    <definedName name="Excel_BuiltIn__FilterDatabase_19" localSheetId="13">#REF!</definedName>
    <definedName name="Excel_BuiltIn__FilterDatabase_19" localSheetId="15">#REF!</definedName>
    <definedName name="Excel_BuiltIn__FilterDatabase_19" localSheetId="17">#REF!</definedName>
    <definedName name="Excel_BuiltIn__FilterDatabase_19" localSheetId="31">#REF!</definedName>
    <definedName name="Excel_BuiltIn__FilterDatabase_19" localSheetId="33">#REF!</definedName>
    <definedName name="Excel_BuiltIn__FilterDatabase_19" localSheetId="35">#REF!</definedName>
    <definedName name="Excel_BuiltIn__FilterDatabase_19" localSheetId="37">#REF!</definedName>
    <definedName name="Excel_BuiltIn__FilterDatabase_19" localSheetId="0">#REF!</definedName>
    <definedName name="Excel_BuiltIn__FilterDatabase_19" localSheetId="24">#REF!</definedName>
    <definedName name="Excel_BuiltIn__FilterDatabase_19">#REF!</definedName>
    <definedName name="Excel_BuiltIn__FilterDatabase_2" localSheetId="2">#REF!</definedName>
    <definedName name="Excel_BuiltIn__FilterDatabase_2" localSheetId="3">#REF!</definedName>
    <definedName name="Excel_BuiltIn__FilterDatabase_2" localSheetId="19">#REF!</definedName>
    <definedName name="Excel_BuiltIn__FilterDatabase_2" localSheetId="5">#REF!</definedName>
    <definedName name="Excel_BuiltIn__FilterDatabase_2" localSheetId="7">#REF!</definedName>
    <definedName name="Excel_BuiltIn__FilterDatabase_2" localSheetId="9">#REF!</definedName>
    <definedName name="Excel_BuiltIn__FilterDatabase_2" localSheetId="11">#REF!</definedName>
    <definedName name="Excel_BuiltIn__FilterDatabase_2" localSheetId="13">#REF!</definedName>
    <definedName name="Excel_BuiltIn__FilterDatabase_2" localSheetId="15">#REF!</definedName>
    <definedName name="Excel_BuiltIn__FilterDatabase_2" localSheetId="17">#REF!</definedName>
    <definedName name="Excel_BuiltIn__FilterDatabase_2" localSheetId="31">#REF!</definedName>
    <definedName name="Excel_BuiltIn__FilterDatabase_2" localSheetId="33">#REF!</definedName>
    <definedName name="Excel_BuiltIn__FilterDatabase_2" localSheetId="35">#REF!</definedName>
    <definedName name="Excel_BuiltIn__FilterDatabase_2" localSheetId="37">#REF!</definedName>
    <definedName name="Excel_BuiltIn__FilterDatabase_2" localSheetId="0">#REF!</definedName>
    <definedName name="Excel_BuiltIn__FilterDatabase_2" localSheetId="24">#REF!</definedName>
    <definedName name="Excel_BuiltIn__FilterDatabase_2">#REF!</definedName>
    <definedName name="Excel_BuiltIn__FilterDatabase_3" localSheetId="2">#REF!</definedName>
    <definedName name="Excel_BuiltIn__FilterDatabase_3" localSheetId="3">#REF!</definedName>
    <definedName name="Excel_BuiltIn__FilterDatabase_3" localSheetId="19">#REF!</definedName>
    <definedName name="Excel_BuiltIn__FilterDatabase_3" localSheetId="5">#REF!</definedName>
    <definedName name="Excel_BuiltIn__FilterDatabase_3" localSheetId="7">#REF!</definedName>
    <definedName name="Excel_BuiltIn__FilterDatabase_3" localSheetId="9">#REF!</definedName>
    <definedName name="Excel_BuiltIn__FilterDatabase_3" localSheetId="11">#REF!</definedName>
    <definedName name="Excel_BuiltIn__FilterDatabase_3" localSheetId="13">#REF!</definedName>
    <definedName name="Excel_BuiltIn__FilterDatabase_3" localSheetId="15">#REF!</definedName>
    <definedName name="Excel_BuiltIn__FilterDatabase_3" localSheetId="17">#REF!</definedName>
    <definedName name="Excel_BuiltIn__FilterDatabase_3" localSheetId="31">#REF!</definedName>
    <definedName name="Excel_BuiltIn__FilterDatabase_3" localSheetId="33">#REF!</definedName>
    <definedName name="Excel_BuiltIn__FilterDatabase_3" localSheetId="35">#REF!</definedName>
    <definedName name="Excel_BuiltIn__FilterDatabase_3" localSheetId="37">#REF!</definedName>
    <definedName name="Excel_BuiltIn__FilterDatabase_3" localSheetId="0">#REF!</definedName>
    <definedName name="Excel_BuiltIn__FilterDatabase_3" localSheetId="24">#REF!</definedName>
    <definedName name="Excel_BuiltIn__FilterDatabase_3">#REF!</definedName>
    <definedName name="Excel_BuiltIn__FilterDatabase_4" localSheetId="2">#REF!</definedName>
    <definedName name="Excel_BuiltIn__FilterDatabase_4" localSheetId="3">#REF!</definedName>
    <definedName name="Excel_BuiltIn__FilterDatabase_4" localSheetId="19">#REF!</definedName>
    <definedName name="Excel_BuiltIn__FilterDatabase_4" localSheetId="5">#REF!</definedName>
    <definedName name="Excel_BuiltIn__FilterDatabase_4" localSheetId="7">#REF!</definedName>
    <definedName name="Excel_BuiltIn__FilterDatabase_4" localSheetId="9">#REF!</definedName>
    <definedName name="Excel_BuiltIn__FilterDatabase_4" localSheetId="11">#REF!</definedName>
    <definedName name="Excel_BuiltIn__FilterDatabase_4" localSheetId="13">#REF!</definedName>
    <definedName name="Excel_BuiltIn__FilterDatabase_4" localSheetId="15">#REF!</definedName>
    <definedName name="Excel_BuiltIn__FilterDatabase_4" localSheetId="17">#REF!</definedName>
    <definedName name="Excel_BuiltIn__FilterDatabase_4" localSheetId="31">#REF!</definedName>
    <definedName name="Excel_BuiltIn__FilterDatabase_4" localSheetId="33">#REF!</definedName>
    <definedName name="Excel_BuiltIn__FilterDatabase_4" localSheetId="35">#REF!</definedName>
    <definedName name="Excel_BuiltIn__FilterDatabase_4" localSheetId="37">#REF!</definedName>
    <definedName name="Excel_BuiltIn__FilterDatabase_4" localSheetId="0">#REF!</definedName>
    <definedName name="Excel_BuiltIn__FilterDatabase_4" localSheetId="24">#REF!</definedName>
    <definedName name="Excel_BuiltIn__FilterDatabase_4">#REF!</definedName>
    <definedName name="Excel_BuiltIn__FilterDatabase_5" localSheetId="2">#REF!</definedName>
    <definedName name="Excel_BuiltIn__FilterDatabase_5" localSheetId="3">#REF!</definedName>
    <definedName name="Excel_BuiltIn__FilterDatabase_5" localSheetId="19">#REF!</definedName>
    <definedName name="Excel_BuiltIn__FilterDatabase_5" localSheetId="5">#REF!</definedName>
    <definedName name="Excel_BuiltIn__FilterDatabase_5" localSheetId="7">#REF!</definedName>
    <definedName name="Excel_BuiltIn__FilterDatabase_5" localSheetId="9">#REF!</definedName>
    <definedName name="Excel_BuiltIn__FilterDatabase_5" localSheetId="11">#REF!</definedName>
    <definedName name="Excel_BuiltIn__FilterDatabase_5" localSheetId="13">#REF!</definedName>
    <definedName name="Excel_BuiltIn__FilterDatabase_5" localSheetId="15">#REF!</definedName>
    <definedName name="Excel_BuiltIn__FilterDatabase_5" localSheetId="17">#REF!</definedName>
    <definedName name="Excel_BuiltIn__FilterDatabase_5" localSheetId="31">#REF!</definedName>
    <definedName name="Excel_BuiltIn__FilterDatabase_5" localSheetId="33">#REF!</definedName>
    <definedName name="Excel_BuiltIn__FilterDatabase_5" localSheetId="35">#REF!</definedName>
    <definedName name="Excel_BuiltIn__FilterDatabase_5" localSheetId="37">#REF!</definedName>
    <definedName name="Excel_BuiltIn__FilterDatabase_5" localSheetId="0">#REF!</definedName>
    <definedName name="Excel_BuiltIn__FilterDatabase_5" localSheetId="24">#REF!</definedName>
    <definedName name="Excel_BuiltIn__FilterDatabase_5">#REF!</definedName>
    <definedName name="Excel_BuiltIn__FilterDatabase_6" localSheetId="2">#REF!</definedName>
    <definedName name="Excel_BuiltIn__FilterDatabase_6" localSheetId="3">#REF!</definedName>
    <definedName name="Excel_BuiltIn__FilterDatabase_6" localSheetId="19">#REF!</definedName>
    <definedName name="Excel_BuiltIn__FilterDatabase_6" localSheetId="5">#REF!</definedName>
    <definedName name="Excel_BuiltIn__FilterDatabase_6" localSheetId="7">#REF!</definedName>
    <definedName name="Excel_BuiltIn__FilterDatabase_6" localSheetId="9">#REF!</definedName>
    <definedName name="Excel_BuiltIn__FilterDatabase_6" localSheetId="11">#REF!</definedName>
    <definedName name="Excel_BuiltIn__FilterDatabase_6" localSheetId="13">#REF!</definedName>
    <definedName name="Excel_BuiltIn__FilterDatabase_6" localSheetId="15">#REF!</definedName>
    <definedName name="Excel_BuiltIn__FilterDatabase_6" localSheetId="17">#REF!</definedName>
    <definedName name="Excel_BuiltIn__FilterDatabase_6" localSheetId="31">#REF!</definedName>
    <definedName name="Excel_BuiltIn__FilterDatabase_6" localSheetId="33">#REF!</definedName>
    <definedName name="Excel_BuiltIn__FilterDatabase_6" localSheetId="35">#REF!</definedName>
    <definedName name="Excel_BuiltIn__FilterDatabase_6" localSheetId="37">#REF!</definedName>
    <definedName name="Excel_BuiltIn__FilterDatabase_6" localSheetId="0">#REF!</definedName>
    <definedName name="Excel_BuiltIn__FilterDatabase_6" localSheetId="24">#REF!</definedName>
    <definedName name="Excel_BuiltIn__FilterDatabase_6">#REF!</definedName>
    <definedName name="Excel_BuiltIn__FilterDatabase_7" localSheetId="2">#REF!</definedName>
    <definedName name="Excel_BuiltIn__FilterDatabase_7" localSheetId="3">#REF!</definedName>
    <definedName name="Excel_BuiltIn__FilterDatabase_7" localSheetId="19">#REF!</definedName>
    <definedName name="Excel_BuiltIn__FilterDatabase_7" localSheetId="5">#REF!</definedName>
    <definedName name="Excel_BuiltIn__FilterDatabase_7" localSheetId="7">#REF!</definedName>
    <definedName name="Excel_BuiltIn__FilterDatabase_7" localSheetId="9">#REF!</definedName>
    <definedName name="Excel_BuiltIn__FilterDatabase_7" localSheetId="11">#REF!</definedName>
    <definedName name="Excel_BuiltIn__FilterDatabase_7" localSheetId="13">#REF!</definedName>
    <definedName name="Excel_BuiltIn__FilterDatabase_7" localSheetId="15">#REF!</definedName>
    <definedName name="Excel_BuiltIn__FilterDatabase_7" localSheetId="17">#REF!</definedName>
    <definedName name="Excel_BuiltIn__FilterDatabase_7" localSheetId="31">#REF!</definedName>
    <definedName name="Excel_BuiltIn__FilterDatabase_7" localSheetId="33">#REF!</definedName>
    <definedName name="Excel_BuiltIn__FilterDatabase_7" localSheetId="35">#REF!</definedName>
    <definedName name="Excel_BuiltIn__FilterDatabase_7" localSheetId="37">#REF!</definedName>
    <definedName name="Excel_BuiltIn__FilterDatabase_7" localSheetId="0">#REF!</definedName>
    <definedName name="Excel_BuiltIn__FilterDatabase_7" localSheetId="24">#REF!</definedName>
    <definedName name="Excel_BuiltIn__FilterDatabase_7">#REF!</definedName>
    <definedName name="Excel_BuiltIn__FilterDatabase_8" localSheetId="2">#REF!</definedName>
    <definedName name="Excel_BuiltIn__FilterDatabase_8" localSheetId="3">#REF!</definedName>
    <definedName name="Excel_BuiltIn__FilterDatabase_8" localSheetId="19">#REF!</definedName>
    <definedName name="Excel_BuiltIn__FilterDatabase_8" localSheetId="5">#REF!</definedName>
    <definedName name="Excel_BuiltIn__FilterDatabase_8" localSheetId="7">#REF!</definedName>
    <definedName name="Excel_BuiltIn__FilterDatabase_8" localSheetId="9">#REF!</definedName>
    <definedName name="Excel_BuiltIn__FilterDatabase_8" localSheetId="11">#REF!</definedName>
    <definedName name="Excel_BuiltIn__FilterDatabase_8" localSheetId="13">#REF!</definedName>
    <definedName name="Excel_BuiltIn__FilterDatabase_8" localSheetId="15">#REF!</definedName>
    <definedName name="Excel_BuiltIn__FilterDatabase_8" localSheetId="17">#REF!</definedName>
    <definedName name="Excel_BuiltIn__FilterDatabase_8" localSheetId="31">#REF!</definedName>
    <definedName name="Excel_BuiltIn__FilterDatabase_8" localSheetId="33">#REF!</definedName>
    <definedName name="Excel_BuiltIn__FilterDatabase_8" localSheetId="35">#REF!</definedName>
    <definedName name="Excel_BuiltIn__FilterDatabase_8" localSheetId="37">#REF!</definedName>
    <definedName name="Excel_BuiltIn__FilterDatabase_8" localSheetId="0">#REF!</definedName>
    <definedName name="Excel_BuiltIn__FilterDatabase_8" localSheetId="24">#REF!</definedName>
    <definedName name="Excel_BuiltIn__FilterDatabase_8">#REF!</definedName>
    <definedName name="Excel_BuiltIn__FilterDatabase_9" localSheetId="2">#REF!</definedName>
    <definedName name="Excel_BuiltIn__FilterDatabase_9" localSheetId="3">#REF!</definedName>
    <definedName name="Excel_BuiltIn__FilterDatabase_9" localSheetId="19">#REF!</definedName>
    <definedName name="Excel_BuiltIn__FilterDatabase_9" localSheetId="5">#REF!</definedName>
    <definedName name="Excel_BuiltIn__FilterDatabase_9" localSheetId="7">#REF!</definedName>
    <definedName name="Excel_BuiltIn__FilterDatabase_9" localSheetId="9">#REF!</definedName>
    <definedName name="Excel_BuiltIn__FilterDatabase_9" localSheetId="11">#REF!</definedName>
    <definedName name="Excel_BuiltIn__FilterDatabase_9" localSheetId="13">#REF!</definedName>
    <definedName name="Excel_BuiltIn__FilterDatabase_9" localSheetId="15">#REF!</definedName>
    <definedName name="Excel_BuiltIn__FilterDatabase_9" localSheetId="17">#REF!</definedName>
    <definedName name="Excel_BuiltIn__FilterDatabase_9" localSheetId="31">#REF!</definedName>
    <definedName name="Excel_BuiltIn__FilterDatabase_9" localSheetId="33">#REF!</definedName>
    <definedName name="Excel_BuiltIn__FilterDatabase_9" localSheetId="35">#REF!</definedName>
    <definedName name="Excel_BuiltIn__FilterDatabase_9" localSheetId="37">#REF!</definedName>
    <definedName name="Excel_BuiltIn__FilterDatabase_9" localSheetId="0">#REF!</definedName>
    <definedName name="Excel_BuiltIn__FilterDatabase_9" localSheetId="24">#REF!</definedName>
    <definedName name="Excel_BuiltIn__FilterDatabase_9">#REF!</definedName>
    <definedName name="Excel_BuiltIn_Criteria" localSheetId="2">#REF!</definedName>
    <definedName name="Excel_BuiltIn_Criteria" localSheetId="3">#REF!</definedName>
    <definedName name="Excel_BuiltIn_Criteria" localSheetId="19">#REF!</definedName>
    <definedName name="Excel_BuiltIn_Criteria" localSheetId="5">#REF!</definedName>
    <definedName name="Excel_BuiltIn_Criteria" localSheetId="7">#REF!</definedName>
    <definedName name="Excel_BuiltIn_Criteria" localSheetId="9">#REF!</definedName>
    <definedName name="Excel_BuiltIn_Criteria" localSheetId="11">#REF!</definedName>
    <definedName name="Excel_BuiltIn_Criteria" localSheetId="13">#REF!</definedName>
    <definedName name="Excel_BuiltIn_Criteria" localSheetId="15">#REF!</definedName>
    <definedName name="Excel_BuiltIn_Criteria" localSheetId="17">#REF!</definedName>
    <definedName name="Excel_BuiltIn_Criteria" localSheetId="31">#REF!</definedName>
    <definedName name="Excel_BuiltIn_Criteria" localSheetId="33">#REF!</definedName>
    <definedName name="Excel_BuiltIn_Criteria" localSheetId="35">#REF!</definedName>
    <definedName name="Excel_BuiltIn_Criteria" localSheetId="37">#REF!</definedName>
    <definedName name="Excel_BuiltIn_Criteria" localSheetId="0">#REF!</definedName>
    <definedName name="Excel_BuiltIn_Criteria" localSheetId="24">#REF!</definedName>
    <definedName name="Excel_BuiltIn_Criteria">#REF!</definedName>
    <definedName name="Excel_BuiltIn_Database" localSheetId="2">#REF!</definedName>
    <definedName name="Excel_BuiltIn_Database" localSheetId="3">#REF!</definedName>
    <definedName name="Excel_BuiltIn_Database" localSheetId="19">#REF!</definedName>
    <definedName name="Excel_BuiltIn_Database" localSheetId="5">#REF!</definedName>
    <definedName name="Excel_BuiltIn_Database" localSheetId="7">#REF!</definedName>
    <definedName name="Excel_BuiltIn_Database" localSheetId="9">#REF!</definedName>
    <definedName name="Excel_BuiltIn_Database" localSheetId="11">#REF!</definedName>
    <definedName name="Excel_BuiltIn_Database" localSheetId="13">#REF!</definedName>
    <definedName name="Excel_BuiltIn_Database" localSheetId="15">#REF!</definedName>
    <definedName name="Excel_BuiltIn_Database" localSheetId="17">#REF!</definedName>
    <definedName name="Excel_BuiltIn_Database" localSheetId="31">#REF!</definedName>
    <definedName name="Excel_BuiltIn_Database" localSheetId="33">#REF!</definedName>
    <definedName name="Excel_BuiltIn_Database" localSheetId="35">#REF!</definedName>
    <definedName name="Excel_BuiltIn_Database" localSheetId="37">#REF!</definedName>
    <definedName name="Excel_BuiltIn_Database" localSheetId="0">#REF!</definedName>
    <definedName name="Excel_BuiltIn_Database" localSheetId="24">#REF!</definedName>
    <definedName name="Excel_BuiltIn_Database">#REF!</definedName>
    <definedName name="Excel_BuiltIn_Database_0" localSheetId="2">#REF!</definedName>
    <definedName name="Excel_BuiltIn_Database_0" localSheetId="3">#REF!</definedName>
    <definedName name="Excel_BuiltIn_Database_0" localSheetId="19">#REF!</definedName>
    <definedName name="Excel_BuiltIn_Database_0" localSheetId="5">#REF!</definedName>
    <definedName name="Excel_BuiltIn_Database_0" localSheetId="7">#REF!</definedName>
    <definedName name="Excel_BuiltIn_Database_0" localSheetId="9">#REF!</definedName>
    <definedName name="Excel_BuiltIn_Database_0" localSheetId="11">#REF!</definedName>
    <definedName name="Excel_BuiltIn_Database_0" localSheetId="13">#REF!</definedName>
    <definedName name="Excel_BuiltIn_Database_0" localSheetId="15">#REF!</definedName>
    <definedName name="Excel_BuiltIn_Database_0" localSheetId="17">#REF!</definedName>
    <definedName name="Excel_BuiltIn_Database_0" localSheetId="31">#REF!</definedName>
    <definedName name="Excel_BuiltIn_Database_0" localSheetId="33">#REF!</definedName>
    <definedName name="Excel_BuiltIn_Database_0" localSheetId="35">#REF!</definedName>
    <definedName name="Excel_BuiltIn_Database_0" localSheetId="37">#REF!</definedName>
    <definedName name="Excel_BuiltIn_Database_0" localSheetId="0">#REF!</definedName>
    <definedName name="Excel_BuiltIn_Database_0" localSheetId="24">#REF!</definedName>
    <definedName name="Excel_BuiltIn_Database_0">#REF!</definedName>
    <definedName name="Excel_BuiltIn_Print_Area_1" localSheetId="2">#REF!</definedName>
    <definedName name="Excel_BuiltIn_Print_Area_1" localSheetId="3">#REF!</definedName>
    <definedName name="Excel_BuiltIn_Print_Area_1" localSheetId="19">#REF!</definedName>
    <definedName name="Excel_BuiltIn_Print_Area_1" localSheetId="5">#REF!</definedName>
    <definedName name="Excel_BuiltIn_Print_Area_1" localSheetId="7">#REF!</definedName>
    <definedName name="Excel_BuiltIn_Print_Area_1" localSheetId="9">#REF!</definedName>
    <definedName name="Excel_BuiltIn_Print_Area_1" localSheetId="11">#REF!</definedName>
    <definedName name="Excel_BuiltIn_Print_Area_1" localSheetId="13">#REF!</definedName>
    <definedName name="Excel_BuiltIn_Print_Area_1" localSheetId="15">#REF!</definedName>
    <definedName name="Excel_BuiltIn_Print_Area_1" localSheetId="17">#REF!</definedName>
    <definedName name="Excel_BuiltIn_Print_Area_1" localSheetId="31">#REF!</definedName>
    <definedName name="Excel_BuiltIn_Print_Area_1" localSheetId="33">#REF!</definedName>
    <definedName name="Excel_BuiltIn_Print_Area_1" localSheetId="35">#REF!</definedName>
    <definedName name="Excel_BuiltIn_Print_Area_1" localSheetId="37">#REF!</definedName>
    <definedName name="Excel_BuiltIn_Print_Area_1" localSheetId="0">#REF!</definedName>
    <definedName name="Excel_BuiltIn_Print_Area_1" localSheetId="24">#REF!</definedName>
    <definedName name="Excel_BuiltIn_Print_Area_1">#REF!</definedName>
    <definedName name="Excel_BuiltIn_Print_Area_1_1" localSheetId="2">#REF!</definedName>
    <definedName name="Excel_BuiltIn_Print_Area_1_1" localSheetId="3">#REF!</definedName>
    <definedName name="Excel_BuiltIn_Print_Area_1_1" localSheetId="19">#REF!</definedName>
    <definedName name="Excel_BuiltIn_Print_Area_1_1" localSheetId="5">#REF!</definedName>
    <definedName name="Excel_BuiltIn_Print_Area_1_1" localSheetId="7">#REF!</definedName>
    <definedName name="Excel_BuiltIn_Print_Area_1_1" localSheetId="9">#REF!</definedName>
    <definedName name="Excel_BuiltIn_Print_Area_1_1" localSheetId="11">#REF!</definedName>
    <definedName name="Excel_BuiltIn_Print_Area_1_1" localSheetId="13">#REF!</definedName>
    <definedName name="Excel_BuiltIn_Print_Area_1_1" localSheetId="15">#REF!</definedName>
    <definedName name="Excel_BuiltIn_Print_Area_1_1" localSheetId="17">#REF!</definedName>
    <definedName name="Excel_BuiltIn_Print_Area_1_1" localSheetId="31">#REF!</definedName>
    <definedName name="Excel_BuiltIn_Print_Area_1_1" localSheetId="33">#REF!</definedName>
    <definedName name="Excel_BuiltIn_Print_Area_1_1" localSheetId="35">#REF!</definedName>
    <definedName name="Excel_BuiltIn_Print_Area_1_1" localSheetId="37">#REF!</definedName>
    <definedName name="Excel_BuiltIn_Print_Area_1_1" localSheetId="0">#REF!</definedName>
    <definedName name="Excel_BuiltIn_Print_Area_1_1" localSheetId="24">#REF!</definedName>
    <definedName name="Excel_BuiltIn_Print_Area_1_1">#REF!</definedName>
    <definedName name="Excel_BuiltIn_Print_Area_10" localSheetId="2">#REF!</definedName>
    <definedName name="Excel_BuiltIn_Print_Area_10" localSheetId="3">#REF!</definedName>
    <definedName name="Excel_BuiltIn_Print_Area_10" localSheetId="19">#REF!</definedName>
    <definedName name="Excel_BuiltIn_Print_Area_10" localSheetId="5">#REF!</definedName>
    <definedName name="Excel_BuiltIn_Print_Area_10" localSheetId="7">#REF!</definedName>
    <definedName name="Excel_BuiltIn_Print_Area_10" localSheetId="9">#REF!</definedName>
    <definedName name="Excel_BuiltIn_Print_Area_10" localSheetId="11">#REF!</definedName>
    <definedName name="Excel_BuiltIn_Print_Area_10" localSheetId="13">#REF!</definedName>
    <definedName name="Excel_BuiltIn_Print_Area_10" localSheetId="15">#REF!</definedName>
    <definedName name="Excel_BuiltIn_Print_Area_10" localSheetId="17">#REF!</definedName>
    <definedName name="Excel_BuiltIn_Print_Area_10" localSheetId="31">#REF!</definedName>
    <definedName name="Excel_BuiltIn_Print_Area_10" localSheetId="33">#REF!</definedName>
    <definedName name="Excel_BuiltIn_Print_Area_10" localSheetId="35">#REF!</definedName>
    <definedName name="Excel_BuiltIn_Print_Area_10" localSheetId="37">#REF!</definedName>
    <definedName name="Excel_BuiltIn_Print_Area_10" localSheetId="0">#REF!</definedName>
    <definedName name="Excel_BuiltIn_Print_Area_10" localSheetId="24">#REF!</definedName>
    <definedName name="Excel_BuiltIn_Print_Area_10">#REF!</definedName>
    <definedName name="Excel_BuiltIn_Print_Area_11" localSheetId="2">#REF!</definedName>
    <definedName name="Excel_BuiltIn_Print_Area_11" localSheetId="3">#REF!</definedName>
    <definedName name="Excel_BuiltIn_Print_Area_11" localSheetId="19">#REF!</definedName>
    <definedName name="Excel_BuiltIn_Print_Area_11" localSheetId="5">#REF!</definedName>
    <definedName name="Excel_BuiltIn_Print_Area_11" localSheetId="7">#REF!</definedName>
    <definedName name="Excel_BuiltIn_Print_Area_11" localSheetId="9">#REF!</definedName>
    <definedName name="Excel_BuiltIn_Print_Area_11" localSheetId="11">#REF!</definedName>
    <definedName name="Excel_BuiltIn_Print_Area_11" localSheetId="13">#REF!</definedName>
    <definedName name="Excel_BuiltIn_Print_Area_11" localSheetId="15">#REF!</definedName>
    <definedName name="Excel_BuiltIn_Print_Area_11" localSheetId="17">#REF!</definedName>
    <definedName name="Excel_BuiltIn_Print_Area_11" localSheetId="31">#REF!</definedName>
    <definedName name="Excel_BuiltIn_Print_Area_11" localSheetId="33">#REF!</definedName>
    <definedName name="Excel_BuiltIn_Print_Area_11" localSheetId="35">#REF!</definedName>
    <definedName name="Excel_BuiltIn_Print_Area_11" localSheetId="37">#REF!</definedName>
    <definedName name="Excel_BuiltIn_Print_Area_11" localSheetId="0">#REF!</definedName>
    <definedName name="Excel_BuiltIn_Print_Area_11" localSheetId="24">#REF!</definedName>
    <definedName name="Excel_BuiltIn_Print_Area_11">#REF!</definedName>
    <definedName name="Excel_BuiltIn_Print_Area_11_1" localSheetId="31">#REF!</definedName>
    <definedName name="Excel_BuiltIn_Print_Area_11_1" localSheetId="33">#REF!</definedName>
    <definedName name="Excel_BuiltIn_Print_Area_11_1" localSheetId="35">#REF!</definedName>
    <definedName name="Excel_BuiltIn_Print_Area_11_1" localSheetId="37">#REF!</definedName>
    <definedName name="Excel_BuiltIn_Print_Area_11_1">#REF!</definedName>
    <definedName name="Excel_BuiltIn_Print_Area_12" localSheetId="2">#REF!</definedName>
    <definedName name="Excel_BuiltIn_Print_Area_12" localSheetId="3">#REF!</definedName>
    <definedName name="Excel_BuiltIn_Print_Area_12" localSheetId="19">#REF!</definedName>
    <definedName name="Excel_BuiltIn_Print_Area_12" localSheetId="5">#REF!</definedName>
    <definedName name="Excel_BuiltIn_Print_Area_12" localSheetId="7">#REF!</definedName>
    <definedName name="Excel_BuiltIn_Print_Area_12" localSheetId="9">#REF!</definedName>
    <definedName name="Excel_BuiltIn_Print_Area_12" localSheetId="11">#REF!</definedName>
    <definedName name="Excel_BuiltIn_Print_Area_12" localSheetId="13">#REF!</definedName>
    <definedName name="Excel_BuiltIn_Print_Area_12" localSheetId="15">#REF!</definedName>
    <definedName name="Excel_BuiltIn_Print_Area_12" localSheetId="17">#REF!</definedName>
    <definedName name="Excel_BuiltIn_Print_Area_12" localSheetId="31">#REF!</definedName>
    <definedName name="Excel_BuiltIn_Print_Area_12" localSheetId="33">#REF!</definedName>
    <definedName name="Excel_BuiltIn_Print_Area_12" localSheetId="35">#REF!</definedName>
    <definedName name="Excel_BuiltIn_Print_Area_12" localSheetId="37">#REF!</definedName>
    <definedName name="Excel_BuiltIn_Print_Area_12" localSheetId="0">#REF!</definedName>
    <definedName name="Excel_BuiltIn_Print_Area_12" localSheetId="24">#REF!</definedName>
    <definedName name="Excel_BuiltIn_Print_Area_12">#REF!</definedName>
    <definedName name="Excel_BuiltIn_Print_Area_13" localSheetId="2">#REF!</definedName>
    <definedName name="Excel_BuiltIn_Print_Area_13" localSheetId="3">#REF!</definedName>
    <definedName name="Excel_BuiltIn_Print_Area_13" localSheetId="19">#REF!</definedName>
    <definedName name="Excel_BuiltIn_Print_Area_13" localSheetId="5">#REF!</definedName>
    <definedName name="Excel_BuiltIn_Print_Area_13" localSheetId="7">#REF!</definedName>
    <definedName name="Excel_BuiltIn_Print_Area_13" localSheetId="9">#REF!</definedName>
    <definedName name="Excel_BuiltIn_Print_Area_13" localSheetId="11">#REF!</definedName>
    <definedName name="Excel_BuiltIn_Print_Area_13" localSheetId="13">#REF!</definedName>
    <definedName name="Excel_BuiltIn_Print_Area_13" localSheetId="15">#REF!</definedName>
    <definedName name="Excel_BuiltIn_Print_Area_13" localSheetId="17">#REF!</definedName>
    <definedName name="Excel_BuiltIn_Print_Area_13" localSheetId="31">#REF!</definedName>
    <definedName name="Excel_BuiltIn_Print_Area_13" localSheetId="33">#REF!</definedName>
    <definedName name="Excel_BuiltIn_Print_Area_13" localSheetId="35">#REF!</definedName>
    <definedName name="Excel_BuiltIn_Print_Area_13" localSheetId="37">#REF!</definedName>
    <definedName name="Excel_BuiltIn_Print_Area_13" localSheetId="0">#REF!</definedName>
    <definedName name="Excel_BuiltIn_Print_Area_13" localSheetId="24">#REF!</definedName>
    <definedName name="Excel_BuiltIn_Print_Area_13">#REF!</definedName>
    <definedName name="Excel_BuiltIn_Print_Area_14" localSheetId="2">#REF!</definedName>
    <definedName name="Excel_BuiltIn_Print_Area_14" localSheetId="3">#REF!</definedName>
    <definedName name="Excel_BuiltIn_Print_Area_14" localSheetId="19">#REF!</definedName>
    <definedName name="Excel_BuiltIn_Print_Area_14" localSheetId="5">#REF!</definedName>
    <definedName name="Excel_BuiltIn_Print_Area_14" localSheetId="7">#REF!</definedName>
    <definedName name="Excel_BuiltIn_Print_Area_14" localSheetId="9">#REF!</definedName>
    <definedName name="Excel_BuiltIn_Print_Area_14" localSheetId="11">#REF!</definedName>
    <definedName name="Excel_BuiltIn_Print_Area_14" localSheetId="13">#REF!</definedName>
    <definedName name="Excel_BuiltIn_Print_Area_14" localSheetId="15">#REF!</definedName>
    <definedName name="Excel_BuiltIn_Print_Area_14" localSheetId="17">#REF!</definedName>
    <definedName name="Excel_BuiltIn_Print_Area_14" localSheetId="31">#REF!</definedName>
    <definedName name="Excel_BuiltIn_Print_Area_14" localSheetId="33">#REF!</definedName>
    <definedName name="Excel_BuiltIn_Print_Area_14" localSheetId="35">#REF!</definedName>
    <definedName name="Excel_BuiltIn_Print_Area_14" localSheetId="37">#REF!</definedName>
    <definedName name="Excel_BuiltIn_Print_Area_14" localSheetId="0">#REF!</definedName>
    <definedName name="Excel_BuiltIn_Print_Area_14" localSheetId="24">#REF!</definedName>
    <definedName name="Excel_BuiltIn_Print_Area_14">#REF!</definedName>
    <definedName name="Excel_BuiltIn_Print_Area_15" localSheetId="2">#REF!</definedName>
    <definedName name="Excel_BuiltIn_Print_Area_15" localSheetId="3">#REF!</definedName>
    <definedName name="Excel_BuiltIn_Print_Area_15" localSheetId="19">#REF!</definedName>
    <definedName name="Excel_BuiltIn_Print_Area_15" localSheetId="5">#REF!</definedName>
    <definedName name="Excel_BuiltIn_Print_Area_15" localSheetId="7">#REF!</definedName>
    <definedName name="Excel_BuiltIn_Print_Area_15" localSheetId="9">#REF!</definedName>
    <definedName name="Excel_BuiltIn_Print_Area_15" localSheetId="11">#REF!</definedName>
    <definedName name="Excel_BuiltIn_Print_Area_15" localSheetId="13">#REF!</definedName>
    <definedName name="Excel_BuiltIn_Print_Area_15" localSheetId="15">#REF!</definedName>
    <definedName name="Excel_BuiltIn_Print_Area_15" localSheetId="17">#REF!</definedName>
    <definedName name="Excel_BuiltIn_Print_Area_15" localSheetId="31">#REF!</definedName>
    <definedName name="Excel_BuiltIn_Print_Area_15" localSheetId="33">#REF!</definedName>
    <definedName name="Excel_BuiltIn_Print_Area_15" localSheetId="35">#REF!</definedName>
    <definedName name="Excel_BuiltIn_Print_Area_15" localSheetId="37">#REF!</definedName>
    <definedName name="Excel_BuiltIn_Print_Area_15" localSheetId="0">#REF!</definedName>
    <definedName name="Excel_BuiltIn_Print_Area_15" localSheetId="24">#REF!</definedName>
    <definedName name="Excel_BuiltIn_Print_Area_15">#REF!</definedName>
    <definedName name="Excel_BuiltIn_Print_Area_15_1" localSheetId="31">#REF!</definedName>
    <definedName name="Excel_BuiltIn_Print_Area_15_1" localSheetId="33">#REF!</definedName>
    <definedName name="Excel_BuiltIn_Print_Area_15_1" localSheetId="35">#REF!</definedName>
    <definedName name="Excel_BuiltIn_Print_Area_15_1" localSheetId="37">#REF!</definedName>
    <definedName name="Excel_BuiltIn_Print_Area_15_1">#REF!</definedName>
    <definedName name="Excel_BuiltIn_Print_Area_16" localSheetId="2">#REF!</definedName>
    <definedName name="Excel_BuiltIn_Print_Area_16" localSheetId="3">#REF!</definedName>
    <definedName name="Excel_BuiltIn_Print_Area_16" localSheetId="19">#REF!</definedName>
    <definedName name="Excel_BuiltIn_Print_Area_16" localSheetId="5">#REF!</definedName>
    <definedName name="Excel_BuiltIn_Print_Area_16" localSheetId="7">#REF!</definedName>
    <definedName name="Excel_BuiltIn_Print_Area_16" localSheetId="9">#REF!</definedName>
    <definedName name="Excel_BuiltIn_Print_Area_16" localSheetId="11">#REF!</definedName>
    <definedName name="Excel_BuiltIn_Print_Area_16" localSheetId="13">#REF!</definedName>
    <definedName name="Excel_BuiltIn_Print_Area_16" localSheetId="15">#REF!</definedName>
    <definedName name="Excel_BuiltIn_Print_Area_16" localSheetId="17">#REF!</definedName>
    <definedName name="Excel_BuiltIn_Print_Area_16" localSheetId="31">#REF!</definedName>
    <definedName name="Excel_BuiltIn_Print_Area_16" localSheetId="33">#REF!</definedName>
    <definedName name="Excel_BuiltIn_Print_Area_16" localSheetId="35">#REF!</definedName>
    <definedName name="Excel_BuiltIn_Print_Area_16" localSheetId="37">#REF!</definedName>
    <definedName name="Excel_BuiltIn_Print_Area_16" localSheetId="0">#REF!</definedName>
    <definedName name="Excel_BuiltIn_Print_Area_16" localSheetId="24">#REF!</definedName>
    <definedName name="Excel_BuiltIn_Print_Area_16">#REF!</definedName>
    <definedName name="Excel_BuiltIn_Print_Area_17" localSheetId="2">#REF!</definedName>
    <definedName name="Excel_BuiltIn_Print_Area_17" localSheetId="3">#REF!</definedName>
    <definedName name="Excel_BuiltIn_Print_Area_17" localSheetId="19">#REF!</definedName>
    <definedName name="Excel_BuiltIn_Print_Area_17" localSheetId="5">#REF!</definedName>
    <definedName name="Excel_BuiltIn_Print_Area_17" localSheetId="7">#REF!</definedName>
    <definedName name="Excel_BuiltIn_Print_Area_17" localSheetId="9">#REF!</definedName>
    <definedName name="Excel_BuiltIn_Print_Area_17" localSheetId="11">#REF!</definedName>
    <definedName name="Excel_BuiltIn_Print_Area_17" localSheetId="13">#REF!</definedName>
    <definedName name="Excel_BuiltIn_Print_Area_17" localSheetId="15">#REF!</definedName>
    <definedName name="Excel_BuiltIn_Print_Area_17" localSheetId="17">#REF!</definedName>
    <definedName name="Excel_BuiltIn_Print_Area_17" localSheetId="31">#REF!</definedName>
    <definedName name="Excel_BuiltIn_Print_Area_17" localSheetId="33">#REF!</definedName>
    <definedName name="Excel_BuiltIn_Print_Area_17" localSheetId="35">#REF!</definedName>
    <definedName name="Excel_BuiltIn_Print_Area_17" localSheetId="37">#REF!</definedName>
    <definedName name="Excel_BuiltIn_Print_Area_17" localSheetId="0">#REF!</definedName>
    <definedName name="Excel_BuiltIn_Print_Area_17" localSheetId="24">#REF!</definedName>
    <definedName name="Excel_BuiltIn_Print_Area_17">#REF!</definedName>
    <definedName name="Excel_BuiltIn_Print_Area_2" localSheetId="2">#REF!</definedName>
    <definedName name="Excel_BuiltIn_Print_Area_2" localSheetId="3">#REF!</definedName>
    <definedName name="Excel_BuiltIn_Print_Area_2" localSheetId="19">#REF!</definedName>
    <definedName name="Excel_BuiltIn_Print_Area_2" localSheetId="5">#REF!</definedName>
    <definedName name="Excel_BuiltIn_Print_Area_2" localSheetId="7">#REF!</definedName>
    <definedName name="Excel_BuiltIn_Print_Area_2" localSheetId="9">#REF!</definedName>
    <definedName name="Excel_BuiltIn_Print_Area_2" localSheetId="11">#REF!</definedName>
    <definedName name="Excel_BuiltIn_Print_Area_2" localSheetId="13">#REF!</definedName>
    <definedName name="Excel_BuiltIn_Print_Area_2" localSheetId="15">#REF!</definedName>
    <definedName name="Excel_BuiltIn_Print_Area_2" localSheetId="17">#REF!</definedName>
    <definedName name="Excel_BuiltIn_Print_Area_2" localSheetId="31">#REF!</definedName>
    <definedName name="Excel_BuiltIn_Print_Area_2" localSheetId="33">#REF!</definedName>
    <definedName name="Excel_BuiltIn_Print_Area_2" localSheetId="35">#REF!</definedName>
    <definedName name="Excel_BuiltIn_Print_Area_2" localSheetId="37">#REF!</definedName>
    <definedName name="Excel_BuiltIn_Print_Area_2" localSheetId="0">#REF!</definedName>
    <definedName name="Excel_BuiltIn_Print_Area_2" localSheetId="24">#REF!</definedName>
    <definedName name="Excel_BuiltIn_Print_Area_2">#REF!</definedName>
    <definedName name="Excel_BuiltIn_Print_Area_2_1">"$Quad_Quant_.$#REF!$#REF!:$#REF!$#REF!"</definedName>
    <definedName name="Excel_BuiltIn_Print_Area_21_1" localSheetId="31">#REF!</definedName>
    <definedName name="Excel_BuiltIn_Print_Area_21_1" localSheetId="33">#REF!</definedName>
    <definedName name="Excel_BuiltIn_Print_Area_21_1" localSheetId="35">#REF!</definedName>
    <definedName name="Excel_BuiltIn_Print_Area_21_1" localSheetId="37">#REF!</definedName>
    <definedName name="Excel_BuiltIn_Print_Area_21_1">#REF!</definedName>
    <definedName name="Excel_BuiltIn_Print_Area_26" localSheetId="31">#REF!</definedName>
    <definedName name="Excel_BuiltIn_Print_Area_26" localSheetId="33">#REF!</definedName>
    <definedName name="Excel_BuiltIn_Print_Area_26" localSheetId="35">#REF!</definedName>
    <definedName name="Excel_BuiltIn_Print_Area_26" localSheetId="37">#REF!</definedName>
    <definedName name="Excel_BuiltIn_Print_Area_26">#REF!</definedName>
    <definedName name="Excel_BuiltIn_Print_Area_26_1" localSheetId="2">#REF!</definedName>
    <definedName name="Excel_BuiltIn_Print_Area_26_1" localSheetId="3">#REF!</definedName>
    <definedName name="Excel_BuiltIn_Print_Area_26_1" localSheetId="19">#REF!</definedName>
    <definedName name="Excel_BuiltIn_Print_Area_26_1" localSheetId="5">#REF!</definedName>
    <definedName name="Excel_BuiltIn_Print_Area_26_1" localSheetId="7">#REF!</definedName>
    <definedName name="Excel_BuiltIn_Print_Area_26_1" localSheetId="9">#REF!</definedName>
    <definedName name="Excel_BuiltIn_Print_Area_26_1" localSheetId="11">#REF!</definedName>
    <definedName name="Excel_BuiltIn_Print_Area_26_1" localSheetId="13">#REF!</definedName>
    <definedName name="Excel_BuiltIn_Print_Area_26_1" localSheetId="15">#REF!</definedName>
    <definedName name="Excel_BuiltIn_Print_Area_26_1" localSheetId="17">#REF!</definedName>
    <definedName name="Excel_BuiltIn_Print_Area_26_1" localSheetId="31">#REF!</definedName>
    <definedName name="Excel_BuiltIn_Print_Area_26_1" localSheetId="33">#REF!</definedName>
    <definedName name="Excel_BuiltIn_Print_Area_26_1" localSheetId="35">#REF!</definedName>
    <definedName name="Excel_BuiltIn_Print_Area_26_1" localSheetId="37">#REF!</definedName>
    <definedName name="Excel_BuiltIn_Print_Area_26_1" localSheetId="0">#REF!</definedName>
    <definedName name="Excel_BuiltIn_Print_Area_26_1" localSheetId="24">#REF!</definedName>
    <definedName name="Excel_BuiltIn_Print_Area_26_1">#REF!</definedName>
    <definedName name="Excel_BuiltIn_Print_Area_27_1" localSheetId="31">#REF!</definedName>
    <definedName name="Excel_BuiltIn_Print_Area_27_1" localSheetId="33">#REF!</definedName>
    <definedName name="Excel_BuiltIn_Print_Area_27_1" localSheetId="35">#REF!</definedName>
    <definedName name="Excel_BuiltIn_Print_Area_27_1" localSheetId="37">#REF!</definedName>
    <definedName name="Excel_BuiltIn_Print_Area_27_1">#REF!</definedName>
    <definedName name="Excel_BuiltIn_Print_Area_29_1" localSheetId="31">#REF!</definedName>
    <definedName name="Excel_BuiltIn_Print_Area_29_1" localSheetId="33">#REF!</definedName>
    <definedName name="Excel_BuiltIn_Print_Area_29_1" localSheetId="35">#REF!</definedName>
    <definedName name="Excel_BuiltIn_Print_Area_29_1" localSheetId="37">#REF!</definedName>
    <definedName name="Excel_BuiltIn_Print_Area_29_1">#REF!</definedName>
    <definedName name="Excel_BuiltIn_Print_Area_3">"$#REF!.$A$5:$P$91"</definedName>
    <definedName name="Excel_BuiltIn_Print_Area_3_1" localSheetId="2">#REF!</definedName>
    <definedName name="Excel_BuiltIn_Print_Area_3_1" localSheetId="3">#REF!</definedName>
    <definedName name="Excel_BuiltIn_Print_Area_3_1" localSheetId="19">#REF!</definedName>
    <definedName name="Excel_BuiltIn_Print_Area_3_1" localSheetId="5">#REF!</definedName>
    <definedName name="Excel_BuiltIn_Print_Area_3_1" localSheetId="7">#REF!</definedName>
    <definedName name="Excel_BuiltIn_Print_Area_3_1" localSheetId="9">#REF!</definedName>
    <definedName name="Excel_BuiltIn_Print_Area_3_1" localSheetId="11">#REF!</definedName>
    <definedName name="Excel_BuiltIn_Print_Area_3_1" localSheetId="13">#REF!</definedName>
    <definedName name="Excel_BuiltIn_Print_Area_3_1" localSheetId="15">#REF!</definedName>
    <definedName name="Excel_BuiltIn_Print_Area_3_1" localSheetId="17">#REF!</definedName>
    <definedName name="Excel_BuiltIn_Print_Area_3_1" localSheetId="31">#REF!</definedName>
    <definedName name="Excel_BuiltIn_Print_Area_3_1" localSheetId="33">#REF!</definedName>
    <definedName name="Excel_BuiltIn_Print_Area_3_1" localSheetId="35">#REF!</definedName>
    <definedName name="Excel_BuiltIn_Print_Area_3_1" localSheetId="37">#REF!</definedName>
    <definedName name="Excel_BuiltIn_Print_Area_3_1" localSheetId="0">#REF!</definedName>
    <definedName name="Excel_BuiltIn_Print_Area_3_1" localSheetId="24">#REF!</definedName>
    <definedName name="Excel_BuiltIn_Print_Area_3_1">#REF!</definedName>
    <definedName name="Excel_BuiltIn_Print_Area_30_1" localSheetId="31">#REF!</definedName>
    <definedName name="Excel_BuiltIn_Print_Area_30_1" localSheetId="33">#REF!</definedName>
    <definedName name="Excel_BuiltIn_Print_Area_30_1" localSheetId="35">#REF!</definedName>
    <definedName name="Excel_BuiltIn_Print_Area_30_1" localSheetId="37">#REF!</definedName>
    <definedName name="Excel_BuiltIn_Print_Area_30_1">#REF!</definedName>
    <definedName name="Excel_BuiltIn_Print_Area_31_1" localSheetId="31">#REF!</definedName>
    <definedName name="Excel_BuiltIn_Print_Area_31_1" localSheetId="33">#REF!</definedName>
    <definedName name="Excel_BuiltIn_Print_Area_31_1" localSheetId="35">#REF!</definedName>
    <definedName name="Excel_BuiltIn_Print_Area_31_1" localSheetId="37">#REF!</definedName>
    <definedName name="Excel_BuiltIn_Print_Area_31_1">#REF!</definedName>
    <definedName name="Excel_BuiltIn_Print_Area_4">"$#REF!.$A$4:$O$17"</definedName>
    <definedName name="Excel_BuiltIn_Print_Area_4_1" localSheetId="2">#REF!</definedName>
    <definedName name="Excel_BuiltIn_Print_Area_4_1" localSheetId="3">#REF!</definedName>
    <definedName name="Excel_BuiltIn_Print_Area_4_1" localSheetId="19">#REF!</definedName>
    <definedName name="Excel_BuiltIn_Print_Area_4_1" localSheetId="5">#REF!</definedName>
    <definedName name="Excel_BuiltIn_Print_Area_4_1" localSheetId="7">#REF!</definedName>
    <definedName name="Excel_BuiltIn_Print_Area_4_1" localSheetId="9">#REF!</definedName>
    <definedName name="Excel_BuiltIn_Print_Area_4_1" localSheetId="11">#REF!</definedName>
    <definedName name="Excel_BuiltIn_Print_Area_4_1" localSheetId="13">#REF!</definedName>
    <definedName name="Excel_BuiltIn_Print_Area_4_1" localSheetId="15">#REF!</definedName>
    <definedName name="Excel_BuiltIn_Print_Area_4_1" localSheetId="17">#REF!</definedName>
    <definedName name="Excel_BuiltIn_Print_Area_4_1" localSheetId="31">#REF!</definedName>
    <definedName name="Excel_BuiltIn_Print_Area_4_1" localSheetId="33">#REF!</definedName>
    <definedName name="Excel_BuiltIn_Print_Area_4_1" localSheetId="35">#REF!</definedName>
    <definedName name="Excel_BuiltIn_Print_Area_4_1" localSheetId="37">#REF!</definedName>
    <definedName name="Excel_BuiltIn_Print_Area_4_1" localSheetId="0">#REF!</definedName>
    <definedName name="Excel_BuiltIn_Print_Area_4_1" localSheetId="24">#REF!</definedName>
    <definedName name="Excel_BuiltIn_Print_Area_4_1">#REF!</definedName>
    <definedName name="Excel_BuiltIn_Print_Area_4_1_1" localSheetId="2">#REF!</definedName>
    <definedName name="Excel_BuiltIn_Print_Area_4_1_1" localSheetId="3">#REF!</definedName>
    <definedName name="Excel_BuiltIn_Print_Area_4_1_1" localSheetId="19">#REF!</definedName>
    <definedName name="Excel_BuiltIn_Print_Area_4_1_1" localSheetId="5">#REF!</definedName>
    <definedName name="Excel_BuiltIn_Print_Area_4_1_1" localSheetId="7">#REF!</definedName>
    <definedName name="Excel_BuiltIn_Print_Area_4_1_1" localSheetId="9">#REF!</definedName>
    <definedName name="Excel_BuiltIn_Print_Area_4_1_1" localSheetId="11">#REF!</definedName>
    <definedName name="Excel_BuiltIn_Print_Area_4_1_1" localSheetId="13">#REF!</definedName>
    <definedName name="Excel_BuiltIn_Print_Area_4_1_1" localSheetId="15">#REF!</definedName>
    <definedName name="Excel_BuiltIn_Print_Area_4_1_1" localSheetId="17">#REF!</definedName>
    <definedName name="Excel_BuiltIn_Print_Area_4_1_1" localSheetId="31">#REF!</definedName>
    <definedName name="Excel_BuiltIn_Print_Area_4_1_1" localSheetId="33">#REF!</definedName>
    <definedName name="Excel_BuiltIn_Print_Area_4_1_1" localSheetId="35">#REF!</definedName>
    <definedName name="Excel_BuiltIn_Print_Area_4_1_1" localSheetId="37">#REF!</definedName>
    <definedName name="Excel_BuiltIn_Print_Area_4_1_1" localSheetId="0">#REF!</definedName>
    <definedName name="Excel_BuiltIn_Print_Area_4_1_1" localSheetId="24">#REF!</definedName>
    <definedName name="Excel_BuiltIn_Print_Area_4_1_1">#REF!</definedName>
    <definedName name="Excel_BuiltIn_Print_Area_48">"$#REF!.$A$1:$O$35"</definedName>
    <definedName name="Excel_BuiltIn_Print_Area_49" localSheetId="31">#REF!</definedName>
    <definedName name="Excel_BuiltIn_Print_Area_49" localSheetId="33">#REF!</definedName>
    <definedName name="Excel_BuiltIn_Print_Area_49" localSheetId="35">#REF!</definedName>
    <definedName name="Excel_BuiltIn_Print_Area_49" localSheetId="37">#REF!</definedName>
    <definedName name="Excel_BuiltIn_Print_Area_49">#REF!</definedName>
    <definedName name="Excel_BuiltIn_Print_Area_5" localSheetId="2">#REF!</definedName>
    <definedName name="Excel_BuiltIn_Print_Area_5" localSheetId="3">#REF!</definedName>
    <definedName name="Excel_BuiltIn_Print_Area_5" localSheetId="19">#REF!</definedName>
    <definedName name="Excel_BuiltIn_Print_Area_5" localSheetId="5">#REF!</definedName>
    <definedName name="Excel_BuiltIn_Print_Area_5" localSheetId="7">#REF!</definedName>
    <definedName name="Excel_BuiltIn_Print_Area_5" localSheetId="9">#REF!</definedName>
    <definedName name="Excel_BuiltIn_Print_Area_5" localSheetId="11">#REF!</definedName>
    <definedName name="Excel_BuiltIn_Print_Area_5" localSheetId="13">#REF!</definedName>
    <definedName name="Excel_BuiltIn_Print_Area_5" localSheetId="15">#REF!</definedName>
    <definedName name="Excel_BuiltIn_Print_Area_5" localSheetId="17">#REF!</definedName>
    <definedName name="Excel_BuiltIn_Print_Area_5" localSheetId="31">#REF!</definedName>
    <definedName name="Excel_BuiltIn_Print_Area_5" localSheetId="33">#REF!</definedName>
    <definedName name="Excel_BuiltIn_Print_Area_5" localSheetId="35">#REF!</definedName>
    <definedName name="Excel_BuiltIn_Print_Area_5" localSheetId="37">#REF!</definedName>
    <definedName name="Excel_BuiltIn_Print_Area_5" localSheetId="0">#REF!</definedName>
    <definedName name="Excel_BuiltIn_Print_Area_5" localSheetId="24">#REF!</definedName>
    <definedName name="Excel_BuiltIn_Print_Area_5">#REF!</definedName>
    <definedName name="Excel_BuiltIn_Print_Area_5_1" localSheetId="31">#REF!</definedName>
    <definedName name="Excel_BuiltIn_Print_Area_5_1" localSheetId="33">#REF!</definedName>
    <definedName name="Excel_BuiltIn_Print_Area_5_1" localSheetId="35">#REF!</definedName>
    <definedName name="Excel_BuiltIn_Print_Area_5_1" localSheetId="37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2">#REF!</definedName>
    <definedName name="Excel_BuiltIn_Print_Area_6" localSheetId="3">#REF!</definedName>
    <definedName name="Excel_BuiltIn_Print_Area_6" localSheetId="19">#REF!</definedName>
    <definedName name="Excel_BuiltIn_Print_Area_6" localSheetId="5">#REF!</definedName>
    <definedName name="Excel_BuiltIn_Print_Area_6" localSheetId="7">#REF!</definedName>
    <definedName name="Excel_BuiltIn_Print_Area_6" localSheetId="9">#REF!</definedName>
    <definedName name="Excel_BuiltIn_Print_Area_6" localSheetId="11">#REF!</definedName>
    <definedName name="Excel_BuiltIn_Print_Area_6" localSheetId="13">#REF!</definedName>
    <definedName name="Excel_BuiltIn_Print_Area_6" localSheetId="15">#REF!</definedName>
    <definedName name="Excel_BuiltIn_Print_Area_6" localSheetId="17">#REF!</definedName>
    <definedName name="Excel_BuiltIn_Print_Area_6" localSheetId="31">#REF!</definedName>
    <definedName name="Excel_BuiltIn_Print_Area_6" localSheetId="33">#REF!</definedName>
    <definedName name="Excel_BuiltIn_Print_Area_6" localSheetId="35">#REF!</definedName>
    <definedName name="Excel_BuiltIn_Print_Area_6" localSheetId="37">#REF!</definedName>
    <definedName name="Excel_BuiltIn_Print_Area_6" localSheetId="0">#REF!</definedName>
    <definedName name="Excel_BuiltIn_Print_Area_6" localSheetId="24">#REF!</definedName>
    <definedName name="Excel_BuiltIn_Print_Area_6">#REF!</definedName>
    <definedName name="Excel_BuiltIn_Print_Area_6_1" localSheetId="2">#REF!</definedName>
    <definedName name="Excel_BuiltIn_Print_Area_6_1" localSheetId="3">#REF!</definedName>
    <definedName name="Excel_BuiltIn_Print_Area_6_1" localSheetId="19">#REF!</definedName>
    <definedName name="Excel_BuiltIn_Print_Area_6_1" localSheetId="5">#REF!</definedName>
    <definedName name="Excel_BuiltIn_Print_Area_6_1" localSheetId="7">#REF!</definedName>
    <definedName name="Excel_BuiltIn_Print_Area_6_1" localSheetId="9">#REF!</definedName>
    <definedName name="Excel_BuiltIn_Print_Area_6_1" localSheetId="11">#REF!</definedName>
    <definedName name="Excel_BuiltIn_Print_Area_6_1" localSheetId="13">#REF!</definedName>
    <definedName name="Excel_BuiltIn_Print_Area_6_1" localSheetId="15">#REF!</definedName>
    <definedName name="Excel_BuiltIn_Print_Area_6_1" localSheetId="17">#REF!</definedName>
    <definedName name="Excel_BuiltIn_Print_Area_6_1" localSheetId="31">#REF!</definedName>
    <definedName name="Excel_BuiltIn_Print_Area_6_1" localSheetId="33">#REF!</definedName>
    <definedName name="Excel_BuiltIn_Print_Area_6_1" localSheetId="35">#REF!</definedName>
    <definedName name="Excel_BuiltIn_Print_Area_6_1" localSheetId="37">#REF!</definedName>
    <definedName name="Excel_BuiltIn_Print_Area_6_1" localSheetId="0">#REF!</definedName>
    <definedName name="Excel_BuiltIn_Print_Area_6_1" localSheetId="24">#REF!</definedName>
    <definedName name="Excel_BuiltIn_Print_Area_6_1">#REF!</definedName>
    <definedName name="Excel_BuiltIn_Print_Area_6_1_1" localSheetId="2">#REF!</definedName>
    <definedName name="Excel_BuiltIn_Print_Area_6_1_1" localSheetId="3">#REF!</definedName>
    <definedName name="Excel_BuiltIn_Print_Area_6_1_1" localSheetId="19">#REF!</definedName>
    <definedName name="Excel_BuiltIn_Print_Area_6_1_1" localSheetId="5">#REF!</definedName>
    <definedName name="Excel_BuiltIn_Print_Area_6_1_1" localSheetId="7">#REF!</definedName>
    <definedName name="Excel_BuiltIn_Print_Area_6_1_1" localSheetId="9">#REF!</definedName>
    <definedName name="Excel_BuiltIn_Print_Area_6_1_1" localSheetId="11">#REF!</definedName>
    <definedName name="Excel_BuiltIn_Print_Area_6_1_1" localSheetId="13">#REF!</definedName>
    <definedName name="Excel_BuiltIn_Print_Area_6_1_1" localSheetId="15">#REF!</definedName>
    <definedName name="Excel_BuiltIn_Print_Area_6_1_1" localSheetId="17">#REF!</definedName>
    <definedName name="Excel_BuiltIn_Print_Area_6_1_1" localSheetId="31">#REF!</definedName>
    <definedName name="Excel_BuiltIn_Print_Area_6_1_1" localSheetId="33">#REF!</definedName>
    <definedName name="Excel_BuiltIn_Print_Area_6_1_1" localSheetId="35">#REF!</definedName>
    <definedName name="Excel_BuiltIn_Print_Area_6_1_1" localSheetId="37">#REF!</definedName>
    <definedName name="Excel_BuiltIn_Print_Area_6_1_1" localSheetId="0">#REF!</definedName>
    <definedName name="Excel_BuiltIn_Print_Area_6_1_1" localSheetId="24">#REF!</definedName>
    <definedName name="Excel_BuiltIn_Print_Area_6_1_1">#REF!</definedName>
    <definedName name="Excel_BuiltIn_Print_Area_6_1_1_1" localSheetId="2">#REF!</definedName>
    <definedName name="Excel_BuiltIn_Print_Area_6_1_1_1" localSheetId="3">#REF!</definedName>
    <definedName name="Excel_BuiltIn_Print_Area_6_1_1_1" localSheetId="19">#REF!</definedName>
    <definedName name="Excel_BuiltIn_Print_Area_6_1_1_1" localSheetId="5">#REF!</definedName>
    <definedName name="Excel_BuiltIn_Print_Area_6_1_1_1" localSheetId="7">#REF!</definedName>
    <definedName name="Excel_BuiltIn_Print_Area_6_1_1_1" localSheetId="9">#REF!</definedName>
    <definedName name="Excel_BuiltIn_Print_Area_6_1_1_1" localSheetId="11">#REF!</definedName>
    <definedName name="Excel_BuiltIn_Print_Area_6_1_1_1" localSheetId="13">#REF!</definedName>
    <definedName name="Excel_BuiltIn_Print_Area_6_1_1_1" localSheetId="15">#REF!</definedName>
    <definedName name="Excel_BuiltIn_Print_Area_6_1_1_1" localSheetId="17">#REF!</definedName>
    <definedName name="Excel_BuiltIn_Print_Area_6_1_1_1" localSheetId="31">#REF!</definedName>
    <definedName name="Excel_BuiltIn_Print_Area_6_1_1_1" localSheetId="33">#REF!</definedName>
    <definedName name="Excel_BuiltIn_Print_Area_6_1_1_1" localSheetId="35">#REF!</definedName>
    <definedName name="Excel_BuiltIn_Print_Area_6_1_1_1" localSheetId="37">#REF!</definedName>
    <definedName name="Excel_BuiltIn_Print_Area_6_1_1_1" localSheetId="0">#REF!</definedName>
    <definedName name="Excel_BuiltIn_Print_Area_6_1_1_1" localSheetId="24">#REF!</definedName>
    <definedName name="Excel_BuiltIn_Print_Area_6_1_1_1">#REF!</definedName>
    <definedName name="Excel_BuiltIn_Print_Area_7" localSheetId="2">#REF!</definedName>
    <definedName name="Excel_BuiltIn_Print_Area_7" localSheetId="3">#REF!</definedName>
    <definedName name="Excel_BuiltIn_Print_Area_7" localSheetId="19">#REF!</definedName>
    <definedName name="Excel_BuiltIn_Print_Area_7" localSheetId="5">#REF!</definedName>
    <definedName name="Excel_BuiltIn_Print_Area_7" localSheetId="7">#REF!</definedName>
    <definedName name="Excel_BuiltIn_Print_Area_7" localSheetId="9">#REF!</definedName>
    <definedName name="Excel_BuiltIn_Print_Area_7" localSheetId="11">#REF!</definedName>
    <definedName name="Excel_BuiltIn_Print_Area_7" localSheetId="13">#REF!</definedName>
    <definedName name="Excel_BuiltIn_Print_Area_7" localSheetId="15">#REF!</definedName>
    <definedName name="Excel_BuiltIn_Print_Area_7" localSheetId="17">#REF!</definedName>
    <definedName name="Excel_BuiltIn_Print_Area_7" localSheetId="31">#REF!</definedName>
    <definedName name="Excel_BuiltIn_Print_Area_7" localSheetId="33">#REF!</definedName>
    <definedName name="Excel_BuiltIn_Print_Area_7" localSheetId="35">#REF!</definedName>
    <definedName name="Excel_BuiltIn_Print_Area_7" localSheetId="37">#REF!</definedName>
    <definedName name="Excel_BuiltIn_Print_Area_7" localSheetId="0">#REF!</definedName>
    <definedName name="Excel_BuiltIn_Print_Area_7" localSheetId="24">#REF!</definedName>
    <definedName name="Excel_BuiltIn_Print_Area_7">#REF!</definedName>
    <definedName name="Excel_BuiltIn_Print_Area_7_1" localSheetId="2">#REF!</definedName>
    <definedName name="Excel_BuiltIn_Print_Area_7_1" localSheetId="3">#REF!</definedName>
    <definedName name="Excel_BuiltIn_Print_Area_7_1" localSheetId="19">#REF!</definedName>
    <definedName name="Excel_BuiltIn_Print_Area_7_1" localSheetId="5">#REF!</definedName>
    <definedName name="Excel_BuiltIn_Print_Area_7_1" localSheetId="7">#REF!</definedName>
    <definedName name="Excel_BuiltIn_Print_Area_7_1" localSheetId="9">#REF!</definedName>
    <definedName name="Excel_BuiltIn_Print_Area_7_1" localSheetId="11">#REF!</definedName>
    <definedName name="Excel_BuiltIn_Print_Area_7_1" localSheetId="13">#REF!</definedName>
    <definedName name="Excel_BuiltIn_Print_Area_7_1" localSheetId="15">#REF!</definedName>
    <definedName name="Excel_BuiltIn_Print_Area_7_1" localSheetId="17">#REF!</definedName>
    <definedName name="Excel_BuiltIn_Print_Area_7_1" localSheetId="31">#REF!</definedName>
    <definedName name="Excel_BuiltIn_Print_Area_7_1" localSheetId="33">#REF!</definedName>
    <definedName name="Excel_BuiltIn_Print_Area_7_1" localSheetId="35">#REF!</definedName>
    <definedName name="Excel_BuiltIn_Print_Area_7_1" localSheetId="37">#REF!</definedName>
    <definedName name="Excel_BuiltIn_Print_Area_7_1" localSheetId="0">#REF!</definedName>
    <definedName name="Excel_BuiltIn_Print_Area_7_1" localSheetId="24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2">[139]reg_mec_fx_dm_!#REF!</definedName>
    <definedName name="Excel_BuiltIn_Print_Area_7_14" localSheetId="3">[139]reg_mec_fx_dm_!#REF!</definedName>
    <definedName name="Excel_BuiltIn_Print_Area_7_14" localSheetId="19">[139]reg_mec_fx_dm_!#REF!</definedName>
    <definedName name="Excel_BuiltIn_Print_Area_7_14" localSheetId="5">[139]reg_mec_fx_dm_!#REF!</definedName>
    <definedName name="Excel_BuiltIn_Print_Area_7_14" localSheetId="7">[139]reg_mec_fx_dm_!#REF!</definedName>
    <definedName name="Excel_BuiltIn_Print_Area_7_14" localSheetId="9">[139]reg_mec_fx_dm_!#REF!</definedName>
    <definedName name="Excel_BuiltIn_Print_Area_7_14" localSheetId="11">[139]reg_mec_fx_dm_!#REF!</definedName>
    <definedName name="Excel_BuiltIn_Print_Area_7_14" localSheetId="13">[139]reg_mec_fx_dm_!#REF!</definedName>
    <definedName name="Excel_BuiltIn_Print_Area_7_14" localSheetId="15">[139]reg_mec_fx_dm_!#REF!</definedName>
    <definedName name="Excel_BuiltIn_Print_Area_7_14" localSheetId="17">[139]reg_mec_fx_dm_!#REF!</definedName>
    <definedName name="Excel_BuiltIn_Print_Area_7_14" localSheetId="31">[139]reg_mec_fx_dm_!#REF!</definedName>
    <definedName name="Excel_BuiltIn_Print_Area_7_14" localSheetId="33">[139]reg_mec_fx_dm_!#REF!</definedName>
    <definedName name="Excel_BuiltIn_Print_Area_7_14" localSheetId="35">[139]reg_mec_fx_dm_!#REF!</definedName>
    <definedName name="Excel_BuiltIn_Print_Area_7_14" localSheetId="37">[139]reg_mec_fx_dm_!#REF!</definedName>
    <definedName name="Excel_BuiltIn_Print_Area_7_14" localSheetId="0">[139]reg_mec_fx_dm_!#REF!</definedName>
    <definedName name="Excel_BuiltIn_Print_Area_7_14" localSheetId="24">[139]reg_mec_fx_dm_!#REF!</definedName>
    <definedName name="Excel_BuiltIn_Print_Area_7_14">[139]reg_mec_fx_dm_!#REF!</definedName>
    <definedName name="Excel_BuiltIn_Print_Area_7_15" localSheetId="2">[132]reg_mec_fx_dm_!#REF!</definedName>
    <definedName name="Excel_BuiltIn_Print_Area_7_15" localSheetId="3">[132]reg_mec_fx_dm_!#REF!</definedName>
    <definedName name="Excel_BuiltIn_Print_Area_7_15" localSheetId="19">[132]reg_mec_fx_dm_!#REF!</definedName>
    <definedName name="Excel_BuiltIn_Print_Area_7_15" localSheetId="5">[132]reg_mec_fx_dm_!#REF!</definedName>
    <definedName name="Excel_BuiltIn_Print_Area_7_15" localSheetId="7">[132]reg_mec_fx_dm_!#REF!</definedName>
    <definedName name="Excel_BuiltIn_Print_Area_7_15" localSheetId="9">[132]reg_mec_fx_dm_!#REF!</definedName>
    <definedName name="Excel_BuiltIn_Print_Area_7_15" localSheetId="11">[132]reg_mec_fx_dm_!#REF!</definedName>
    <definedName name="Excel_BuiltIn_Print_Area_7_15" localSheetId="13">[132]reg_mec_fx_dm_!#REF!</definedName>
    <definedName name="Excel_BuiltIn_Print_Area_7_15" localSheetId="15">[132]reg_mec_fx_dm_!#REF!</definedName>
    <definedName name="Excel_BuiltIn_Print_Area_7_15" localSheetId="17">[132]reg_mec_fx_dm_!#REF!</definedName>
    <definedName name="Excel_BuiltIn_Print_Area_7_15" localSheetId="31">[132]reg_mec_fx_dm_!#REF!</definedName>
    <definedName name="Excel_BuiltIn_Print_Area_7_15" localSheetId="33">[132]reg_mec_fx_dm_!#REF!</definedName>
    <definedName name="Excel_BuiltIn_Print_Area_7_15" localSheetId="35">[132]reg_mec_fx_dm_!#REF!</definedName>
    <definedName name="Excel_BuiltIn_Print_Area_7_15" localSheetId="37">[132]reg_mec_fx_dm_!#REF!</definedName>
    <definedName name="Excel_BuiltIn_Print_Area_7_15" localSheetId="0">[132]reg_mec_fx_dm_!#REF!</definedName>
    <definedName name="Excel_BuiltIn_Print_Area_7_15" localSheetId="24">[132]reg_mec_fx_dm_!#REF!</definedName>
    <definedName name="Excel_BuiltIn_Print_Area_7_15">[132]reg_mec_fx_dm_!#REF!</definedName>
    <definedName name="Excel_BuiltIn_Print_Area_7_19" localSheetId="2">[132]reg_mec_fx_dm_!#REF!</definedName>
    <definedName name="Excel_BuiltIn_Print_Area_7_19" localSheetId="3">[132]reg_mec_fx_dm_!#REF!</definedName>
    <definedName name="Excel_BuiltIn_Print_Area_7_19" localSheetId="19">[132]reg_mec_fx_dm_!#REF!</definedName>
    <definedName name="Excel_BuiltIn_Print_Area_7_19" localSheetId="5">[132]reg_mec_fx_dm_!#REF!</definedName>
    <definedName name="Excel_BuiltIn_Print_Area_7_19" localSheetId="7">[132]reg_mec_fx_dm_!#REF!</definedName>
    <definedName name="Excel_BuiltIn_Print_Area_7_19" localSheetId="9">[132]reg_mec_fx_dm_!#REF!</definedName>
    <definedName name="Excel_BuiltIn_Print_Area_7_19" localSheetId="11">[132]reg_mec_fx_dm_!#REF!</definedName>
    <definedName name="Excel_BuiltIn_Print_Area_7_19" localSheetId="13">[132]reg_mec_fx_dm_!#REF!</definedName>
    <definedName name="Excel_BuiltIn_Print_Area_7_19" localSheetId="15">[132]reg_mec_fx_dm_!#REF!</definedName>
    <definedName name="Excel_BuiltIn_Print_Area_7_19" localSheetId="17">[132]reg_mec_fx_dm_!#REF!</definedName>
    <definedName name="Excel_BuiltIn_Print_Area_7_19" localSheetId="31">[132]reg_mec_fx_dm_!#REF!</definedName>
    <definedName name="Excel_BuiltIn_Print_Area_7_19" localSheetId="33">[132]reg_mec_fx_dm_!#REF!</definedName>
    <definedName name="Excel_BuiltIn_Print_Area_7_19" localSheetId="35">[132]reg_mec_fx_dm_!#REF!</definedName>
    <definedName name="Excel_BuiltIn_Print_Area_7_19" localSheetId="37">[132]reg_mec_fx_dm_!#REF!</definedName>
    <definedName name="Excel_BuiltIn_Print_Area_7_19" localSheetId="0">[132]reg_mec_fx_dm_!#REF!</definedName>
    <definedName name="Excel_BuiltIn_Print_Area_7_19" localSheetId="24">[132]reg_mec_fx_dm_!#REF!</definedName>
    <definedName name="Excel_BuiltIn_Print_Area_7_19">[132]reg_mec_fx_dm_!#REF!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2">[139]reg_mec_fx_dm_!#REF!</definedName>
    <definedName name="Excel_BuiltIn_Print_Area_7_25" localSheetId="3">[139]reg_mec_fx_dm_!#REF!</definedName>
    <definedName name="Excel_BuiltIn_Print_Area_7_25" localSheetId="19">[139]reg_mec_fx_dm_!#REF!</definedName>
    <definedName name="Excel_BuiltIn_Print_Area_7_25" localSheetId="5">[139]reg_mec_fx_dm_!#REF!</definedName>
    <definedName name="Excel_BuiltIn_Print_Area_7_25" localSheetId="7">[139]reg_mec_fx_dm_!#REF!</definedName>
    <definedName name="Excel_BuiltIn_Print_Area_7_25" localSheetId="9">[139]reg_mec_fx_dm_!#REF!</definedName>
    <definedName name="Excel_BuiltIn_Print_Area_7_25" localSheetId="11">[139]reg_mec_fx_dm_!#REF!</definedName>
    <definedName name="Excel_BuiltIn_Print_Area_7_25" localSheetId="13">[139]reg_mec_fx_dm_!#REF!</definedName>
    <definedName name="Excel_BuiltIn_Print_Area_7_25" localSheetId="15">[139]reg_mec_fx_dm_!#REF!</definedName>
    <definedName name="Excel_BuiltIn_Print_Area_7_25" localSheetId="17">[139]reg_mec_fx_dm_!#REF!</definedName>
    <definedName name="Excel_BuiltIn_Print_Area_7_25" localSheetId="31">[139]reg_mec_fx_dm_!#REF!</definedName>
    <definedName name="Excel_BuiltIn_Print_Area_7_25" localSheetId="33">[139]reg_mec_fx_dm_!#REF!</definedName>
    <definedName name="Excel_BuiltIn_Print_Area_7_25" localSheetId="35">[139]reg_mec_fx_dm_!#REF!</definedName>
    <definedName name="Excel_BuiltIn_Print_Area_7_25" localSheetId="37">[139]reg_mec_fx_dm_!#REF!</definedName>
    <definedName name="Excel_BuiltIn_Print_Area_7_25" localSheetId="0">[139]reg_mec_fx_dm_!#REF!</definedName>
    <definedName name="Excel_BuiltIn_Print_Area_7_25" localSheetId="24">[139]reg_mec_fx_dm_!#REF!</definedName>
    <definedName name="Excel_BuiltIn_Print_Area_7_25">[139]reg_mec_fx_dm_!#REF!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2">[139]reg_mec_fx_dm_!#REF!</definedName>
    <definedName name="Excel_BuiltIn_Print_Area_7_27" localSheetId="3">[139]reg_mec_fx_dm_!#REF!</definedName>
    <definedName name="Excel_BuiltIn_Print_Area_7_27" localSheetId="19">[139]reg_mec_fx_dm_!#REF!</definedName>
    <definedName name="Excel_BuiltIn_Print_Area_7_27" localSheetId="5">[139]reg_mec_fx_dm_!#REF!</definedName>
    <definedName name="Excel_BuiltIn_Print_Area_7_27" localSheetId="7">[139]reg_mec_fx_dm_!#REF!</definedName>
    <definedName name="Excel_BuiltIn_Print_Area_7_27" localSheetId="9">[139]reg_mec_fx_dm_!#REF!</definedName>
    <definedName name="Excel_BuiltIn_Print_Area_7_27" localSheetId="11">[139]reg_mec_fx_dm_!#REF!</definedName>
    <definedName name="Excel_BuiltIn_Print_Area_7_27" localSheetId="13">[139]reg_mec_fx_dm_!#REF!</definedName>
    <definedName name="Excel_BuiltIn_Print_Area_7_27" localSheetId="15">[139]reg_mec_fx_dm_!#REF!</definedName>
    <definedName name="Excel_BuiltIn_Print_Area_7_27" localSheetId="17">[139]reg_mec_fx_dm_!#REF!</definedName>
    <definedName name="Excel_BuiltIn_Print_Area_7_27" localSheetId="31">[139]reg_mec_fx_dm_!#REF!</definedName>
    <definedName name="Excel_BuiltIn_Print_Area_7_27" localSheetId="33">[139]reg_mec_fx_dm_!#REF!</definedName>
    <definedName name="Excel_BuiltIn_Print_Area_7_27" localSheetId="35">[139]reg_mec_fx_dm_!#REF!</definedName>
    <definedName name="Excel_BuiltIn_Print_Area_7_27" localSheetId="37">[139]reg_mec_fx_dm_!#REF!</definedName>
    <definedName name="Excel_BuiltIn_Print_Area_7_27" localSheetId="0">[139]reg_mec_fx_dm_!#REF!</definedName>
    <definedName name="Excel_BuiltIn_Print_Area_7_27" localSheetId="24">[139]reg_mec_fx_dm_!#REF!</definedName>
    <definedName name="Excel_BuiltIn_Print_Area_7_27">[139]reg_mec_fx_dm_!#REF!</definedName>
    <definedName name="Excel_BuiltIn_Print_Area_7_28" localSheetId="2">[139]reg_mec_fx_dm_!#REF!</definedName>
    <definedName name="Excel_BuiltIn_Print_Area_7_28" localSheetId="3">[139]reg_mec_fx_dm_!#REF!</definedName>
    <definedName name="Excel_BuiltIn_Print_Area_7_28" localSheetId="19">[139]reg_mec_fx_dm_!#REF!</definedName>
    <definedName name="Excel_BuiltIn_Print_Area_7_28" localSheetId="5">[139]reg_mec_fx_dm_!#REF!</definedName>
    <definedName name="Excel_BuiltIn_Print_Area_7_28" localSheetId="7">[139]reg_mec_fx_dm_!#REF!</definedName>
    <definedName name="Excel_BuiltIn_Print_Area_7_28" localSheetId="9">[139]reg_mec_fx_dm_!#REF!</definedName>
    <definedName name="Excel_BuiltIn_Print_Area_7_28" localSheetId="11">[139]reg_mec_fx_dm_!#REF!</definedName>
    <definedName name="Excel_BuiltIn_Print_Area_7_28" localSheetId="13">[139]reg_mec_fx_dm_!#REF!</definedName>
    <definedName name="Excel_BuiltIn_Print_Area_7_28" localSheetId="15">[139]reg_mec_fx_dm_!#REF!</definedName>
    <definedName name="Excel_BuiltIn_Print_Area_7_28" localSheetId="17">[139]reg_mec_fx_dm_!#REF!</definedName>
    <definedName name="Excel_BuiltIn_Print_Area_7_28" localSheetId="31">[139]reg_mec_fx_dm_!#REF!</definedName>
    <definedName name="Excel_BuiltIn_Print_Area_7_28" localSheetId="33">[139]reg_mec_fx_dm_!#REF!</definedName>
    <definedName name="Excel_BuiltIn_Print_Area_7_28" localSheetId="35">[139]reg_mec_fx_dm_!#REF!</definedName>
    <definedName name="Excel_BuiltIn_Print_Area_7_28" localSheetId="37">[139]reg_mec_fx_dm_!#REF!</definedName>
    <definedName name="Excel_BuiltIn_Print_Area_7_28" localSheetId="0">[139]reg_mec_fx_dm_!#REF!</definedName>
    <definedName name="Excel_BuiltIn_Print_Area_7_28" localSheetId="24">[139]reg_mec_fx_dm_!#REF!</definedName>
    <definedName name="Excel_BuiltIn_Print_Area_7_28">[139]reg_mec_fx_dm_!#REF!</definedName>
    <definedName name="Excel_BuiltIn_Print_Area_7_29" localSheetId="2">[139]reg_mec_fx_dm_!#REF!</definedName>
    <definedName name="Excel_BuiltIn_Print_Area_7_29" localSheetId="3">[139]reg_mec_fx_dm_!#REF!</definedName>
    <definedName name="Excel_BuiltIn_Print_Area_7_29" localSheetId="19">[139]reg_mec_fx_dm_!#REF!</definedName>
    <definedName name="Excel_BuiltIn_Print_Area_7_29" localSheetId="5">[139]reg_mec_fx_dm_!#REF!</definedName>
    <definedName name="Excel_BuiltIn_Print_Area_7_29" localSheetId="7">[139]reg_mec_fx_dm_!#REF!</definedName>
    <definedName name="Excel_BuiltIn_Print_Area_7_29" localSheetId="9">[139]reg_mec_fx_dm_!#REF!</definedName>
    <definedName name="Excel_BuiltIn_Print_Area_7_29" localSheetId="11">[139]reg_mec_fx_dm_!#REF!</definedName>
    <definedName name="Excel_BuiltIn_Print_Area_7_29" localSheetId="13">[139]reg_mec_fx_dm_!#REF!</definedName>
    <definedName name="Excel_BuiltIn_Print_Area_7_29" localSheetId="15">[139]reg_mec_fx_dm_!#REF!</definedName>
    <definedName name="Excel_BuiltIn_Print_Area_7_29" localSheetId="17">[139]reg_mec_fx_dm_!#REF!</definedName>
    <definedName name="Excel_BuiltIn_Print_Area_7_29" localSheetId="31">[139]reg_mec_fx_dm_!#REF!</definedName>
    <definedName name="Excel_BuiltIn_Print_Area_7_29" localSheetId="33">[139]reg_mec_fx_dm_!#REF!</definedName>
    <definedName name="Excel_BuiltIn_Print_Area_7_29" localSheetId="35">[139]reg_mec_fx_dm_!#REF!</definedName>
    <definedName name="Excel_BuiltIn_Print_Area_7_29" localSheetId="37">[139]reg_mec_fx_dm_!#REF!</definedName>
    <definedName name="Excel_BuiltIn_Print_Area_7_29" localSheetId="0">[139]reg_mec_fx_dm_!#REF!</definedName>
    <definedName name="Excel_BuiltIn_Print_Area_7_29" localSheetId="24">[139]reg_mec_fx_dm_!#REF!</definedName>
    <definedName name="Excel_BuiltIn_Print_Area_7_29">[139]reg_mec_fx_dm_!#REF!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2">[139]reg_mec_fx_dm_!#REF!</definedName>
    <definedName name="Excel_BuiltIn_Print_Area_7_31" localSheetId="3">[139]reg_mec_fx_dm_!#REF!</definedName>
    <definedName name="Excel_BuiltIn_Print_Area_7_31" localSheetId="19">[139]reg_mec_fx_dm_!#REF!</definedName>
    <definedName name="Excel_BuiltIn_Print_Area_7_31" localSheetId="5">[139]reg_mec_fx_dm_!#REF!</definedName>
    <definedName name="Excel_BuiltIn_Print_Area_7_31" localSheetId="7">[139]reg_mec_fx_dm_!#REF!</definedName>
    <definedName name="Excel_BuiltIn_Print_Area_7_31" localSheetId="9">[139]reg_mec_fx_dm_!#REF!</definedName>
    <definedName name="Excel_BuiltIn_Print_Area_7_31" localSheetId="11">[139]reg_mec_fx_dm_!#REF!</definedName>
    <definedName name="Excel_BuiltIn_Print_Area_7_31" localSheetId="13">[139]reg_mec_fx_dm_!#REF!</definedName>
    <definedName name="Excel_BuiltIn_Print_Area_7_31" localSheetId="15">[139]reg_mec_fx_dm_!#REF!</definedName>
    <definedName name="Excel_BuiltIn_Print_Area_7_31" localSheetId="17">[139]reg_mec_fx_dm_!#REF!</definedName>
    <definedName name="Excel_BuiltIn_Print_Area_7_31" localSheetId="31">[139]reg_mec_fx_dm_!#REF!</definedName>
    <definedName name="Excel_BuiltIn_Print_Area_7_31" localSheetId="33">[139]reg_mec_fx_dm_!#REF!</definedName>
    <definedName name="Excel_BuiltIn_Print_Area_7_31" localSheetId="35">[139]reg_mec_fx_dm_!#REF!</definedName>
    <definedName name="Excel_BuiltIn_Print_Area_7_31" localSheetId="37">[139]reg_mec_fx_dm_!#REF!</definedName>
    <definedName name="Excel_BuiltIn_Print_Area_7_31" localSheetId="0">[139]reg_mec_fx_dm_!#REF!</definedName>
    <definedName name="Excel_BuiltIn_Print_Area_7_31" localSheetId="24">[139]reg_mec_fx_dm_!#REF!</definedName>
    <definedName name="Excel_BuiltIn_Print_Area_7_31">[139]reg_mec_fx_dm_!#REF!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2">[132]reg_mec_fx_dm_!#REF!</definedName>
    <definedName name="Excel_BuiltIn_Print_Area_7_5" localSheetId="3">[132]reg_mec_fx_dm_!#REF!</definedName>
    <definedName name="Excel_BuiltIn_Print_Area_7_5" localSheetId="19">[132]reg_mec_fx_dm_!#REF!</definedName>
    <definedName name="Excel_BuiltIn_Print_Area_7_5" localSheetId="5">[132]reg_mec_fx_dm_!#REF!</definedName>
    <definedName name="Excel_BuiltIn_Print_Area_7_5" localSheetId="7">[132]reg_mec_fx_dm_!#REF!</definedName>
    <definedName name="Excel_BuiltIn_Print_Area_7_5" localSheetId="9">[132]reg_mec_fx_dm_!#REF!</definedName>
    <definedName name="Excel_BuiltIn_Print_Area_7_5" localSheetId="11">[132]reg_mec_fx_dm_!#REF!</definedName>
    <definedName name="Excel_BuiltIn_Print_Area_7_5" localSheetId="13">[132]reg_mec_fx_dm_!#REF!</definedName>
    <definedName name="Excel_BuiltIn_Print_Area_7_5" localSheetId="15">[132]reg_mec_fx_dm_!#REF!</definedName>
    <definedName name="Excel_BuiltIn_Print_Area_7_5" localSheetId="17">[132]reg_mec_fx_dm_!#REF!</definedName>
    <definedName name="Excel_BuiltIn_Print_Area_7_5" localSheetId="31">[132]reg_mec_fx_dm_!#REF!</definedName>
    <definedName name="Excel_BuiltIn_Print_Area_7_5" localSheetId="33">[132]reg_mec_fx_dm_!#REF!</definedName>
    <definedName name="Excel_BuiltIn_Print_Area_7_5" localSheetId="35">[132]reg_mec_fx_dm_!#REF!</definedName>
    <definedName name="Excel_BuiltIn_Print_Area_7_5" localSheetId="37">[132]reg_mec_fx_dm_!#REF!</definedName>
    <definedName name="Excel_BuiltIn_Print_Area_7_5" localSheetId="0">[132]reg_mec_fx_dm_!#REF!</definedName>
    <definedName name="Excel_BuiltIn_Print_Area_7_5" localSheetId="24">[132]reg_mec_fx_dm_!#REF!</definedName>
    <definedName name="Excel_BuiltIn_Print_Area_7_5">[132]reg_mec_fx_dm_!#REF!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2">#REF!</definedName>
    <definedName name="Excel_BuiltIn_Print_Area_8" localSheetId="3">#REF!</definedName>
    <definedName name="Excel_BuiltIn_Print_Area_8" localSheetId="19">#REF!</definedName>
    <definedName name="Excel_BuiltIn_Print_Area_8" localSheetId="5">#REF!</definedName>
    <definedName name="Excel_BuiltIn_Print_Area_8" localSheetId="7">#REF!</definedName>
    <definedName name="Excel_BuiltIn_Print_Area_8" localSheetId="9">#REF!</definedName>
    <definedName name="Excel_BuiltIn_Print_Area_8" localSheetId="11">#REF!</definedName>
    <definedName name="Excel_BuiltIn_Print_Area_8" localSheetId="13">#REF!</definedName>
    <definedName name="Excel_BuiltIn_Print_Area_8" localSheetId="15">#REF!</definedName>
    <definedName name="Excel_BuiltIn_Print_Area_8" localSheetId="17">#REF!</definedName>
    <definedName name="Excel_BuiltIn_Print_Area_8" localSheetId="31">#REF!</definedName>
    <definedName name="Excel_BuiltIn_Print_Area_8" localSheetId="33">#REF!</definedName>
    <definedName name="Excel_BuiltIn_Print_Area_8" localSheetId="35">#REF!</definedName>
    <definedName name="Excel_BuiltIn_Print_Area_8" localSheetId="37">#REF!</definedName>
    <definedName name="Excel_BuiltIn_Print_Area_8" localSheetId="0">#REF!</definedName>
    <definedName name="Excel_BuiltIn_Print_Area_8" localSheetId="24">#REF!</definedName>
    <definedName name="Excel_BuiltIn_Print_Area_8">#REF!</definedName>
    <definedName name="Excel_BuiltIn_Print_Area_8_1" localSheetId="2">#REF!</definedName>
    <definedName name="Excel_BuiltIn_Print_Area_8_1" localSheetId="3">#REF!</definedName>
    <definedName name="Excel_BuiltIn_Print_Area_8_1" localSheetId="19">#REF!</definedName>
    <definedName name="Excel_BuiltIn_Print_Area_8_1" localSheetId="5">#REF!</definedName>
    <definedName name="Excel_BuiltIn_Print_Area_8_1" localSheetId="7">#REF!</definedName>
    <definedName name="Excel_BuiltIn_Print_Area_8_1" localSheetId="9">#REF!</definedName>
    <definedName name="Excel_BuiltIn_Print_Area_8_1" localSheetId="11">#REF!</definedName>
    <definedName name="Excel_BuiltIn_Print_Area_8_1" localSheetId="13">#REF!</definedName>
    <definedName name="Excel_BuiltIn_Print_Area_8_1" localSheetId="15">#REF!</definedName>
    <definedName name="Excel_BuiltIn_Print_Area_8_1" localSheetId="17">#REF!</definedName>
    <definedName name="Excel_BuiltIn_Print_Area_8_1" localSheetId="31">#REF!</definedName>
    <definedName name="Excel_BuiltIn_Print_Area_8_1" localSheetId="33">#REF!</definedName>
    <definedName name="Excel_BuiltIn_Print_Area_8_1" localSheetId="35">#REF!</definedName>
    <definedName name="Excel_BuiltIn_Print_Area_8_1" localSheetId="37">#REF!</definedName>
    <definedName name="Excel_BuiltIn_Print_Area_8_1" localSheetId="0">#REF!</definedName>
    <definedName name="Excel_BuiltIn_Print_Area_8_1" localSheetId="24">#REF!</definedName>
    <definedName name="Excel_BuiltIn_Print_Area_8_1">#REF!</definedName>
    <definedName name="Excel_BuiltIn_Print_Area_8_1_10" localSheetId="2">#REF!</definedName>
    <definedName name="Excel_BuiltIn_Print_Area_8_1_10" localSheetId="3">#REF!</definedName>
    <definedName name="Excel_BuiltIn_Print_Area_8_1_10" localSheetId="19">#REF!</definedName>
    <definedName name="Excel_BuiltIn_Print_Area_8_1_10" localSheetId="5">#REF!</definedName>
    <definedName name="Excel_BuiltIn_Print_Area_8_1_10" localSheetId="7">#REF!</definedName>
    <definedName name="Excel_BuiltIn_Print_Area_8_1_10" localSheetId="9">#REF!</definedName>
    <definedName name="Excel_BuiltIn_Print_Area_8_1_10" localSheetId="11">#REF!</definedName>
    <definedName name="Excel_BuiltIn_Print_Area_8_1_10" localSheetId="13">#REF!</definedName>
    <definedName name="Excel_BuiltIn_Print_Area_8_1_10" localSheetId="15">#REF!</definedName>
    <definedName name="Excel_BuiltIn_Print_Area_8_1_10" localSheetId="17">#REF!</definedName>
    <definedName name="Excel_BuiltIn_Print_Area_8_1_10" localSheetId="31">#REF!</definedName>
    <definedName name="Excel_BuiltIn_Print_Area_8_1_10" localSheetId="33">#REF!</definedName>
    <definedName name="Excel_BuiltIn_Print_Area_8_1_10" localSheetId="35">#REF!</definedName>
    <definedName name="Excel_BuiltIn_Print_Area_8_1_10" localSheetId="37">#REF!</definedName>
    <definedName name="Excel_BuiltIn_Print_Area_8_1_10" localSheetId="0">#REF!</definedName>
    <definedName name="Excel_BuiltIn_Print_Area_8_1_10" localSheetId="24">#REF!</definedName>
    <definedName name="Excel_BuiltIn_Print_Area_8_1_10">#REF!</definedName>
    <definedName name="Excel_BuiltIn_Print_Area_9" localSheetId="2">#REF!</definedName>
    <definedName name="Excel_BuiltIn_Print_Area_9" localSheetId="3">#REF!</definedName>
    <definedName name="Excel_BuiltIn_Print_Area_9" localSheetId="19">#REF!</definedName>
    <definedName name="Excel_BuiltIn_Print_Area_9" localSheetId="5">#REF!</definedName>
    <definedName name="Excel_BuiltIn_Print_Area_9" localSheetId="7">#REF!</definedName>
    <definedName name="Excel_BuiltIn_Print_Area_9" localSheetId="9">#REF!</definedName>
    <definedName name="Excel_BuiltIn_Print_Area_9" localSheetId="11">#REF!</definedName>
    <definedName name="Excel_BuiltIn_Print_Area_9" localSheetId="13">#REF!</definedName>
    <definedName name="Excel_BuiltIn_Print_Area_9" localSheetId="15">#REF!</definedName>
    <definedName name="Excel_BuiltIn_Print_Area_9" localSheetId="17">#REF!</definedName>
    <definedName name="Excel_BuiltIn_Print_Area_9" localSheetId="31">#REF!</definedName>
    <definedName name="Excel_BuiltIn_Print_Area_9" localSheetId="33">#REF!</definedName>
    <definedName name="Excel_BuiltIn_Print_Area_9" localSheetId="35">#REF!</definedName>
    <definedName name="Excel_BuiltIn_Print_Area_9" localSheetId="37">#REF!</definedName>
    <definedName name="Excel_BuiltIn_Print_Area_9" localSheetId="0">#REF!</definedName>
    <definedName name="Excel_BuiltIn_Print_Area_9" localSheetId="24">#REF!</definedName>
    <definedName name="Excel_BuiltIn_Print_Area_9">#REF!</definedName>
    <definedName name="Excel_BuiltIn_Print_Area_9_1" localSheetId="31">#REF!</definedName>
    <definedName name="Excel_BuiltIn_Print_Area_9_1" localSheetId="33">#REF!</definedName>
    <definedName name="Excel_BuiltIn_Print_Area_9_1" localSheetId="35">#REF!</definedName>
    <definedName name="Excel_BuiltIn_Print_Area_9_1" localSheetId="37">#REF!</definedName>
    <definedName name="Excel_BuiltIn_Print_Area_9_1">#REF!</definedName>
    <definedName name="Excel_BuiltIn_Print_Titles_1" localSheetId="2">'[140]Carimbo de Nota'!#REF!</definedName>
    <definedName name="Excel_BuiltIn_Print_Titles_1" localSheetId="3">'[140]Carimbo de Nota'!#REF!</definedName>
    <definedName name="Excel_BuiltIn_Print_Titles_1" localSheetId="19">'[140]Carimbo de Nota'!#REF!</definedName>
    <definedName name="Excel_BuiltIn_Print_Titles_1" localSheetId="5">'[140]Carimbo de Nota'!#REF!</definedName>
    <definedName name="Excel_BuiltIn_Print_Titles_1" localSheetId="7">'[140]Carimbo de Nota'!#REF!</definedName>
    <definedName name="Excel_BuiltIn_Print_Titles_1" localSheetId="9">'[140]Carimbo de Nota'!#REF!</definedName>
    <definedName name="Excel_BuiltIn_Print_Titles_1" localSheetId="11">'[140]Carimbo de Nota'!#REF!</definedName>
    <definedName name="Excel_BuiltIn_Print_Titles_1" localSheetId="13">'[140]Carimbo de Nota'!#REF!</definedName>
    <definedName name="Excel_BuiltIn_Print_Titles_1" localSheetId="15">'[140]Carimbo de Nota'!#REF!</definedName>
    <definedName name="Excel_BuiltIn_Print_Titles_1" localSheetId="17">'[140]Carimbo de Nota'!#REF!</definedName>
    <definedName name="Excel_BuiltIn_Print_Titles_1" localSheetId="31">'[140]Carimbo de Nota'!#REF!</definedName>
    <definedName name="Excel_BuiltIn_Print_Titles_1" localSheetId="33">'[140]Carimbo de Nota'!#REF!</definedName>
    <definedName name="Excel_BuiltIn_Print_Titles_1" localSheetId="35">'[140]Carimbo de Nota'!#REF!</definedName>
    <definedName name="Excel_BuiltIn_Print_Titles_1" localSheetId="37">'[140]Carimbo de Nota'!#REF!</definedName>
    <definedName name="Excel_BuiltIn_Print_Titles_1" localSheetId="0">'[140]Carimbo de Nota'!#REF!</definedName>
    <definedName name="Excel_BuiltIn_Print_Titles_1" localSheetId="24">'[140]Carimbo de Nota'!#REF!</definedName>
    <definedName name="Excel_BuiltIn_Print_Titles_1">'[140]Carimbo de Nota'!#REF!</definedName>
    <definedName name="Excel_BuiltIn_Print_Titles_1_1" localSheetId="2">#REF!</definedName>
    <definedName name="Excel_BuiltIn_Print_Titles_1_1" localSheetId="3">#REF!</definedName>
    <definedName name="Excel_BuiltIn_Print_Titles_1_1" localSheetId="19">#REF!</definedName>
    <definedName name="Excel_BuiltIn_Print_Titles_1_1" localSheetId="5">#REF!</definedName>
    <definedName name="Excel_BuiltIn_Print_Titles_1_1" localSheetId="7">#REF!</definedName>
    <definedName name="Excel_BuiltIn_Print_Titles_1_1" localSheetId="9">#REF!</definedName>
    <definedName name="Excel_BuiltIn_Print_Titles_1_1" localSheetId="11">#REF!</definedName>
    <definedName name="Excel_BuiltIn_Print_Titles_1_1" localSheetId="13">#REF!</definedName>
    <definedName name="Excel_BuiltIn_Print_Titles_1_1" localSheetId="15">#REF!</definedName>
    <definedName name="Excel_BuiltIn_Print_Titles_1_1" localSheetId="17">#REF!</definedName>
    <definedName name="Excel_BuiltIn_Print_Titles_1_1" localSheetId="31">#REF!</definedName>
    <definedName name="Excel_BuiltIn_Print_Titles_1_1" localSheetId="33">#REF!</definedName>
    <definedName name="Excel_BuiltIn_Print_Titles_1_1" localSheetId="35">#REF!</definedName>
    <definedName name="Excel_BuiltIn_Print_Titles_1_1" localSheetId="37">#REF!</definedName>
    <definedName name="Excel_BuiltIn_Print_Titles_1_1" localSheetId="0">#REF!</definedName>
    <definedName name="Excel_BuiltIn_Print_Titles_1_1" localSheetId="24">#REF!</definedName>
    <definedName name="Excel_BuiltIn_Print_Titles_1_1">#REF!</definedName>
    <definedName name="Excel_BuiltIn_Print_Titles_1_1_1">"$#REF!.$A$10:$IV$11"</definedName>
    <definedName name="Excel_BuiltIn_Print_Titles_10" localSheetId="2">#REF!</definedName>
    <definedName name="Excel_BuiltIn_Print_Titles_10" localSheetId="3">#REF!</definedName>
    <definedName name="Excel_BuiltIn_Print_Titles_10" localSheetId="19">#REF!</definedName>
    <definedName name="Excel_BuiltIn_Print_Titles_10" localSheetId="5">#REF!</definedName>
    <definedName name="Excel_BuiltIn_Print_Titles_10" localSheetId="7">#REF!</definedName>
    <definedName name="Excel_BuiltIn_Print_Titles_10" localSheetId="9">#REF!</definedName>
    <definedName name="Excel_BuiltIn_Print_Titles_10" localSheetId="11">#REF!</definedName>
    <definedName name="Excel_BuiltIn_Print_Titles_10" localSheetId="13">#REF!</definedName>
    <definedName name="Excel_BuiltIn_Print_Titles_10" localSheetId="15">#REF!</definedName>
    <definedName name="Excel_BuiltIn_Print_Titles_10" localSheetId="17">#REF!</definedName>
    <definedName name="Excel_BuiltIn_Print_Titles_10" localSheetId="31">#REF!</definedName>
    <definedName name="Excel_BuiltIn_Print_Titles_10" localSheetId="33">#REF!</definedName>
    <definedName name="Excel_BuiltIn_Print_Titles_10" localSheetId="35">#REF!</definedName>
    <definedName name="Excel_BuiltIn_Print_Titles_10" localSheetId="37">#REF!</definedName>
    <definedName name="Excel_BuiltIn_Print_Titles_10" localSheetId="0">#REF!</definedName>
    <definedName name="Excel_BuiltIn_Print_Titles_10" localSheetId="24">#REF!</definedName>
    <definedName name="Excel_BuiltIn_Print_Titles_10">#REF!</definedName>
    <definedName name="Excel_BuiltIn_Print_Titles_11" localSheetId="2">#REF!</definedName>
    <definedName name="Excel_BuiltIn_Print_Titles_11" localSheetId="3">#REF!</definedName>
    <definedName name="Excel_BuiltIn_Print_Titles_11" localSheetId="19">#REF!</definedName>
    <definedName name="Excel_BuiltIn_Print_Titles_11" localSheetId="5">#REF!</definedName>
    <definedName name="Excel_BuiltIn_Print_Titles_11" localSheetId="7">#REF!</definedName>
    <definedName name="Excel_BuiltIn_Print_Titles_11" localSheetId="9">#REF!</definedName>
    <definedName name="Excel_BuiltIn_Print_Titles_11" localSheetId="11">#REF!</definedName>
    <definedName name="Excel_BuiltIn_Print_Titles_11" localSheetId="13">#REF!</definedName>
    <definedName name="Excel_BuiltIn_Print_Titles_11" localSheetId="15">#REF!</definedName>
    <definedName name="Excel_BuiltIn_Print_Titles_11" localSheetId="17">#REF!</definedName>
    <definedName name="Excel_BuiltIn_Print_Titles_11" localSheetId="31">#REF!</definedName>
    <definedName name="Excel_BuiltIn_Print_Titles_11" localSheetId="33">#REF!</definedName>
    <definedName name="Excel_BuiltIn_Print_Titles_11" localSheetId="35">#REF!</definedName>
    <definedName name="Excel_BuiltIn_Print_Titles_11" localSheetId="37">#REF!</definedName>
    <definedName name="Excel_BuiltIn_Print_Titles_11" localSheetId="0">#REF!</definedName>
    <definedName name="Excel_BuiltIn_Print_Titles_11" localSheetId="24">#REF!</definedName>
    <definedName name="Excel_BuiltIn_Print_Titles_11">#REF!</definedName>
    <definedName name="Excel_BuiltIn_Print_Titles_12" localSheetId="2">#REF!</definedName>
    <definedName name="Excel_BuiltIn_Print_Titles_12" localSheetId="3">#REF!</definedName>
    <definedName name="Excel_BuiltIn_Print_Titles_12" localSheetId="19">#REF!</definedName>
    <definedName name="Excel_BuiltIn_Print_Titles_12" localSheetId="5">#REF!</definedName>
    <definedName name="Excel_BuiltIn_Print_Titles_12" localSheetId="7">#REF!</definedName>
    <definedName name="Excel_BuiltIn_Print_Titles_12" localSheetId="9">#REF!</definedName>
    <definedName name="Excel_BuiltIn_Print_Titles_12" localSheetId="11">#REF!</definedName>
    <definedName name="Excel_BuiltIn_Print_Titles_12" localSheetId="13">#REF!</definedName>
    <definedName name="Excel_BuiltIn_Print_Titles_12" localSheetId="15">#REF!</definedName>
    <definedName name="Excel_BuiltIn_Print_Titles_12" localSheetId="17">#REF!</definedName>
    <definedName name="Excel_BuiltIn_Print_Titles_12" localSheetId="31">#REF!</definedName>
    <definedName name="Excel_BuiltIn_Print_Titles_12" localSheetId="33">#REF!</definedName>
    <definedName name="Excel_BuiltIn_Print_Titles_12" localSheetId="35">#REF!</definedName>
    <definedName name="Excel_BuiltIn_Print_Titles_12" localSheetId="37">#REF!</definedName>
    <definedName name="Excel_BuiltIn_Print_Titles_12" localSheetId="0">#REF!</definedName>
    <definedName name="Excel_BuiltIn_Print_Titles_12" localSheetId="24">#REF!</definedName>
    <definedName name="Excel_BuiltIn_Print_Titles_12">#REF!</definedName>
    <definedName name="Excel_BuiltIn_Print_Titles_12_1" localSheetId="2">#REF!</definedName>
    <definedName name="Excel_BuiltIn_Print_Titles_12_1" localSheetId="3">#REF!</definedName>
    <definedName name="Excel_BuiltIn_Print_Titles_12_1" localSheetId="19">#REF!</definedName>
    <definedName name="Excel_BuiltIn_Print_Titles_12_1" localSheetId="5">#REF!</definedName>
    <definedName name="Excel_BuiltIn_Print_Titles_12_1" localSheetId="7">#REF!</definedName>
    <definedName name="Excel_BuiltIn_Print_Titles_12_1" localSheetId="9">#REF!</definedName>
    <definedName name="Excel_BuiltIn_Print_Titles_12_1" localSheetId="11">#REF!</definedName>
    <definedName name="Excel_BuiltIn_Print_Titles_12_1" localSheetId="13">#REF!</definedName>
    <definedName name="Excel_BuiltIn_Print_Titles_12_1" localSheetId="15">#REF!</definedName>
    <definedName name="Excel_BuiltIn_Print_Titles_12_1" localSheetId="17">#REF!</definedName>
    <definedName name="Excel_BuiltIn_Print_Titles_12_1" localSheetId="31">#REF!</definedName>
    <definedName name="Excel_BuiltIn_Print_Titles_12_1" localSheetId="33">#REF!</definedName>
    <definedName name="Excel_BuiltIn_Print_Titles_12_1" localSheetId="35">#REF!</definedName>
    <definedName name="Excel_BuiltIn_Print_Titles_12_1" localSheetId="37">#REF!</definedName>
    <definedName name="Excel_BuiltIn_Print_Titles_12_1" localSheetId="0">#REF!</definedName>
    <definedName name="Excel_BuiltIn_Print_Titles_12_1" localSheetId="24">#REF!</definedName>
    <definedName name="Excel_BuiltIn_Print_Titles_12_1">#REF!</definedName>
    <definedName name="Excel_BuiltIn_Print_Titles_13" localSheetId="2">#REF!</definedName>
    <definedName name="Excel_BuiltIn_Print_Titles_13" localSheetId="3">#REF!</definedName>
    <definedName name="Excel_BuiltIn_Print_Titles_13" localSheetId="19">#REF!</definedName>
    <definedName name="Excel_BuiltIn_Print_Titles_13" localSheetId="5">#REF!</definedName>
    <definedName name="Excel_BuiltIn_Print_Titles_13" localSheetId="7">#REF!</definedName>
    <definedName name="Excel_BuiltIn_Print_Titles_13" localSheetId="9">#REF!</definedName>
    <definedName name="Excel_BuiltIn_Print_Titles_13" localSheetId="11">#REF!</definedName>
    <definedName name="Excel_BuiltIn_Print_Titles_13" localSheetId="13">#REF!</definedName>
    <definedName name="Excel_BuiltIn_Print_Titles_13" localSheetId="15">#REF!</definedName>
    <definedName name="Excel_BuiltIn_Print_Titles_13" localSheetId="17">#REF!</definedName>
    <definedName name="Excel_BuiltIn_Print_Titles_13" localSheetId="31">#REF!</definedName>
    <definedName name="Excel_BuiltIn_Print_Titles_13" localSheetId="33">#REF!</definedName>
    <definedName name="Excel_BuiltIn_Print_Titles_13" localSheetId="35">#REF!</definedName>
    <definedName name="Excel_BuiltIn_Print_Titles_13" localSheetId="37">#REF!</definedName>
    <definedName name="Excel_BuiltIn_Print_Titles_13" localSheetId="0">#REF!</definedName>
    <definedName name="Excel_BuiltIn_Print_Titles_13" localSheetId="24">#REF!</definedName>
    <definedName name="Excel_BuiltIn_Print_Titles_13">#REF!</definedName>
    <definedName name="Excel_BuiltIn_Print_Titles_13_1" localSheetId="2">#REF!</definedName>
    <definedName name="Excel_BuiltIn_Print_Titles_13_1" localSheetId="3">#REF!</definedName>
    <definedName name="Excel_BuiltIn_Print_Titles_13_1" localSheetId="19">#REF!</definedName>
    <definedName name="Excel_BuiltIn_Print_Titles_13_1" localSheetId="5">#REF!</definedName>
    <definedName name="Excel_BuiltIn_Print_Titles_13_1" localSheetId="7">#REF!</definedName>
    <definedName name="Excel_BuiltIn_Print_Titles_13_1" localSheetId="9">#REF!</definedName>
    <definedName name="Excel_BuiltIn_Print_Titles_13_1" localSheetId="11">#REF!</definedName>
    <definedName name="Excel_BuiltIn_Print_Titles_13_1" localSheetId="13">#REF!</definedName>
    <definedName name="Excel_BuiltIn_Print_Titles_13_1" localSheetId="15">#REF!</definedName>
    <definedName name="Excel_BuiltIn_Print_Titles_13_1" localSheetId="17">#REF!</definedName>
    <definedName name="Excel_BuiltIn_Print_Titles_13_1" localSheetId="31">#REF!</definedName>
    <definedName name="Excel_BuiltIn_Print_Titles_13_1" localSheetId="33">#REF!</definedName>
    <definedName name="Excel_BuiltIn_Print_Titles_13_1" localSheetId="35">#REF!</definedName>
    <definedName name="Excel_BuiltIn_Print_Titles_13_1" localSheetId="37">#REF!</definedName>
    <definedName name="Excel_BuiltIn_Print_Titles_13_1" localSheetId="0">#REF!</definedName>
    <definedName name="Excel_BuiltIn_Print_Titles_13_1" localSheetId="24">#REF!</definedName>
    <definedName name="Excel_BuiltIn_Print_Titles_13_1">#REF!</definedName>
    <definedName name="Excel_BuiltIn_Print_Titles_14" localSheetId="2">#REF!</definedName>
    <definedName name="Excel_BuiltIn_Print_Titles_14" localSheetId="3">#REF!</definedName>
    <definedName name="Excel_BuiltIn_Print_Titles_14" localSheetId="19">#REF!</definedName>
    <definedName name="Excel_BuiltIn_Print_Titles_14" localSheetId="5">#REF!</definedName>
    <definedName name="Excel_BuiltIn_Print_Titles_14" localSheetId="7">#REF!</definedName>
    <definedName name="Excel_BuiltIn_Print_Titles_14" localSheetId="9">#REF!</definedName>
    <definedName name="Excel_BuiltIn_Print_Titles_14" localSheetId="11">#REF!</definedName>
    <definedName name="Excel_BuiltIn_Print_Titles_14" localSheetId="13">#REF!</definedName>
    <definedName name="Excel_BuiltIn_Print_Titles_14" localSheetId="15">#REF!</definedName>
    <definedName name="Excel_BuiltIn_Print_Titles_14" localSheetId="17">#REF!</definedName>
    <definedName name="Excel_BuiltIn_Print_Titles_14" localSheetId="31">#REF!</definedName>
    <definedName name="Excel_BuiltIn_Print_Titles_14" localSheetId="33">#REF!</definedName>
    <definedName name="Excel_BuiltIn_Print_Titles_14" localSheetId="35">#REF!</definedName>
    <definedName name="Excel_BuiltIn_Print_Titles_14" localSheetId="37">#REF!</definedName>
    <definedName name="Excel_BuiltIn_Print_Titles_14" localSheetId="0">#REF!</definedName>
    <definedName name="Excel_BuiltIn_Print_Titles_14" localSheetId="24">#REF!</definedName>
    <definedName name="Excel_BuiltIn_Print_Titles_14">#REF!</definedName>
    <definedName name="Excel_BuiltIn_Print_Titles_15" localSheetId="2">#REF!</definedName>
    <definedName name="Excel_BuiltIn_Print_Titles_15" localSheetId="3">#REF!</definedName>
    <definedName name="Excel_BuiltIn_Print_Titles_15" localSheetId="19">#REF!</definedName>
    <definedName name="Excel_BuiltIn_Print_Titles_15" localSheetId="5">#REF!</definedName>
    <definedName name="Excel_BuiltIn_Print_Titles_15" localSheetId="7">#REF!</definedName>
    <definedName name="Excel_BuiltIn_Print_Titles_15" localSheetId="9">#REF!</definedName>
    <definedName name="Excel_BuiltIn_Print_Titles_15" localSheetId="11">#REF!</definedName>
    <definedName name="Excel_BuiltIn_Print_Titles_15" localSheetId="13">#REF!</definedName>
    <definedName name="Excel_BuiltIn_Print_Titles_15" localSheetId="15">#REF!</definedName>
    <definedName name="Excel_BuiltIn_Print_Titles_15" localSheetId="17">#REF!</definedName>
    <definedName name="Excel_BuiltIn_Print_Titles_15" localSheetId="31">#REF!</definedName>
    <definedName name="Excel_BuiltIn_Print_Titles_15" localSheetId="33">#REF!</definedName>
    <definedName name="Excel_BuiltIn_Print_Titles_15" localSheetId="35">#REF!</definedName>
    <definedName name="Excel_BuiltIn_Print_Titles_15" localSheetId="37">#REF!</definedName>
    <definedName name="Excel_BuiltIn_Print_Titles_15" localSheetId="0">#REF!</definedName>
    <definedName name="Excel_BuiltIn_Print_Titles_15" localSheetId="24">#REF!</definedName>
    <definedName name="Excel_BuiltIn_Print_Titles_15">#REF!</definedName>
    <definedName name="Excel_BuiltIn_Print_Titles_16" localSheetId="2">#REF!</definedName>
    <definedName name="Excel_BuiltIn_Print_Titles_16" localSheetId="3">#REF!</definedName>
    <definedName name="Excel_BuiltIn_Print_Titles_16" localSheetId="19">#REF!</definedName>
    <definedName name="Excel_BuiltIn_Print_Titles_16" localSheetId="5">#REF!</definedName>
    <definedName name="Excel_BuiltIn_Print_Titles_16" localSheetId="7">#REF!</definedName>
    <definedName name="Excel_BuiltIn_Print_Titles_16" localSheetId="9">#REF!</definedName>
    <definedName name="Excel_BuiltIn_Print_Titles_16" localSheetId="11">#REF!</definedName>
    <definedName name="Excel_BuiltIn_Print_Titles_16" localSheetId="13">#REF!</definedName>
    <definedName name="Excel_BuiltIn_Print_Titles_16" localSheetId="15">#REF!</definedName>
    <definedName name="Excel_BuiltIn_Print_Titles_16" localSheetId="17">#REF!</definedName>
    <definedName name="Excel_BuiltIn_Print_Titles_16" localSheetId="31">#REF!</definedName>
    <definedName name="Excel_BuiltIn_Print_Titles_16" localSheetId="33">#REF!</definedName>
    <definedName name="Excel_BuiltIn_Print_Titles_16" localSheetId="35">#REF!</definedName>
    <definedName name="Excel_BuiltIn_Print_Titles_16" localSheetId="37">#REF!</definedName>
    <definedName name="Excel_BuiltIn_Print_Titles_16" localSheetId="0">#REF!</definedName>
    <definedName name="Excel_BuiltIn_Print_Titles_16" localSheetId="24">#REF!</definedName>
    <definedName name="Excel_BuiltIn_Print_Titles_16">#REF!</definedName>
    <definedName name="Excel_BuiltIn_Print_Titles_17" localSheetId="2">#REF!</definedName>
    <definedName name="Excel_BuiltIn_Print_Titles_17" localSheetId="3">#REF!</definedName>
    <definedName name="Excel_BuiltIn_Print_Titles_17" localSheetId="19">#REF!</definedName>
    <definedName name="Excel_BuiltIn_Print_Titles_17" localSheetId="5">#REF!</definedName>
    <definedName name="Excel_BuiltIn_Print_Titles_17" localSheetId="7">#REF!</definedName>
    <definedName name="Excel_BuiltIn_Print_Titles_17" localSheetId="9">#REF!</definedName>
    <definedName name="Excel_BuiltIn_Print_Titles_17" localSheetId="11">#REF!</definedName>
    <definedName name="Excel_BuiltIn_Print_Titles_17" localSheetId="13">#REF!</definedName>
    <definedName name="Excel_BuiltIn_Print_Titles_17" localSheetId="15">#REF!</definedName>
    <definedName name="Excel_BuiltIn_Print_Titles_17" localSheetId="17">#REF!</definedName>
    <definedName name="Excel_BuiltIn_Print_Titles_17" localSheetId="31">#REF!</definedName>
    <definedName name="Excel_BuiltIn_Print_Titles_17" localSheetId="33">#REF!</definedName>
    <definedName name="Excel_BuiltIn_Print_Titles_17" localSheetId="35">#REF!</definedName>
    <definedName name="Excel_BuiltIn_Print_Titles_17" localSheetId="37">#REF!</definedName>
    <definedName name="Excel_BuiltIn_Print_Titles_17" localSheetId="0">#REF!</definedName>
    <definedName name="Excel_BuiltIn_Print_Titles_17" localSheetId="24">#REF!</definedName>
    <definedName name="Excel_BuiltIn_Print_Titles_17">#REF!</definedName>
    <definedName name="Excel_BuiltIn_Print_Titles_2" localSheetId="2">#REF!</definedName>
    <definedName name="Excel_BuiltIn_Print_Titles_2" localSheetId="3">#REF!</definedName>
    <definedName name="Excel_BuiltIn_Print_Titles_2" localSheetId="19">#REF!</definedName>
    <definedName name="Excel_BuiltIn_Print_Titles_2" localSheetId="5">#REF!</definedName>
    <definedName name="Excel_BuiltIn_Print_Titles_2" localSheetId="7">#REF!</definedName>
    <definedName name="Excel_BuiltIn_Print_Titles_2" localSheetId="9">#REF!</definedName>
    <definedName name="Excel_BuiltIn_Print_Titles_2" localSheetId="11">#REF!</definedName>
    <definedName name="Excel_BuiltIn_Print_Titles_2" localSheetId="13">#REF!</definedName>
    <definedName name="Excel_BuiltIn_Print_Titles_2" localSheetId="15">#REF!</definedName>
    <definedName name="Excel_BuiltIn_Print_Titles_2" localSheetId="17">#REF!</definedName>
    <definedName name="Excel_BuiltIn_Print_Titles_2" localSheetId="31">#REF!</definedName>
    <definedName name="Excel_BuiltIn_Print_Titles_2" localSheetId="33">#REF!</definedName>
    <definedName name="Excel_BuiltIn_Print_Titles_2" localSheetId="35">#REF!</definedName>
    <definedName name="Excel_BuiltIn_Print_Titles_2" localSheetId="37">#REF!</definedName>
    <definedName name="Excel_BuiltIn_Print_Titles_2" localSheetId="0">#REF!</definedName>
    <definedName name="Excel_BuiltIn_Print_Titles_2" localSheetId="24">#REF!</definedName>
    <definedName name="Excel_BuiltIn_Print_Titles_2">#REF!</definedName>
    <definedName name="Excel_BuiltIn_Print_Titles_22" localSheetId="31">('[141]Capa Resumo'!$A$1:$F$65536,'[141]Capa Resumo'!#REF!)</definedName>
    <definedName name="Excel_BuiltIn_Print_Titles_22" localSheetId="33">('[141]Capa Resumo'!$A$1:$F$65536,'[141]Capa Resumo'!#REF!)</definedName>
    <definedName name="Excel_BuiltIn_Print_Titles_22" localSheetId="35">('[141]Capa Resumo'!$A$1:$F$65536,'[141]Capa Resumo'!#REF!)</definedName>
    <definedName name="Excel_BuiltIn_Print_Titles_22" localSheetId="37">('[141]Capa Resumo'!$A$1:$F$65536,'[141]Capa Resumo'!#REF!)</definedName>
    <definedName name="Excel_BuiltIn_Print_Titles_22">('[141]Capa Resumo'!$A$1:$F$65536,'[141]Capa Resumo'!#REF!)</definedName>
    <definedName name="Excel_BuiltIn_Print_Titles_3">"$#REF!.$A$5:$IV$10"</definedName>
    <definedName name="Excel_BuiltIn_Print_Titles_3_1" localSheetId="2">#REF!</definedName>
    <definedName name="Excel_BuiltIn_Print_Titles_3_1" localSheetId="3">#REF!</definedName>
    <definedName name="Excel_BuiltIn_Print_Titles_3_1" localSheetId="19">#REF!</definedName>
    <definedName name="Excel_BuiltIn_Print_Titles_3_1" localSheetId="5">#REF!</definedName>
    <definedName name="Excel_BuiltIn_Print_Titles_3_1" localSheetId="7">#REF!</definedName>
    <definedName name="Excel_BuiltIn_Print_Titles_3_1" localSheetId="9">#REF!</definedName>
    <definedName name="Excel_BuiltIn_Print_Titles_3_1" localSheetId="11">#REF!</definedName>
    <definedName name="Excel_BuiltIn_Print_Titles_3_1" localSheetId="13">#REF!</definedName>
    <definedName name="Excel_BuiltIn_Print_Titles_3_1" localSheetId="15">#REF!</definedName>
    <definedName name="Excel_BuiltIn_Print_Titles_3_1" localSheetId="17">#REF!</definedName>
    <definedName name="Excel_BuiltIn_Print_Titles_3_1" localSheetId="31">#REF!</definedName>
    <definedName name="Excel_BuiltIn_Print_Titles_3_1" localSheetId="33">#REF!</definedName>
    <definedName name="Excel_BuiltIn_Print_Titles_3_1" localSheetId="35">#REF!</definedName>
    <definedName name="Excel_BuiltIn_Print_Titles_3_1" localSheetId="37">#REF!</definedName>
    <definedName name="Excel_BuiltIn_Print_Titles_3_1" localSheetId="0">#REF!</definedName>
    <definedName name="Excel_BuiltIn_Print_Titles_3_1" localSheetId="24">#REF!</definedName>
    <definedName name="Excel_BuiltIn_Print_Titles_3_1">#REF!</definedName>
    <definedName name="Excel_BuiltIn_Print_Titles_30" localSheetId="31">('[141]Capa Documentação'!$A$1:$F$65536,'[141]Capa Documentação'!#REF!)</definedName>
    <definedName name="Excel_BuiltIn_Print_Titles_30" localSheetId="33">('[141]Capa Documentação'!$A$1:$F$65536,'[141]Capa Documentação'!#REF!)</definedName>
    <definedName name="Excel_BuiltIn_Print_Titles_30" localSheetId="35">('[141]Capa Documentação'!$A$1:$F$65536,'[141]Capa Documentação'!#REF!)</definedName>
    <definedName name="Excel_BuiltIn_Print_Titles_30" localSheetId="37">('[141]Capa Documentação'!$A$1:$F$65536,'[141]Capa Documentação'!#REF!)</definedName>
    <definedName name="Excel_BuiltIn_Print_Titles_30">('[141]Capa Documentação'!$A$1:$F$65536,'[141]Capa Documentação'!#REF!)</definedName>
    <definedName name="Excel_BuiltIn_Print_Titles_31" localSheetId="31">('[141]Capa Anexo I'!$A$1:$F$65536,'[141]Capa Anexo I'!#REF!)</definedName>
    <definedName name="Excel_BuiltIn_Print_Titles_31" localSheetId="33">('[141]Capa Anexo I'!$A$1:$F$65536,'[141]Capa Anexo I'!#REF!)</definedName>
    <definedName name="Excel_BuiltIn_Print_Titles_31" localSheetId="35">('[141]Capa Anexo I'!$A$1:$F$65536,'[141]Capa Anexo I'!#REF!)</definedName>
    <definedName name="Excel_BuiltIn_Print_Titles_31" localSheetId="37">('[141]Capa Anexo I'!$A$1:$F$65536,'[141]Capa Anexo I'!#REF!)</definedName>
    <definedName name="Excel_BuiltIn_Print_Titles_31">('[141]Capa Anexo I'!$A$1:$F$65536,'[141]Capa Anexo I'!#REF!)</definedName>
    <definedName name="Excel_BuiltIn_Print_Titles_32" localSheetId="31">('[142]Capa Documentação'!$A$1:$F$65536,'[142]Capa Documentação'!#REF!)</definedName>
    <definedName name="Excel_BuiltIn_Print_Titles_32" localSheetId="33">('[142]Capa Documentação'!$A$1:$F$65536,'[142]Capa Documentação'!#REF!)</definedName>
    <definedName name="Excel_BuiltIn_Print_Titles_32" localSheetId="35">('[142]Capa Documentação'!$A$1:$F$65536,'[142]Capa Documentação'!#REF!)</definedName>
    <definedName name="Excel_BuiltIn_Print_Titles_32" localSheetId="37">('[142]Capa Documentação'!$A$1:$F$65536,'[142]Capa Documentação'!#REF!)</definedName>
    <definedName name="Excel_BuiltIn_Print_Titles_32">('[142]Capa Documentação'!$A$1:$F$65536,'[142]Capa Documentação'!#REF!)</definedName>
    <definedName name="Excel_BuiltIn_Print_Titles_33" localSheetId="31">('[141]Capa Anexo II'!$A$1:$F$65536,'[141]Capa Anexo II'!#REF!)</definedName>
    <definedName name="Excel_BuiltIn_Print_Titles_33" localSheetId="33">('[141]Capa Anexo II'!$A$1:$F$65536,'[141]Capa Anexo II'!#REF!)</definedName>
    <definedName name="Excel_BuiltIn_Print_Titles_33" localSheetId="35">('[141]Capa Anexo II'!$A$1:$F$65536,'[141]Capa Anexo II'!#REF!)</definedName>
    <definedName name="Excel_BuiltIn_Print_Titles_33" localSheetId="37">('[141]Capa Anexo II'!$A$1:$F$65536,'[141]Capa Anexo II'!#REF!)</definedName>
    <definedName name="Excel_BuiltIn_Print_Titles_33">('[141]Capa Anexo II'!$A$1:$F$65536,'[141]Capa Anexo II'!#REF!)</definedName>
    <definedName name="Excel_BuiltIn_Print_Titles_34" localSheetId="31">('[141]Capa Anexo III'!$A$1:$F$65536,'[141]Capa Anexo III'!#REF!)</definedName>
    <definedName name="Excel_BuiltIn_Print_Titles_34" localSheetId="33">('[141]Capa Anexo III'!$A$1:$F$65536,'[141]Capa Anexo III'!#REF!)</definedName>
    <definedName name="Excel_BuiltIn_Print_Titles_34" localSheetId="35">('[141]Capa Anexo III'!$A$1:$F$65536,'[141]Capa Anexo III'!#REF!)</definedName>
    <definedName name="Excel_BuiltIn_Print_Titles_34" localSheetId="37">('[141]Capa Anexo III'!$A$1:$F$65536,'[141]Capa Anexo III'!#REF!)</definedName>
    <definedName name="Excel_BuiltIn_Print_Titles_34">('[141]Capa Anexo III'!$A$1:$F$65536,'[141]Capa Anexo III'!#REF!)</definedName>
    <definedName name="Excel_BuiltIn_Print_Titles_35" localSheetId="31">('[141]Capa Anexo IV'!$A$1:$F$65536,'[141]Capa Anexo IV'!#REF!)</definedName>
    <definedName name="Excel_BuiltIn_Print_Titles_35" localSheetId="33">('[141]Capa Anexo IV'!$A$1:$F$65536,'[141]Capa Anexo IV'!#REF!)</definedName>
    <definedName name="Excel_BuiltIn_Print_Titles_35" localSheetId="35">('[141]Capa Anexo IV'!$A$1:$F$65536,'[141]Capa Anexo IV'!#REF!)</definedName>
    <definedName name="Excel_BuiltIn_Print_Titles_35" localSheetId="37">('[141]Capa Anexo IV'!$A$1:$F$65536,'[141]Capa Anexo IV'!#REF!)</definedName>
    <definedName name="Excel_BuiltIn_Print_Titles_35">('[141]Capa Anexo IV'!$A$1:$F$65536,'[141]Capa Anexo IV'!#REF!)</definedName>
    <definedName name="Excel_BuiltIn_Print_Titles_36" localSheetId="31">('[142]Capa Anexo III'!$A$1:$F$65536,'[142]Capa Anexo III'!#REF!)</definedName>
    <definedName name="Excel_BuiltIn_Print_Titles_36" localSheetId="33">('[142]Capa Anexo III'!$A$1:$F$65536,'[142]Capa Anexo III'!#REF!)</definedName>
    <definedName name="Excel_BuiltIn_Print_Titles_36" localSheetId="35">('[142]Capa Anexo III'!$A$1:$F$65536,'[142]Capa Anexo III'!#REF!)</definedName>
    <definedName name="Excel_BuiltIn_Print_Titles_36" localSheetId="37">('[142]Capa Anexo III'!$A$1:$F$65536,'[142]Capa Anexo III'!#REF!)</definedName>
    <definedName name="Excel_BuiltIn_Print_Titles_36">('[142]Capa Anexo III'!$A$1:$F$65536,'[142]Capa Anexo III'!#REF!)</definedName>
    <definedName name="Excel_BuiltIn_Print_Titles_37" localSheetId="31">('[142]Capa Anexo IV'!$A$1:$F$65536,'[142]Capa Anexo IV'!#REF!)</definedName>
    <definedName name="Excel_BuiltIn_Print_Titles_37" localSheetId="33">('[142]Capa Anexo IV'!$A$1:$F$65536,'[142]Capa Anexo IV'!#REF!)</definedName>
    <definedName name="Excel_BuiltIn_Print_Titles_37" localSheetId="35">('[142]Capa Anexo IV'!$A$1:$F$65536,'[142]Capa Anexo IV'!#REF!)</definedName>
    <definedName name="Excel_BuiltIn_Print_Titles_37" localSheetId="37">('[142]Capa Anexo IV'!$A$1:$F$65536,'[142]Capa Anexo IV'!#REF!)</definedName>
    <definedName name="Excel_BuiltIn_Print_Titles_37">('[142]Capa Anexo IV'!$A$1:$F$65536,'[142]Capa Anexo IV'!#REF!)</definedName>
    <definedName name="Excel_BuiltIn_Print_Titles_4">"$#REF!.$A$4:$IU$13"</definedName>
    <definedName name="Excel_BuiltIn_Print_Titles_5" localSheetId="2">#REF!</definedName>
    <definedName name="Excel_BuiltIn_Print_Titles_5" localSheetId="3">#REF!</definedName>
    <definedName name="Excel_BuiltIn_Print_Titles_5" localSheetId="19">#REF!</definedName>
    <definedName name="Excel_BuiltIn_Print_Titles_5" localSheetId="5">#REF!</definedName>
    <definedName name="Excel_BuiltIn_Print_Titles_5" localSheetId="7">#REF!</definedName>
    <definedName name="Excel_BuiltIn_Print_Titles_5" localSheetId="9">#REF!</definedName>
    <definedName name="Excel_BuiltIn_Print_Titles_5" localSheetId="11">#REF!</definedName>
    <definedName name="Excel_BuiltIn_Print_Titles_5" localSheetId="13">#REF!</definedName>
    <definedName name="Excel_BuiltIn_Print_Titles_5" localSheetId="15">#REF!</definedName>
    <definedName name="Excel_BuiltIn_Print_Titles_5" localSheetId="17">#REF!</definedName>
    <definedName name="Excel_BuiltIn_Print_Titles_5" localSheetId="31">#REF!</definedName>
    <definedName name="Excel_BuiltIn_Print_Titles_5" localSheetId="33">#REF!</definedName>
    <definedName name="Excel_BuiltIn_Print_Titles_5" localSheetId="35">#REF!</definedName>
    <definedName name="Excel_BuiltIn_Print_Titles_5" localSheetId="37">#REF!</definedName>
    <definedName name="Excel_BuiltIn_Print_Titles_5" localSheetId="0">#REF!</definedName>
    <definedName name="Excel_BuiltIn_Print_Titles_5" localSheetId="24">#REF!</definedName>
    <definedName name="Excel_BuiltIn_Print_Titles_5">#REF!</definedName>
    <definedName name="Excel_BuiltIn_Print_Titles_5_1">([143]CRONFISFIN_!$A$1:$D$65536,[143]CRONFISFIN_!$A$1:$IV$5)</definedName>
    <definedName name="Excel_BuiltIn_Print_Titles_6" localSheetId="2">#REF!</definedName>
    <definedName name="Excel_BuiltIn_Print_Titles_6" localSheetId="3">#REF!</definedName>
    <definedName name="Excel_BuiltIn_Print_Titles_6" localSheetId="19">#REF!</definedName>
    <definedName name="Excel_BuiltIn_Print_Titles_6" localSheetId="5">#REF!</definedName>
    <definedName name="Excel_BuiltIn_Print_Titles_6" localSheetId="7">#REF!</definedName>
    <definedName name="Excel_BuiltIn_Print_Titles_6" localSheetId="9">#REF!</definedName>
    <definedName name="Excel_BuiltIn_Print_Titles_6" localSheetId="11">#REF!</definedName>
    <definedName name="Excel_BuiltIn_Print_Titles_6" localSheetId="13">#REF!</definedName>
    <definedName name="Excel_BuiltIn_Print_Titles_6" localSheetId="15">#REF!</definedName>
    <definedName name="Excel_BuiltIn_Print_Titles_6" localSheetId="17">#REF!</definedName>
    <definedName name="Excel_BuiltIn_Print_Titles_6" localSheetId="31">#REF!</definedName>
    <definedName name="Excel_BuiltIn_Print_Titles_6" localSheetId="33">#REF!</definedName>
    <definedName name="Excel_BuiltIn_Print_Titles_6" localSheetId="35">#REF!</definedName>
    <definedName name="Excel_BuiltIn_Print_Titles_6" localSheetId="37">#REF!</definedName>
    <definedName name="Excel_BuiltIn_Print_Titles_6" localSheetId="0">#REF!</definedName>
    <definedName name="Excel_BuiltIn_Print_Titles_6" localSheetId="24">#REF!</definedName>
    <definedName name="Excel_BuiltIn_Print_Titles_6">#REF!</definedName>
    <definedName name="Excel_BuiltIn_Print_Titles_6_1" localSheetId="2">#REF!</definedName>
    <definedName name="Excel_BuiltIn_Print_Titles_6_1" localSheetId="3">#REF!</definedName>
    <definedName name="Excel_BuiltIn_Print_Titles_6_1" localSheetId="19">#REF!</definedName>
    <definedName name="Excel_BuiltIn_Print_Titles_6_1" localSheetId="5">#REF!</definedName>
    <definedName name="Excel_BuiltIn_Print_Titles_6_1" localSheetId="7">#REF!</definedName>
    <definedName name="Excel_BuiltIn_Print_Titles_6_1" localSheetId="9">#REF!</definedName>
    <definedName name="Excel_BuiltIn_Print_Titles_6_1" localSheetId="11">#REF!</definedName>
    <definedName name="Excel_BuiltIn_Print_Titles_6_1" localSheetId="13">#REF!</definedName>
    <definedName name="Excel_BuiltIn_Print_Titles_6_1" localSheetId="15">#REF!</definedName>
    <definedName name="Excel_BuiltIn_Print_Titles_6_1" localSheetId="17">#REF!</definedName>
    <definedName name="Excel_BuiltIn_Print_Titles_6_1" localSheetId="31">#REF!</definedName>
    <definedName name="Excel_BuiltIn_Print_Titles_6_1" localSheetId="33">#REF!</definedName>
    <definedName name="Excel_BuiltIn_Print_Titles_6_1" localSheetId="35">#REF!</definedName>
    <definedName name="Excel_BuiltIn_Print_Titles_6_1" localSheetId="37">#REF!</definedName>
    <definedName name="Excel_BuiltIn_Print_Titles_6_1" localSheetId="0">#REF!</definedName>
    <definedName name="Excel_BuiltIn_Print_Titles_6_1" localSheetId="24">#REF!</definedName>
    <definedName name="Excel_BuiltIn_Print_Titles_6_1">#REF!</definedName>
    <definedName name="Excel_BuiltIn_Print_Titles_6_1_1" localSheetId="2">#REF!</definedName>
    <definedName name="Excel_BuiltIn_Print_Titles_6_1_1" localSheetId="3">#REF!</definedName>
    <definedName name="Excel_BuiltIn_Print_Titles_6_1_1" localSheetId="19">#REF!</definedName>
    <definedName name="Excel_BuiltIn_Print_Titles_6_1_1" localSheetId="5">#REF!</definedName>
    <definedName name="Excel_BuiltIn_Print_Titles_6_1_1" localSheetId="7">#REF!</definedName>
    <definedName name="Excel_BuiltIn_Print_Titles_6_1_1" localSheetId="9">#REF!</definedName>
    <definedName name="Excel_BuiltIn_Print_Titles_6_1_1" localSheetId="11">#REF!</definedName>
    <definedName name="Excel_BuiltIn_Print_Titles_6_1_1" localSheetId="13">#REF!</definedName>
    <definedName name="Excel_BuiltIn_Print_Titles_6_1_1" localSheetId="15">#REF!</definedName>
    <definedName name="Excel_BuiltIn_Print_Titles_6_1_1" localSheetId="17">#REF!</definedName>
    <definedName name="Excel_BuiltIn_Print_Titles_6_1_1" localSheetId="31">#REF!</definedName>
    <definedName name="Excel_BuiltIn_Print_Titles_6_1_1" localSheetId="33">#REF!</definedName>
    <definedName name="Excel_BuiltIn_Print_Titles_6_1_1" localSheetId="35">#REF!</definedName>
    <definedName name="Excel_BuiltIn_Print_Titles_6_1_1" localSheetId="37">#REF!</definedName>
    <definedName name="Excel_BuiltIn_Print_Titles_6_1_1" localSheetId="0">#REF!</definedName>
    <definedName name="Excel_BuiltIn_Print_Titles_6_1_1" localSheetId="24">#REF!</definedName>
    <definedName name="Excel_BuiltIn_Print_Titles_6_1_1">#REF!</definedName>
    <definedName name="Excel_BuiltIn_Print_Titles_6_1_1_1_1" localSheetId="2">#REF!</definedName>
    <definedName name="Excel_BuiltIn_Print_Titles_6_1_1_1_1" localSheetId="3">#REF!</definedName>
    <definedName name="Excel_BuiltIn_Print_Titles_6_1_1_1_1" localSheetId="19">#REF!</definedName>
    <definedName name="Excel_BuiltIn_Print_Titles_6_1_1_1_1" localSheetId="5">#REF!</definedName>
    <definedName name="Excel_BuiltIn_Print_Titles_6_1_1_1_1" localSheetId="7">#REF!</definedName>
    <definedName name="Excel_BuiltIn_Print_Titles_6_1_1_1_1" localSheetId="9">#REF!</definedName>
    <definedName name="Excel_BuiltIn_Print_Titles_6_1_1_1_1" localSheetId="11">#REF!</definedName>
    <definedName name="Excel_BuiltIn_Print_Titles_6_1_1_1_1" localSheetId="13">#REF!</definedName>
    <definedName name="Excel_BuiltIn_Print_Titles_6_1_1_1_1" localSheetId="15">#REF!</definedName>
    <definedName name="Excel_BuiltIn_Print_Titles_6_1_1_1_1" localSheetId="17">#REF!</definedName>
    <definedName name="Excel_BuiltIn_Print_Titles_6_1_1_1_1" localSheetId="31">#REF!</definedName>
    <definedName name="Excel_BuiltIn_Print_Titles_6_1_1_1_1" localSheetId="33">#REF!</definedName>
    <definedName name="Excel_BuiltIn_Print_Titles_6_1_1_1_1" localSheetId="35">#REF!</definedName>
    <definedName name="Excel_BuiltIn_Print_Titles_6_1_1_1_1" localSheetId="37">#REF!</definedName>
    <definedName name="Excel_BuiltIn_Print_Titles_6_1_1_1_1" localSheetId="0">#REF!</definedName>
    <definedName name="Excel_BuiltIn_Print_Titles_6_1_1_1_1" localSheetId="24">#REF!</definedName>
    <definedName name="Excel_BuiltIn_Print_Titles_6_1_1_1_1">#REF!</definedName>
    <definedName name="Excel_BuiltIn_Print_Titles_64" localSheetId="2">#REF!</definedName>
    <definedName name="Excel_BuiltIn_Print_Titles_64" localSheetId="3">#REF!</definedName>
    <definedName name="Excel_BuiltIn_Print_Titles_64" localSheetId="19">#REF!</definedName>
    <definedName name="Excel_BuiltIn_Print_Titles_64" localSheetId="5">#REF!</definedName>
    <definedName name="Excel_BuiltIn_Print_Titles_64" localSheetId="7">#REF!</definedName>
    <definedName name="Excel_BuiltIn_Print_Titles_64" localSheetId="9">#REF!</definedName>
    <definedName name="Excel_BuiltIn_Print_Titles_64" localSheetId="11">#REF!</definedName>
    <definedName name="Excel_BuiltIn_Print_Titles_64" localSheetId="13">#REF!</definedName>
    <definedName name="Excel_BuiltIn_Print_Titles_64" localSheetId="15">#REF!</definedName>
    <definedName name="Excel_BuiltIn_Print_Titles_64" localSheetId="17">#REF!</definedName>
    <definedName name="Excel_BuiltIn_Print_Titles_64" localSheetId="31">#REF!</definedName>
    <definedName name="Excel_BuiltIn_Print_Titles_64" localSheetId="33">#REF!</definedName>
    <definedName name="Excel_BuiltIn_Print_Titles_64" localSheetId="35">#REF!</definedName>
    <definedName name="Excel_BuiltIn_Print_Titles_64" localSheetId="37">#REF!</definedName>
    <definedName name="Excel_BuiltIn_Print_Titles_64" localSheetId="0">#REF!</definedName>
    <definedName name="Excel_BuiltIn_Print_Titles_64" localSheetId="24">#REF!</definedName>
    <definedName name="Excel_BuiltIn_Print_Titles_64">#REF!</definedName>
    <definedName name="Excel_BuiltIn_Print_Titles_7" localSheetId="2">#REF!</definedName>
    <definedName name="Excel_BuiltIn_Print_Titles_7" localSheetId="3">#REF!</definedName>
    <definedName name="Excel_BuiltIn_Print_Titles_7" localSheetId="19">#REF!</definedName>
    <definedName name="Excel_BuiltIn_Print_Titles_7" localSheetId="5">#REF!</definedName>
    <definedName name="Excel_BuiltIn_Print_Titles_7" localSheetId="7">#REF!</definedName>
    <definedName name="Excel_BuiltIn_Print_Titles_7" localSheetId="9">#REF!</definedName>
    <definedName name="Excel_BuiltIn_Print_Titles_7" localSheetId="11">#REF!</definedName>
    <definedName name="Excel_BuiltIn_Print_Titles_7" localSheetId="13">#REF!</definedName>
    <definedName name="Excel_BuiltIn_Print_Titles_7" localSheetId="15">#REF!</definedName>
    <definedName name="Excel_BuiltIn_Print_Titles_7" localSheetId="17">#REF!</definedName>
    <definedName name="Excel_BuiltIn_Print_Titles_7" localSheetId="31">#REF!</definedName>
    <definedName name="Excel_BuiltIn_Print_Titles_7" localSheetId="33">#REF!</definedName>
    <definedName name="Excel_BuiltIn_Print_Titles_7" localSheetId="35">#REF!</definedName>
    <definedName name="Excel_BuiltIn_Print_Titles_7" localSheetId="37">#REF!</definedName>
    <definedName name="Excel_BuiltIn_Print_Titles_7" localSheetId="0">#REF!</definedName>
    <definedName name="Excel_BuiltIn_Print_Titles_7" localSheetId="24">#REF!</definedName>
    <definedName name="Excel_BuiltIn_Print_Titles_7">#REF!</definedName>
    <definedName name="Excel_BuiltIn_Print_Titles_7_1" localSheetId="2">#REF!</definedName>
    <definedName name="Excel_BuiltIn_Print_Titles_7_1" localSheetId="3">#REF!</definedName>
    <definedName name="Excel_BuiltIn_Print_Titles_7_1" localSheetId="19">#REF!</definedName>
    <definedName name="Excel_BuiltIn_Print_Titles_7_1" localSheetId="5">#REF!</definedName>
    <definedName name="Excel_BuiltIn_Print_Titles_7_1" localSheetId="7">#REF!</definedName>
    <definedName name="Excel_BuiltIn_Print_Titles_7_1" localSheetId="9">#REF!</definedName>
    <definedName name="Excel_BuiltIn_Print_Titles_7_1" localSheetId="11">#REF!</definedName>
    <definedName name="Excel_BuiltIn_Print_Titles_7_1" localSheetId="13">#REF!</definedName>
    <definedName name="Excel_BuiltIn_Print_Titles_7_1" localSheetId="15">#REF!</definedName>
    <definedName name="Excel_BuiltIn_Print_Titles_7_1" localSheetId="17">#REF!</definedName>
    <definedName name="Excel_BuiltIn_Print_Titles_7_1" localSheetId="31">#REF!</definedName>
    <definedName name="Excel_BuiltIn_Print_Titles_7_1" localSheetId="33">#REF!</definedName>
    <definedName name="Excel_BuiltIn_Print_Titles_7_1" localSheetId="35">#REF!</definedName>
    <definedName name="Excel_BuiltIn_Print_Titles_7_1" localSheetId="37">#REF!</definedName>
    <definedName name="Excel_BuiltIn_Print_Titles_7_1" localSheetId="0">#REF!</definedName>
    <definedName name="Excel_BuiltIn_Print_Titles_7_1" localSheetId="24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2">#REF!</definedName>
    <definedName name="Excel_BuiltIn_Print_Titles_8" localSheetId="3">#REF!</definedName>
    <definedName name="Excel_BuiltIn_Print_Titles_8" localSheetId="19">#REF!</definedName>
    <definedName name="Excel_BuiltIn_Print_Titles_8" localSheetId="5">#REF!</definedName>
    <definedName name="Excel_BuiltIn_Print_Titles_8" localSheetId="7">#REF!</definedName>
    <definedName name="Excel_BuiltIn_Print_Titles_8" localSheetId="9">#REF!</definedName>
    <definedName name="Excel_BuiltIn_Print_Titles_8" localSheetId="11">#REF!</definedName>
    <definedName name="Excel_BuiltIn_Print_Titles_8" localSheetId="13">#REF!</definedName>
    <definedName name="Excel_BuiltIn_Print_Titles_8" localSheetId="15">#REF!</definedName>
    <definedName name="Excel_BuiltIn_Print_Titles_8" localSheetId="17">#REF!</definedName>
    <definedName name="Excel_BuiltIn_Print_Titles_8" localSheetId="31">#REF!</definedName>
    <definedName name="Excel_BuiltIn_Print_Titles_8" localSheetId="33">#REF!</definedName>
    <definedName name="Excel_BuiltIn_Print_Titles_8" localSheetId="35">#REF!</definedName>
    <definedName name="Excel_BuiltIn_Print_Titles_8" localSheetId="37">#REF!</definedName>
    <definedName name="Excel_BuiltIn_Print_Titles_8" localSheetId="0">#REF!</definedName>
    <definedName name="Excel_BuiltIn_Print_Titles_8" localSheetId="24">#REF!</definedName>
    <definedName name="Excel_BuiltIn_Print_Titles_8">#REF!</definedName>
    <definedName name="Excel_BuiltIn_Print_Titles_8_1" localSheetId="2">#REF!</definedName>
    <definedName name="Excel_BuiltIn_Print_Titles_8_1" localSheetId="3">#REF!</definedName>
    <definedName name="Excel_BuiltIn_Print_Titles_8_1" localSheetId="19">#REF!</definedName>
    <definedName name="Excel_BuiltIn_Print_Titles_8_1" localSheetId="5">#REF!</definedName>
    <definedName name="Excel_BuiltIn_Print_Titles_8_1" localSheetId="7">#REF!</definedName>
    <definedName name="Excel_BuiltIn_Print_Titles_8_1" localSheetId="9">#REF!</definedName>
    <definedName name="Excel_BuiltIn_Print_Titles_8_1" localSheetId="11">#REF!</definedName>
    <definedName name="Excel_BuiltIn_Print_Titles_8_1" localSheetId="13">#REF!</definedName>
    <definedName name="Excel_BuiltIn_Print_Titles_8_1" localSheetId="15">#REF!</definedName>
    <definedName name="Excel_BuiltIn_Print_Titles_8_1" localSheetId="17">#REF!</definedName>
    <definedName name="Excel_BuiltIn_Print_Titles_8_1" localSheetId="31">#REF!</definedName>
    <definedName name="Excel_BuiltIn_Print_Titles_8_1" localSheetId="33">#REF!</definedName>
    <definedName name="Excel_BuiltIn_Print_Titles_8_1" localSheetId="35">#REF!</definedName>
    <definedName name="Excel_BuiltIn_Print_Titles_8_1" localSheetId="37">#REF!</definedName>
    <definedName name="Excel_BuiltIn_Print_Titles_8_1" localSheetId="0">#REF!</definedName>
    <definedName name="Excel_BuiltIn_Print_Titles_8_1" localSheetId="24">#REF!</definedName>
    <definedName name="Excel_BuiltIn_Print_Titles_8_1">#REF!</definedName>
    <definedName name="Excel_BuiltIn_Print_Titles_9" localSheetId="2">#REF!</definedName>
    <definedName name="Excel_BuiltIn_Print_Titles_9" localSheetId="3">#REF!</definedName>
    <definedName name="Excel_BuiltIn_Print_Titles_9" localSheetId="19">#REF!</definedName>
    <definedName name="Excel_BuiltIn_Print_Titles_9" localSheetId="5">#REF!</definedName>
    <definedName name="Excel_BuiltIn_Print_Titles_9" localSheetId="7">#REF!</definedName>
    <definedName name="Excel_BuiltIn_Print_Titles_9" localSheetId="9">#REF!</definedName>
    <definedName name="Excel_BuiltIn_Print_Titles_9" localSheetId="11">#REF!</definedName>
    <definedName name="Excel_BuiltIn_Print_Titles_9" localSheetId="13">#REF!</definedName>
    <definedName name="Excel_BuiltIn_Print_Titles_9" localSheetId="15">#REF!</definedName>
    <definedName name="Excel_BuiltIn_Print_Titles_9" localSheetId="17">#REF!</definedName>
    <definedName name="Excel_BuiltIn_Print_Titles_9" localSheetId="31">#REF!</definedName>
    <definedName name="Excel_BuiltIn_Print_Titles_9" localSheetId="33">#REF!</definedName>
    <definedName name="Excel_BuiltIn_Print_Titles_9" localSheetId="35">#REF!</definedName>
    <definedName name="Excel_BuiltIn_Print_Titles_9" localSheetId="37">#REF!</definedName>
    <definedName name="Excel_BuiltIn_Print_Titles_9" localSheetId="0">#REF!</definedName>
    <definedName name="Excel_BuiltIn_Print_Titles_9" localSheetId="24">#REF!</definedName>
    <definedName name="Excel_BuiltIn_Print_Titles_9">#REF!</definedName>
    <definedName name="Excel_BuiltIn_Print_Titles_9_1" localSheetId="31">#REF!</definedName>
    <definedName name="Excel_BuiltIn_Print_Titles_9_1" localSheetId="33">#REF!</definedName>
    <definedName name="Excel_BuiltIn_Print_Titles_9_1" localSheetId="35">#REF!</definedName>
    <definedName name="Excel_BuiltIn_Print_Titles_9_1" localSheetId="37">#REF!</definedName>
    <definedName name="Excel_BuiltIn_Print_Titles_9_1">#REF!</definedName>
    <definedName name="EXPU" localSheetId="31">#REF!</definedName>
    <definedName name="EXPU" localSheetId="33">#REF!</definedName>
    <definedName name="EXPU" localSheetId="35">#REF!</definedName>
    <definedName name="EXPU" localSheetId="37">#REF!</definedName>
    <definedName name="EXPU">#REF!</definedName>
    <definedName name="Ext" localSheetId="2">[32]!Ext</definedName>
    <definedName name="Ext" localSheetId="3">[32]!Ext</definedName>
    <definedName name="Ext" localSheetId="19">[32]!Ext</definedName>
    <definedName name="Ext" localSheetId="5">[32]!Ext</definedName>
    <definedName name="Ext" localSheetId="7">[32]!Ext</definedName>
    <definedName name="Ext" localSheetId="9">[32]!Ext</definedName>
    <definedName name="Ext" localSheetId="11">[32]!Ext</definedName>
    <definedName name="Ext" localSheetId="13">[32]!Ext</definedName>
    <definedName name="Ext" localSheetId="15">[32]!Ext</definedName>
    <definedName name="Ext" localSheetId="17">[32]!Ext</definedName>
    <definedName name="Ext" localSheetId="0">[32]!Ext</definedName>
    <definedName name="Ext" localSheetId="24">[33]!Ext</definedName>
    <definedName name="Ext">[0]!Ext</definedName>
    <definedName name="EXT.TOTAL" localSheetId="2">#REF!</definedName>
    <definedName name="EXT.TOTAL" localSheetId="3">#REF!</definedName>
    <definedName name="EXT.TOTAL" localSheetId="19">#REF!</definedName>
    <definedName name="EXT.TOTAL" localSheetId="5">#REF!</definedName>
    <definedName name="EXT.TOTAL" localSheetId="7">#REF!</definedName>
    <definedName name="EXT.TOTAL" localSheetId="9">#REF!</definedName>
    <definedName name="EXT.TOTAL" localSheetId="11">#REF!</definedName>
    <definedName name="EXT.TOTAL" localSheetId="13">#REF!</definedName>
    <definedName name="EXT.TOTAL" localSheetId="15">#REF!</definedName>
    <definedName name="EXT.TOTAL" localSheetId="17">#REF!</definedName>
    <definedName name="EXT.TOTAL" localSheetId="31">#REF!</definedName>
    <definedName name="EXT.TOTAL" localSheetId="33">#REF!</definedName>
    <definedName name="EXT.TOTAL" localSheetId="35">#REF!</definedName>
    <definedName name="EXT.TOTAL" localSheetId="37">#REF!</definedName>
    <definedName name="EXT.TOTAL" localSheetId="0">#REF!</definedName>
    <definedName name="EXT.TOTAL" localSheetId="24">#REF!</definedName>
    <definedName name="EXT.TOTAL">#REF!</definedName>
    <definedName name="EXT_10">[87]ORÇAMENTO!$C$5</definedName>
    <definedName name="EXT_10_13">[87]ORÇAMENTO!$C$5</definedName>
    <definedName name="EXT_10_39">[87]ORÇAMENTO!$C$5</definedName>
    <definedName name="EXT_10_6">[87]ORÇAMENTO!$C$5</definedName>
    <definedName name="EXT_11">[87]ORÇAMENTO!$C$5</definedName>
    <definedName name="EXT_11_13">[87]ORÇAMENTO!$C$5</definedName>
    <definedName name="EXT_11_39">[87]ORÇAMENTO!$C$5</definedName>
    <definedName name="EXT_11_6">[87]ORÇAMENTO!$C$5</definedName>
    <definedName name="EXT_12">[87]ORÇAMENTO!$C$5</definedName>
    <definedName name="EXT_12_13">[87]ORÇAMENTO!$C$5</definedName>
    <definedName name="EXT_12_39">[87]ORÇAMENTO!$C$5</definedName>
    <definedName name="EXT_12_6">[87]ORÇAMENTO!$C$5</definedName>
    <definedName name="EXT_13">[87]ORÇAMENTO!$C$5</definedName>
    <definedName name="EXT_13_13">[87]ORÇAMENTO!$C$5</definedName>
    <definedName name="EXT_13_39">[87]ORÇAMENTO!$C$5</definedName>
    <definedName name="EXT_13_6">[87]ORÇAMENTO!$C$5</definedName>
    <definedName name="EXT_14">[87]ORÇAMENTO!$C$5</definedName>
    <definedName name="EXT_14_13">[87]ORÇAMENTO!$C$5</definedName>
    <definedName name="EXT_14_39">[87]ORÇAMENTO!$C$5</definedName>
    <definedName name="EXT_14_6">[87]ORÇAMENTO!$C$5</definedName>
    <definedName name="EXT_15">[87]ORÇAMENTO!$C$5</definedName>
    <definedName name="EXT_15_13">[87]ORÇAMENTO!$C$5</definedName>
    <definedName name="EXT_15_39">[87]ORÇAMENTO!$C$5</definedName>
    <definedName name="EXT_15_6">[87]ORÇAMENTO!$C$5</definedName>
    <definedName name="EXT_16">[87]ORÇAMENTO!$C$5</definedName>
    <definedName name="EXT_16_13">[87]ORÇAMENTO!$C$5</definedName>
    <definedName name="EXT_16_39">[87]ORÇAMENTO!$C$5</definedName>
    <definedName name="EXT_16_6">[87]ORÇAMENTO!$C$5</definedName>
    <definedName name="EXT_17">[87]ORÇAMENTO!$C$5</definedName>
    <definedName name="EXT_17_13">[87]ORÇAMENTO!$C$5</definedName>
    <definedName name="EXT_17_39">[87]ORÇAMENTO!$C$5</definedName>
    <definedName name="EXT_17_6">[87]ORÇAMENTO!$C$5</definedName>
    <definedName name="EXT_18">[87]ORÇAMENTO!$C$5</definedName>
    <definedName name="EXT_18_13">[87]ORÇAMENTO!$C$5</definedName>
    <definedName name="EXT_18_39">[87]ORÇAMENTO!$C$5</definedName>
    <definedName name="EXT_18_6">[87]ORÇAMENTO!$C$5</definedName>
    <definedName name="EXT_19">[87]ORÇAMENTO!$C$5</definedName>
    <definedName name="EXT_19_13">[87]ORÇAMENTO!$C$5</definedName>
    <definedName name="EXT_19_39">[87]ORÇAMENTO!$C$5</definedName>
    <definedName name="EXT_19_6">[87]ORÇAMENTO!$C$5</definedName>
    <definedName name="EXT_2">[87]ORÇAMENTO!$C$5</definedName>
    <definedName name="EXT_2_13">[87]ORÇAMENTO!$C$5</definedName>
    <definedName name="EXT_2_39">[87]ORÇAMENTO!$C$5</definedName>
    <definedName name="EXT_2_6">[87]ORÇAMENTO!$C$5</definedName>
    <definedName name="EXT_20">[87]ORÇAMENTO!$C$5</definedName>
    <definedName name="EXT_20_13">[87]ORÇAMENTO!$C$5</definedName>
    <definedName name="EXT_20_39">[87]ORÇAMENTO!$C$5</definedName>
    <definedName name="EXT_20_6">[87]ORÇAMENTO!$C$5</definedName>
    <definedName name="EXT_21">[87]ORÇAMENTO!$C$5</definedName>
    <definedName name="EXT_21_13">[87]ORÇAMENTO!$C$5</definedName>
    <definedName name="EXT_21_39">[87]ORÇAMENTO!$C$5</definedName>
    <definedName name="EXT_21_6">[87]ORÇAMENTO!$C$5</definedName>
    <definedName name="EXT_22">[87]ORÇAMENTO!$C$5</definedName>
    <definedName name="EXT_22_13">[87]ORÇAMENTO!$C$5</definedName>
    <definedName name="EXT_22_39">[87]ORÇAMENTO!$C$5</definedName>
    <definedName name="EXT_22_6">[87]ORÇAMENTO!$C$5</definedName>
    <definedName name="EXT_23">[87]ORÇAMENTO!$C$5</definedName>
    <definedName name="EXT_23_13">[87]ORÇAMENTO!$C$5</definedName>
    <definedName name="EXT_23_39">[87]ORÇAMENTO!$C$5</definedName>
    <definedName name="EXT_23_6">[87]ORÇAMENTO!$C$5</definedName>
    <definedName name="EXT_24">[87]ORÇAMENTO!$C$5</definedName>
    <definedName name="EXT_24_13">[87]ORÇAMENTO!$C$5</definedName>
    <definedName name="EXT_24_39">[87]ORÇAMENTO!$C$5</definedName>
    <definedName name="EXT_24_6">[87]ORÇAMENTO!$C$5</definedName>
    <definedName name="EXT_25">[87]ORÇAMENTO!$C$5</definedName>
    <definedName name="EXT_25_13">[87]ORÇAMENTO!$C$5</definedName>
    <definedName name="EXT_25_39">[87]ORÇAMENTO!$C$5</definedName>
    <definedName name="EXT_25_6">[87]ORÇAMENTO!$C$5</definedName>
    <definedName name="EXT_26">[87]ORÇAMENTO!$C$5</definedName>
    <definedName name="EXT_26_13">[87]ORÇAMENTO!$C$5</definedName>
    <definedName name="EXT_26_39">[87]ORÇAMENTO!$C$5</definedName>
    <definedName name="EXT_26_6">[87]ORÇAMENTO!$C$5</definedName>
    <definedName name="EXT_27">[87]ORÇAMENTO!$C$5</definedName>
    <definedName name="EXT_27_13">[87]ORÇAMENTO!$C$5</definedName>
    <definedName name="EXT_27_39">[87]ORÇAMENTO!$C$5</definedName>
    <definedName name="EXT_27_6">[87]ORÇAMENTO!$C$5</definedName>
    <definedName name="EXT_28">[87]ORÇAMENTO!$C$5</definedName>
    <definedName name="EXT_28_13">[87]ORÇAMENTO!$C$5</definedName>
    <definedName name="EXT_28_39">[87]ORÇAMENTO!$C$5</definedName>
    <definedName name="EXT_28_6">[87]ORÇAMENTO!$C$5</definedName>
    <definedName name="EXT_29">[87]ORÇAMENTO!$C$5</definedName>
    <definedName name="EXT_29_13">[87]ORÇAMENTO!$C$5</definedName>
    <definedName name="EXT_29_39">[87]ORÇAMENTO!$C$5</definedName>
    <definedName name="EXT_29_6">[87]ORÇAMENTO!$C$5</definedName>
    <definedName name="EXT_30">[87]ORÇAMENTO!$C$5</definedName>
    <definedName name="EXT_30_13">[87]ORÇAMENTO!$C$5</definedName>
    <definedName name="EXT_30_39">[87]ORÇAMENTO!$C$5</definedName>
    <definedName name="EXT_30_6">[87]ORÇAMENTO!$C$5</definedName>
    <definedName name="EXT_31">[87]ORÇAMENTO!$C$5</definedName>
    <definedName name="EXT_32">[87]ORÇAMENTO!$C$5</definedName>
    <definedName name="EXT_32_13">[87]ORÇAMENTO!$C$5</definedName>
    <definedName name="EXT_32_39">[87]ORÇAMENTO!$C$5</definedName>
    <definedName name="EXT_32_6">[87]ORÇAMENTO!$C$5</definedName>
    <definedName name="EXT_33">[87]ORÇAMENTO!$C$5</definedName>
    <definedName name="EXT_33_13">[87]ORÇAMENTO!$C$5</definedName>
    <definedName name="EXT_33_39">[87]ORÇAMENTO!$C$5</definedName>
    <definedName name="EXT_33_6">[87]ORÇAMENTO!$C$5</definedName>
    <definedName name="EXT_34">[87]ORÇAMENTO!$C$5</definedName>
    <definedName name="EXT_34_13">[87]ORÇAMENTO!$C$5</definedName>
    <definedName name="EXT_34_39">[87]ORÇAMENTO!$C$5</definedName>
    <definedName name="EXT_34_6">[87]ORÇAMENTO!$C$5</definedName>
    <definedName name="EXT_36">[87]ORÇAMENTO!$C$5</definedName>
    <definedName name="EXT_40">[87]ORÇAMENTO!$C$5</definedName>
    <definedName name="EXT_40_13">[87]ORÇAMENTO!$C$5</definedName>
    <definedName name="EXT_40_39">[87]ORÇAMENTO!$C$5</definedName>
    <definedName name="EXT_40_6">[87]ORÇAMENTO!$C$5</definedName>
    <definedName name="EXT_41">[87]ORÇAMENTO!$C$5</definedName>
    <definedName name="EXT_41_13">[87]ORÇAMENTO!$C$5</definedName>
    <definedName name="EXT_41_39">[87]ORÇAMENTO!$C$5</definedName>
    <definedName name="EXT_41_6">[87]ORÇAMENTO!$C$5</definedName>
    <definedName name="EXT_43">[87]ORÇAMENTO!$C$5</definedName>
    <definedName name="EXT_43_13">[87]ORÇAMENTO!$C$5</definedName>
    <definedName name="EXT_43_39">[87]ORÇAMENTO!$C$5</definedName>
    <definedName name="EXT_43_6">[87]ORÇAMENTO!$C$5</definedName>
    <definedName name="EXT_44">[87]ORÇAMENTO!$C$5</definedName>
    <definedName name="EXT_44_13">[87]ORÇAMENTO!$C$5</definedName>
    <definedName name="EXT_44_39">[87]ORÇAMENTO!$C$5</definedName>
    <definedName name="EXT_44_6">[87]ORÇAMENTO!$C$5</definedName>
    <definedName name="EXT_45">[87]ORÇAMENTO!$C$5</definedName>
    <definedName name="EXT_45_13">[87]ORÇAMENTO!$C$5</definedName>
    <definedName name="EXT_45_39">[87]ORÇAMENTO!$C$5</definedName>
    <definedName name="EXT_45_6">[87]ORÇAMENTO!$C$5</definedName>
    <definedName name="EXT_46">[87]ORÇAMENTO!$C$5</definedName>
    <definedName name="EXT_46_13">[87]ORÇAMENTO!$C$5</definedName>
    <definedName name="EXT_46_39">[87]ORÇAMENTO!$C$5</definedName>
    <definedName name="EXT_46_6">[87]ORÇAMENTO!$C$5</definedName>
    <definedName name="EXT_47">[87]ORÇAMENTO!$C$5</definedName>
    <definedName name="EXT_47_13">[87]ORÇAMENTO!$C$5</definedName>
    <definedName name="EXT_47_39">[87]ORÇAMENTO!$C$5</definedName>
    <definedName name="EXT_47_6">[87]ORÇAMENTO!$C$5</definedName>
    <definedName name="EXT_48">[87]ORÇAMENTO!$C$5</definedName>
    <definedName name="EXT_48_13">[87]ORÇAMENTO!$C$5</definedName>
    <definedName name="EXT_48_39">[87]ORÇAMENTO!$C$5</definedName>
    <definedName name="EXT_48_6">[87]ORÇAMENTO!$C$5</definedName>
    <definedName name="EXT_49">[87]ORÇAMENTO!$C$5</definedName>
    <definedName name="EXT_49_13">[87]ORÇAMENTO!$C$5</definedName>
    <definedName name="EXT_49_39">[87]ORÇAMENTO!$C$5</definedName>
    <definedName name="EXT_49_6">[87]ORÇAMENTO!$C$5</definedName>
    <definedName name="EXT_50">[87]ORÇAMENTO!$C$5</definedName>
    <definedName name="EXT_50_13">[87]ORÇAMENTO!$C$5</definedName>
    <definedName name="EXT_50_39">[87]ORÇAMENTO!$C$5</definedName>
    <definedName name="EXT_50_6">[87]ORÇAMENTO!$C$5</definedName>
    <definedName name="EXT_51">[87]ORÇAMENTO!$C$5</definedName>
    <definedName name="EXT_51_13">[87]ORÇAMENTO!$C$5</definedName>
    <definedName name="EXT_51_39">[87]ORÇAMENTO!$C$5</definedName>
    <definedName name="EXT_51_6">[87]ORÇAMENTO!$C$5</definedName>
    <definedName name="EXT_52">[87]ORÇAMENTO!$C$5</definedName>
    <definedName name="EXT_52_13">[87]ORÇAMENTO!$C$5</definedName>
    <definedName name="EXT_52_39">[87]ORÇAMENTO!$C$5</definedName>
    <definedName name="EXT_52_6">[87]ORÇAMENTO!$C$5</definedName>
    <definedName name="EXT_6">[87]ORÇAMENTO!$C$5</definedName>
    <definedName name="EXT_6_13">[87]ORÇAMENTO!$C$5</definedName>
    <definedName name="EXT_6_39">[87]ORÇAMENTO!$C$5</definedName>
    <definedName name="EXT_6_6">[87]ORÇAMENTO!$C$5</definedName>
    <definedName name="EXT_7">[87]ORÇAMENTO!$C$5</definedName>
    <definedName name="EXT_7_13">[87]ORÇAMENTO!$C$5</definedName>
    <definedName name="EXT_7_39">[87]ORÇAMENTO!$C$5</definedName>
    <definedName name="EXT_7_6">[87]ORÇAMENTO!$C$5</definedName>
    <definedName name="EXT_8">[87]ORÇAMENTO!$C$5</definedName>
    <definedName name="EXT_8_13">[87]ORÇAMENTO!$C$5</definedName>
    <definedName name="EXT_8_39">[87]ORÇAMENTO!$C$5</definedName>
    <definedName name="EXT_8_6">[87]ORÇAMENTO!$C$5</definedName>
    <definedName name="EXT_9">[87]ORÇAMENTO!$C$5</definedName>
    <definedName name="EXT_9_13">[87]ORÇAMENTO!$C$5</definedName>
    <definedName name="EXT_9_39">[87]ORÇAMENTO!$C$5</definedName>
    <definedName name="EXT_9_6">[87]ORÇAMENTO!$C$5</definedName>
    <definedName name="EXT_SEG">[83]SETUP!$C$23</definedName>
    <definedName name="extensao" localSheetId="2">#REF!</definedName>
    <definedName name="extensao" localSheetId="3">#REF!</definedName>
    <definedName name="extensao" localSheetId="19">#REF!</definedName>
    <definedName name="extensao" localSheetId="5">#REF!</definedName>
    <definedName name="extensao" localSheetId="7">#REF!</definedName>
    <definedName name="extensao" localSheetId="9">#REF!</definedName>
    <definedName name="extensao" localSheetId="11">#REF!</definedName>
    <definedName name="extensao" localSheetId="13">#REF!</definedName>
    <definedName name="extensao" localSheetId="15">#REF!</definedName>
    <definedName name="extensao" localSheetId="17">#REF!</definedName>
    <definedName name="extensao" localSheetId="31">#REF!</definedName>
    <definedName name="extensao" localSheetId="33">#REF!</definedName>
    <definedName name="extensao" localSheetId="35">#REF!</definedName>
    <definedName name="extensao" localSheetId="37">#REF!</definedName>
    <definedName name="extensao" localSheetId="0">#REF!</definedName>
    <definedName name="extensao" localSheetId="24">#REF!</definedName>
    <definedName name="extensao">#REF!</definedName>
    <definedName name="EXTENSÃO">[86]Croqui!$A$7</definedName>
    <definedName name="EXTENSÃO1">[86]Croqui!$B$7</definedName>
    <definedName name="Extenso" localSheetId="2">[32]!Extenso</definedName>
    <definedName name="Extenso" localSheetId="3">[32]!Extenso</definedName>
    <definedName name="Extenso" localSheetId="19">[32]!Extenso</definedName>
    <definedName name="Extenso" localSheetId="5">[32]!Extenso</definedName>
    <definedName name="Extenso" localSheetId="7">[32]!Extenso</definedName>
    <definedName name="Extenso" localSheetId="9">[32]!Extenso</definedName>
    <definedName name="Extenso" localSheetId="11">[32]!Extenso</definedName>
    <definedName name="Extenso" localSheetId="13">[32]!Extenso</definedName>
    <definedName name="Extenso" localSheetId="15">[32]!Extenso</definedName>
    <definedName name="Extenso" localSheetId="17">[32]!Extenso</definedName>
    <definedName name="Extenso" localSheetId="0">[32]!Extenso</definedName>
    <definedName name="Extenso" localSheetId="24">[33]!Extenso</definedName>
    <definedName name="Extenso">[0]!Extenso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2">[0]!Extenso_2</definedName>
    <definedName name="Extenso_22">[0]!Extenso_22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4">[0]!Extenso_4</definedName>
    <definedName name="Extenso_5">[0]!Extenso_5</definedName>
    <definedName name="Extenso_6">[0]!Extenso_6</definedName>
    <definedName name="Extenso_7">[0]!Extenso_7</definedName>
    <definedName name="Extenso_8">[0]!Extenso_8</definedName>
    <definedName name="Extenso_9">[0]!Extenso_9</definedName>
    <definedName name="ExtFaixa" localSheetId="2">#REF!</definedName>
    <definedName name="ExtFaixa" localSheetId="3">#REF!</definedName>
    <definedName name="ExtFaixa" localSheetId="19">#REF!</definedName>
    <definedName name="ExtFaixa" localSheetId="5">#REF!</definedName>
    <definedName name="ExtFaixa" localSheetId="7">#REF!</definedName>
    <definedName name="ExtFaixa" localSheetId="9">#REF!</definedName>
    <definedName name="ExtFaixa" localSheetId="11">#REF!</definedName>
    <definedName name="ExtFaixa" localSheetId="13">#REF!</definedName>
    <definedName name="ExtFaixa" localSheetId="15">#REF!</definedName>
    <definedName name="ExtFaixa" localSheetId="17">#REF!</definedName>
    <definedName name="ExtFaixa" localSheetId="31">#REF!</definedName>
    <definedName name="ExtFaixa" localSheetId="33">#REF!</definedName>
    <definedName name="ExtFaixa" localSheetId="35">#REF!</definedName>
    <definedName name="ExtFaixa" localSheetId="37">#REF!</definedName>
    <definedName name="ExtFaixa" localSheetId="0">#REF!</definedName>
    <definedName name="ExtFaixa" localSheetId="24">#REF!</definedName>
    <definedName name="ExtFaixa">#REF!</definedName>
    <definedName name="ExtFaixa2" localSheetId="2">'[10]P A T O 99 B'!#REF!</definedName>
    <definedName name="ExtFaixa2" localSheetId="3">'[10]P A T O 99 B'!#REF!</definedName>
    <definedName name="ExtFaixa2" localSheetId="19">'[10]P A T O 99 B'!#REF!</definedName>
    <definedName name="ExtFaixa2" localSheetId="5">'[10]P A T O 99 B'!#REF!</definedName>
    <definedName name="ExtFaixa2" localSheetId="7">'[10]P A T O 99 B'!#REF!</definedName>
    <definedName name="ExtFaixa2" localSheetId="9">'[10]P A T O 99 B'!#REF!</definedName>
    <definedName name="ExtFaixa2" localSheetId="11">'[10]P A T O 99 B'!#REF!</definedName>
    <definedName name="ExtFaixa2" localSheetId="13">'[10]P A T O 99 B'!#REF!</definedName>
    <definedName name="ExtFaixa2" localSheetId="15">'[10]P A T O 99 B'!#REF!</definedName>
    <definedName name="ExtFaixa2" localSheetId="17">'[10]P A T O 99 B'!#REF!</definedName>
    <definedName name="ExtFaixa2" localSheetId="31">'[10]P A T O 99 B'!#REF!</definedName>
    <definedName name="ExtFaixa2" localSheetId="33">'[10]P A T O 99 B'!#REF!</definedName>
    <definedName name="ExtFaixa2" localSheetId="35">'[10]P A T O 99 B'!#REF!</definedName>
    <definedName name="ExtFaixa2" localSheetId="37">'[10]P A T O 99 B'!#REF!</definedName>
    <definedName name="ExtFaixa2" localSheetId="0">'[10]P A T O 99 B'!#REF!</definedName>
    <definedName name="ExtFaixa2" localSheetId="24">'[10]P A T O 99 B'!#REF!</definedName>
    <definedName name="ExtFaixa2">'[10]P A T O 99 B'!#REF!</definedName>
    <definedName name="EXTRA_CONTRATUAL" localSheetId="31">#REF!</definedName>
    <definedName name="EXTRA_CONTRATUAL" localSheetId="33">#REF!</definedName>
    <definedName name="EXTRA_CONTRATUAL" localSheetId="35">#REF!</definedName>
    <definedName name="EXTRA_CONTRATUAL" localSheetId="37">#REF!</definedName>
    <definedName name="EXTRA_CONTRATUAL">#REF!</definedName>
    <definedName name="EXTRA_CONTRATUAL_10" localSheetId="31">#REF!</definedName>
    <definedName name="EXTRA_CONTRATUAL_10" localSheetId="33">#REF!</definedName>
    <definedName name="EXTRA_CONTRATUAL_10" localSheetId="35">#REF!</definedName>
    <definedName name="EXTRA_CONTRATUAL_10" localSheetId="37">#REF!</definedName>
    <definedName name="EXTRA_CONTRATUAL_10">#REF!</definedName>
    <definedName name="EXTRA_CONTRATUAL_10_19" localSheetId="31">#REF!</definedName>
    <definedName name="EXTRA_CONTRATUAL_10_19" localSheetId="33">#REF!</definedName>
    <definedName name="EXTRA_CONTRATUAL_10_19" localSheetId="35">#REF!</definedName>
    <definedName name="EXTRA_CONTRATUAL_10_19" localSheetId="37">#REF!</definedName>
    <definedName name="EXTRA_CONTRATUAL_10_19">#REF!</definedName>
    <definedName name="EXTRA_CONTRATUAL_17" localSheetId="31">#REF!</definedName>
    <definedName name="EXTRA_CONTRATUAL_17" localSheetId="33">#REF!</definedName>
    <definedName name="EXTRA_CONTRATUAL_17" localSheetId="35">#REF!</definedName>
    <definedName name="EXTRA_CONTRATUAL_17" localSheetId="37">#REF!</definedName>
    <definedName name="EXTRA_CONTRATUAL_17">#REF!</definedName>
    <definedName name="EXTRA_CONTRATUAL_17_19" localSheetId="31">#REF!</definedName>
    <definedName name="EXTRA_CONTRATUAL_17_19" localSheetId="33">#REF!</definedName>
    <definedName name="EXTRA_CONTRATUAL_17_19" localSheetId="35">#REF!</definedName>
    <definedName name="EXTRA_CONTRATUAL_17_19" localSheetId="37">#REF!</definedName>
    <definedName name="EXTRA_CONTRATUAL_17_19">#REF!</definedName>
    <definedName name="EXTRA_CONTRATUAL_19" localSheetId="31">#REF!</definedName>
    <definedName name="EXTRA_CONTRATUAL_19" localSheetId="33">#REF!</definedName>
    <definedName name="EXTRA_CONTRATUAL_19" localSheetId="35">#REF!</definedName>
    <definedName name="EXTRA_CONTRATUAL_19" localSheetId="37">#REF!</definedName>
    <definedName name="EXTRA_CONTRATUAL_19">#REF!</definedName>
    <definedName name="EXTRA_CONTRATUAL_6" localSheetId="31">#REF!</definedName>
    <definedName name="EXTRA_CONTRATUAL_6" localSheetId="33">#REF!</definedName>
    <definedName name="EXTRA_CONTRATUAL_6" localSheetId="35">#REF!</definedName>
    <definedName name="EXTRA_CONTRATUAL_6" localSheetId="37">#REF!</definedName>
    <definedName name="EXTRA_CONTRATUAL_6">#REF!</definedName>
    <definedName name="EXTRA_CONTRATUAL_6_19" localSheetId="31">#REF!</definedName>
    <definedName name="EXTRA_CONTRATUAL_6_19" localSheetId="33">#REF!</definedName>
    <definedName name="EXTRA_CONTRATUAL_6_19" localSheetId="35">#REF!</definedName>
    <definedName name="EXTRA_CONTRATUAL_6_19" localSheetId="37">#REF!</definedName>
    <definedName name="EXTRA_CONTRATUAL_6_19">#REF!</definedName>
    <definedName name="EXTRA_CONTRATUAL_7" localSheetId="31">#REF!</definedName>
    <definedName name="EXTRA_CONTRATUAL_7" localSheetId="33">#REF!</definedName>
    <definedName name="EXTRA_CONTRATUAL_7" localSheetId="35">#REF!</definedName>
    <definedName name="EXTRA_CONTRATUAL_7" localSheetId="37">#REF!</definedName>
    <definedName name="EXTRA_CONTRATUAL_7">#REF!</definedName>
    <definedName name="EXTRA_CONTRATUAL_7_19" localSheetId="31">#REF!</definedName>
    <definedName name="EXTRA_CONTRATUAL_7_19" localSheetId="33">#REF!</definedName>
    <definedName name="EXTRA_CONTRATUAL_7_19" localSheetId="35">#REF!</definedName>
    <definedName name="EXTRA_CONTRATUAL_7_19" localSheetId="37">#REF!</definedName>
    <definedName name="EXTRA_CONTRATUAL_7_19">#REF!</definedName>
    <definedName name="EXTRA_CONTRATUAL_8" localSheetId="31">#REF!</definedName>
    <definedName name="EXTRA_CONTRATUAL_8" localSheetId="33">#REF!</definedName>
    <definedName name="EXTRA_CONTRATUAL_8" localSheetId="35">#REF!</definedName>
    <definedName name="EXTRA_CONTRATUAL_8" localSheetId="37">#REF!</definedName>
    <definedName name="EXTRA_CONTRATUAL_8">#REF!</definedName>
    <definedName name="EXTRA_CONTRATUAL_8_19" localSheetId="31">#REF!</definedName>
    <definedName name="EXTRA_CONTRATUAL_8_19" localSheetId="33">#REF!</definedName>
    <definedName name="EXTRA_CONTRATUAL_8_19" localSheetId="35">#REF!</definedName>
    <definedName name="EXTRA_CONTRATUAL_8_19" localSheetId="37">#REF!</definedName>
    <definedName name="EXTRA_CONTRATUAL_8_19">#REF!</definedName>
    <definedName name="EXTRA_CONTRATUAL_9" localSheetId="31">#REF!</definedName>
    <definedName name="EXTRA_CONTRATUAL_9" localSheetId="33">#REF!</definedName>
    <definedName name="EXTRA_CONTRATUAL_9" localSheetId="35">#REF!</definedName>
    <definedName name="EXTRA_CONTRATUAL_9" localSheetId="37">#REF!</definedName>
    <definedName name="EXTRA_CONTRATUAL_9">#REF!</definedName>
    <definedName name="EXTRA_CONTRATUAL_9_19" localSheetId="31">#REF!</definedName>
    <definedName name="EXTRA_CONTRATUAL_9_19" localSheetId="33">#REF!</definedName>
    <definedName name="EXTRA_CONTRATUAL_9_19" localSheetId="35">#REF!</definedName>
    <definedName name="EXTRA_CONTRATUAL_9_19" localSheetId="37">#REF!</definedName>
    <definedName name="EXTRA_CONTRATUAL_9_19">#REF!</definedName>
    <definedName name="EXU" localSheetId="31">'[40]PRO-08'!#REF!</definedName>
    <definedName name="EXU" localSheetId="33">'[40]PRO-08'!#REF!</definedName>
    <definedName name="EXU" localSheetId="35">'[40]PRO-08'!#REF!</definedName>
    <definedName name="EXU" localSheetId="37">'[40]PRO-08'!#REF!</definedName>
    <definedName name="EXU">'[40]PRO-08'!#REF!</definedName>
    <definedName name="F_2.04" localSheetId="31">#REF!</definedName>
    <definedName name="F_2.04" localSheetId="33">#REF!</definedName>
    <definedName name="F_2.04" localSheetId="35">#REF!</definedName>
    <definedName name="F_2.04" localSheetId="37">#REF!</definedName>
    <definedName name="F_2.04">#REF!</definedName>
    <definedName name="F_2.05" localSheetId="31">#REF!</definedName>
    <definedName name="F_2.05" localSheetId="33">#REF!</definedName>
    <definedName name="F_2.05" localSheetId="35">#REF!</definedName>
    <definedName name="F_2.05" localSheetId="37">#REF!</definedName>
    <definedName name="F_2.05">#REF!</definedName>
    <definedName name="F_2.06" localSheetId="31">#REF!</definedName>
    <definedName name="F_2.06" localSheetId="33">#REF!</definedName>
    <definedName name="F_2.06" localSheetId="35">#REF!</definedName>
    <definedName name="F_2.06" localSheetId="37">#REF!</definedName>
    <definedName name="F_2.06">#REF!</definedName>
    <definedName name="f_2.07" localSheetId="31">#REF!</definedName>
    <definedName name="f_2.07" localSheetId="33">#REF!</definedName>
    <definedName name="f_2.07" localSheetId="35">#REF!</definedName>
    <definedName name="f_2.07" localSheetId="37">#REF!</definedName>
    <definedName name="f_2.07">#REF!</definedName>
    <definedName name="F_2.08" localSheetId="31">#REF!</definedName>
    <definedName name="F_2.08" localSheetId="33">#REF!</definedName>
    <definedName name="F_2.08" localSheetId="35">#REF!</definedName>
    <definedName name="F_2.08" localSheetId="37">#REF!</definedName>
    <definedName name="F_2.08">#REF!</definedName>
    <definedName name="F_2.09" localSheetId="31">#REF!</definedName>
    <definedName name="F_2.09" localSheetId="33">#REF!</definedName>
    <definedName name="F_2.09" localSheetId="35">#REF!</definedName>
    <definedName name="F_2.09" localSheetId="37">#REF!</definedName>
    <definedName name="F_2.09">#REF!</definedName>
    <definedName name="F_2.10" localSheetId="31">#REF!</definedName>
    <definedName name="F_2.10" localSheetId="33">#REF!</definedName>
    <definedName name="F_2.10" localSheetId="35">#REF!</definedName>
    <definedName name="F_2.10" localSheetId="37">#REF!</definedName>
    <definedName name="F_2.10">#REF!</definedName>
    <definedName name="F_2.11" localSheetId="31">#REF!</definedName>
    <definedName name="F_2.11" localSheetId="33">#REF!</definedName>
    <definedName name="F_2.11" localSheetId="35">#REF!</definedName>
    <definedName name="F_2.11" localSheetId="37">#REF!</definedName>
    <definedName name="F_2.11">#REF!</definedName>
    <definedName name="F_2.12" localSheetId="31">#REF!</definedName>
    <definedName name="F_2.12" localSheetId="33">#REF!</definedName>
    <definedName name="F_2.12" localSheetId="35">#REF!</definedName>
    <definedName name="F_2.12" localSheetId="37">#REF!</definedName>
    <definedName name="F_2.12">#REF!</definedName>
    <definedName name="F_2.13" localSheetId="31">#REF!</definedName>
    <definedName name="F_2.13" localSheetId="33">#REF!</definedName>
    <definedName name="F_2.13" localSheetId="35">#REF!</definedName>
    <definedName name="F_2.13" localSheetId="37">#REF!</definedName>
    <definedName name="F_2.13">#REF!</definedName>
    <definedName name="F_2.14" localSheetId="31">#REF!</definedName>
    <definedName name="F_2.14" localSheetId="33">#REF!</definedName>
    <definedName name="F_2.14" localSheetId="35">#REF!</definedName>
    <definedName name="F_2.14" localSheetId="37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'[55]RESUMO-DVOP'!$N$123</definedName>
    <definedName name="faixa2">'[55]RESUMO-DVOP'!$N$185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 localSheetId="31">#REF!</definedName>
    <definedName name="FATELE" localSheetId="33">#REF!</definedName>
    <definedName name="FATELE" localSheetId="35">#REF!</definedName>
    <definedName name="FATELE" localSheetId="37">#REF!</definedName>
    <definedName name="FATELE">#REF!</definedName>
    <definedName name="FATMEC" localSheetId="31">#REF!</definedName>
    <definedName name="FATMEC" localSheetId="33">#REF!</definedName>
    <definedName name="FATMEC" localSheetId="35">#REF!</definedName>
    <definedName name="FATMEC" localSheetId="37">#REF!</definedName>
    <definedName name="FATMEC">#REF!</definedName>
    <definedName name="fator" localSheetId="2">#REF!</definedName>
    <definedName name="fator" localSheetId="3">#REF!</definedName>
    <definedName name="fator" localSheetId="19">#REF!</definedName>
    <definedName name="fator" localSheetId="5">#REF!</definedName>
    <definedName name="fator" localSheetId="7">#REF!</definedName>
    <definedName name="fator" localSheetId="9">#REF!</definedName>
    <definedName name="fator" localSheetId="11">#REF!</definedName>
    <definedName name="fator" localSheetId="13">#REF!</definedName>
    <definedName name="fator" localSheetId="15">#REF!</definedName>
    <definedName name="fator" localSheetId="17">#REF!</definedName>
    <definedName name="fator" localSheetId="31">#REF!</definedName>
    <definedName name="fator" localSheetId="33">#REF!</definedName>
    <definedName name="fator" localSheetId="35">#REF!</definedName>
    <definedName name="fator" localSheetId="37">#REF!</definedName>
    <definedName name="fator" localSheetId="0">#REF!</definedName>
    <definedName name="fator" localSheetId="24">#REF!</definedName>
    <definedName name="fator">#REF!</definedName>
    <definedName name="FATOR1">'[101]TPU-MARÇO_2002'!$L$2:$L$20</definedName>
    <definedName name="fator100" localSheetId="31">#REF!</definedName>
    <definedName name="fator100" localSheetId="33">#REF!</definedName>
    <definedName name="fator100" localSheetId="35">#REF!</definedName>
    <definedName name="fator100" localSheetId="37">#REF!</definedName>
    <definedName name="fator100">#REF!</definedName>
    <definedName name="FATOR2" localSheetId="31">#REF!</definedName>
    <definedName name="FATOR2" localSheetId="33">#REF!</definedName>
    <definedName name="FATOR2" localSheetId="35">#REF!</definedName>
    <definedName name="FATOR2" localSheetId="37">#REF!</definedName>
    <definedName name="FATOR2">#REF!</definedName>
    <definedName name="fator50" localSheetId="31">#REF!</definedName>
    <definedName name="fator50" localSheetId="33">#REF!</definedName>
    <definedName name="fator50" localSheetId="35">#REF!</definedName>
    <definedName name="fator50" localSheetId="37">#REF!</definedName>
    <definedName name="fator50">#REF!</definedName>
    <definedName name="fatorg" localSheetId="31">#REF!</definedName>
    <definedName name="fatorg" localSheetId="33">#REF!</definedName>
    <definedName name="fatorg" localSheetId="35">#REF!</definedName>
    <definedName name="fatorg" localSheetId="37">#REF!</definedName>
    <definedName name="fatorg">#REF!</definedName>
    <definedName name="FATTML" localSheetId="31">#REF!</definedName>
    <definedName name="FATTML" localSheetId="33">#REF!</definedName>
    <definedName name="FATTML" localSheetId="35">#REF!</definedName>
    <definedName name="FATTML" localSheetId="37">#REF!</definedName>
    <definedName name="FATTML">#REF!</definedName>
    <definedName name="FATURAS2002" hidden="1">{#N/A,#N/A,TRUE,"Serviços"}</definedName>
    <definedName name="fc1a" localSheetId="2">'[40]PRO-08'!#REF!</definedName>
    <definedName name="fc1a" localSheetId="3">'[40]PRO-08'!#REF!</definedName>
    <definedName name="fc1a" localSheetId="19">'[40]PRO-08'!#REF!</definedName>
    <definedName name="fc1a" localSheetId="5">'[40]PRO-08'!#REF!</definedName>
    <definedName name="fc1a" localSheetId="7">'[40]PRO-08'!#REF!</definedName>
    <definedName name="fc1a" localSheetId="9">'[40]PRO-08'!#REF!</definedName>
    <definedName name="fc1a" localSheetId="11">'[40]PRO-08'!#REF!</definedName>
    <definedName name="fc1a" localSheetId="13">'[40]PRO-08'!#REF!</definedName>
    <definedName name="fc1a" localSheetId="15">'[40]PRO-08'!#REF!</definedName>
    <definedName name="fc1a" localSheetId="17">'[40]PRO-08'!#REF!</definedName>
    <definedName name="fc1a" localSheetId="31">'[40]PRO-08'!#REF!</definedName>
    <definedName name="fc1a" localSheetId="33">'[40]PRO-08'!#REF!</definedName>
    <definedName name="fc1a" localSheetId="35">'[40]PRO-08'!#REF!</definedName>
    <definedName name="fc1a" localSheetId="37">'[40]PRO-08'!#REF!</definedName>
    <definedName name="fc1a" localSheetId="0">'[40]PRO-08'!#REF!</definedName>
    <definedName name="fc1a" localSheetId="24">'[40]PRO-08'!#REF!</definedName>
    <definedName name="fc1a">'[40]PRO-08'!#REF!</definedName>
    <definedName name="FC1U" localSheetId="31">'[40]PRO-08'!#REF!</definedName>
    <definedName name="FC1U" localSheetId="33">'[40]PRO-08'!#REF!</definedName>
    <definedName name="FC1U" localSheetId="35">'[40]PRO-08'!#REF!</definedName>
    <definedName name="FC1U" localSheetId="37">'[40]PRO-08'!#REF!</definedName>
    <definedName name="FC1U">'[40]PRO-08'!#REF!</definedName>
    <definedName name="FC2A" localSheetId="2">'[40]PRO-08'!#REF!</definedName>
    <definedName name="FC2A" localSheetId="3">'[40]PRO-08'!#REF!</definedName>
    <definedName name="FC2A" localSheetId="19">'[40]PRO-08'!#REF!</definedName>
    <definedName name="FC2A" localSheetId="5">'[40]PRO-08'!#REF!</definedName>
    <definedName name="FC2A" localSheetId="7">'[40]PRO-08'!#REF!</definedName>
    <definedName name="FC2A" localSheetId="9">'[40]PRO-08'!#REF!</definedName>
    <definedName name="FC2A" localSheetId="11">'[40]PRO-08'!#REF!</definedName>
    <definedName name="FC2A" localSheetId="13">'[40]PRO-08'!#REF!</definedName>
    <definedName name="FC2A" localSheetId="15">'[40]PRO-08'!#REF!</definedName>
    <definedName name="FC2A" localSheetId="17">'[40]PRO-08'!#REF!</definedName>
    <definedName name="FC2A" localSheetId="31">'[40]PRO-08'!#REF!</definedName>
    <definedName name="FC2A" localSheetId="33">'[40]PRO-08'!#REF!</definedName>
    <definedName name="FC2A" localSheetId="35">'[40]PRO-08'!#REF!</definedName>
    <definedName name="FC2A" localSheetId="37">'[40]PRO-08'!#REF!</definedName>
    <definedName name="FC2A" localSheetId="0">'[40]PRO-08'!#REF!</definedName>
    <definedName name="FC2A" localSheetId="24">'[40]PRO-08'!#REF!</definedName>
    <definedName name="FC2A">'[40]PRO-08'!#REF!</definedName>
    <definedName name="FC2U" localSheetId="31">'[40]PRO-08'!#REF!</definedName>
    <definedName name="FC2U" localSheetId="33">'[40]PRO-08'!#REF!</definedName>
    <definedName name="FC2U" localSheetId="35">'[40]PRO-08'!#REF!</definedName>
    <definedName name="FC2U" localSheetId="37">'[40]PRO-08'!#REF!</definedName>
    <definedName name="FC2U">'[40]PRO-08'!#REF!</definedName>
    <definedName name="FC3A" localSheetId="2">'[40]PRO-08'!#REF!</definedName>
    <definedName name="FC3A" localSheetId="3">'[40]PRO-08'!#REF!</definedName>
    <definedName name="FC3A" localSheetId="19">'[40]PRO-08'!#REF!</definedName>
    <definedName name="FC3A" localSheetId="5">'[40]PRO-08'!#REF!</definedName>
    <definedName name="FC3A" localSheetId="7">'[40]PRO-08'!#REF!</definedName>
    <definedName name="FC3A" localSheetId="9">'[40]PRO-08'!#REF!</definedName>
    <definedName name="FC3A" localSheetId="11">'[40]PRO-08'!#REF!</definedName>
    <definedName name="FC3A" localSheetId="13">'[40]PRO-08'!#REF!</definedName>
    <definedName name="FC3A" localSheetId="15">'[40]PRO-08'!#REF!</definedName>
    <definedName name="FC3A" localSheetId="17">'[40]PRO-08'!#REF!</definedName>
    <definedName name="FC3A" localSheetId="31">'[40]PRO-08'!#REF!</definedName>
    <definedName name="FC3A" localSheetId="33">'[40]PRO-08'!#REF!</definedName>
    <definedName name="FC3A" localSheetId="35">'[40]PRO-08'!#REF!</definedName>
    <definedName name="FC3A" localSheetId="37">'[40]PRO-08'!#REF!</definedName>
    <definedName name="FC3A" localSheetId="0">'[40]PRO-08'!#REF!</definedName>
    <definedName name="FC3A" localSheetId="24">'[40]PRO-08'!#REF!</definedName>
    <definedName name="FC3A">'[40]PRO-08'!#REF!</definedName>
    <definedName name="FC3U" localSheetId="31">'[40]PRO-08'!#REF!</definedName>
    <definedName name="FC3U" localSheetId="33">'[40]PRO-08'!#REF!</definedName>
    <definedName name="FC3U" localSheetId="35">'[40]PRO-08'!#REF!</definedName>
    <definedName name="FC3U" localSheetId="37">'[40]PRO-08'!#REF!</definedName>
    <definedName name="FC3U">'[40]PRO-08'!#REF!</definedName>
    <definedName name="FCT">"$#REF!.$N$#REF!"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>"'file:///D:/Meus documentos/ANASTÁCIO/SERCEL/BR262990800.xls'#$SERVIÇOS.$#REF!$#REF!"</definedName>
    <definedName name="FE_10">'[144]RESUMO-DVOP'!$C$35</definedName>
    <definedName name="FE_5">'[145]RESUMO-DVOP'!$C$35</definedName>
    <definedName name="FE_6">'[144]RESUMO-DVOP'!$C$35</definedName>
    <definedName name="FE_9">'[145]RESUMO-DVOP'!$C$35</definedName>
    <definedName name="fer">'[145]RESUMO-DVOP'!$C$35</definedName>
    <definedName name="FEV00" localSheetId="2">#REF!</definedName>
    <definedName name="FEV00" localSheetId="3">#REF!</definedName>
    <definedName name="FEV00" localSheetId="19">#REF!</definedName>
    <definedName name="FEV00" localSheetId="5">#REF!</definedName>
    <definedName name="FEV00" localSheetId="7">#REF!</definedName>
    <definedName name="FEV00" localSheetId="9">#REF!</definedName>
    <definedName name="FEV00" localSheetId="11">#REF!</definedName>
    <definedName name="FEV00" localSheetId="13">#REF!</definedName>
    <definedName name="FEV00" localSheetId="15">#REF!</definedName>
    <definedName name="FEV00" localSheetId="17">#REF!</definedName>
    <definedName name="FEV00" localSheetId="31">#REF!</definedName>
    <definedName name="FEV00" localSheetId="33">#REF!</definedName>
    <definedName name="FEV00" localSheetId="35">#REF!</definedName>
    <definedName name="FEV00" localSheetId="37">#REF!</definedName>
    <definedName name="FEV00" localSheetId="0">#REF!</definedName>
    <definedName name="FEV00" localSheetId="24">#REF!</definedName>
    <definedName name="FEV00">#REF!</definedName>
    <definedName name="fgff" localSheetId="2" hidden="1">{#N/A,#N/A,FALSE,"MO (2)"}</definedName>
    <definedName name="fgff" localSheetId="3" hidden="1">{#N/A,#N/A,FALSE,"MO (2)"}</definedName>
    <definedName name="fgff" localSheetId="19" hidden="1">{#N/A,#N/A,FALSE,"MO (2)"}</definedName>
    <definedName name="fgff" localSheetId="5" hidden="1">{#N/A,#N/A,FALSE,"MO (2)"}</definedName>
    <definedName name="fgff" localSheetId="7" hidden="1">{#N/A,#N/A,FALSE,"MO (2)"}</definedName>
    <definedName name="fgff" localSheetId="9" hidden="1">{#N/A,#N/A,FALSE,"MO (2)"}</definedName>
    <definedName name="fgff" localSheetId="11" hidden="1">{#N/A,#N/A,FALSE,"MO (2)"}</definedName>
    <definedName name="fgff" localSheetId="13" hidden="1">{#N/A,#N/A,FALSE,"MO (2)"}</definedName>
    <definedName name="fgff" localSheetId="15" hidden="1">{#N/A,#N/A,FALSE,"MO (2)"}</definedName>
    <definedName name="fgff" localSheetId="17" hidden="1">{#N/A,#N/A,FALSE,"MO (2)"}</definedName>
    <definedName name="fgff" localSheetId="0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[68]Diagrama!$E$52</definedName>
    <definedName name="fim" localSheetId="2">#REF!</definedName>
    <definedName name="fim" localSheetId="3">#REF!</definedName>
    <definedName name="fim" localSheetId="19">#REF!</definedName>
    <definedName name="fim" localSheetId="5">#REF!</definedName>
    <definedName name="fim" localSheetId="7">#REF!</definedName>
    <definedName name="fim" localSheetId="9">#REF!</definedName>
    <definedName name="fim" localSheetId="11">#REF!</definedName>
    <definedName name="fim" localSheetId="13">#REF!</definedName>
    <definedName name="fim" localSheetId="15">#REF!</definedName>
    <definedName name="fim" localSheetId="17">#REF!</definedName>
    <definedName name="fim" localSheetId="31">#REF!</definedName>
    <definedName name="fim" localSheetId="33">#REF!</definedName>
    <definedName name="fim" localSheetId="35">#REF!</definedName>
    <definedName name="fim" localSheetId="37">#REF!</definedName>
    <definedName name="fim" localSheetId="0">#REF!</definedName>
    <definedName name="fim" localSheetId="24">#REF!</definedName>
    <definedName name="fim">#REF!</definedName>
    <definedName name="FIM.TRECHO" localSheetId="2">#REF!</definedName>
    <definedName name="FIM.TRECHO" localSheetId="3">#REF!</definedName>
    <definedName name="FIM.TRECHO" localSheetId="19">#REF!</definedName>
    <definedName name="FIM.TRECHO" localSheetId="5">#REF!</definedName>
    <definedName name="FIM.TRECHO" localSheetId="7">#REF!</definedName>
    <definedName name="FIM.TRECHO" localSheetId="9">#REF!</definedName>
    <definedName name="FIM.TRECHO" localSheetId="11">#REF!</definedName>
    <definedName name="FIM.TRECHO" localSheetId="13">#REF!</definedName>
    <definedName name="FIM.TRECHO" localSheetId="15">#REF!</definedName>
    <definedName name="FIM.TRECHO" localSheetId="17">#REF!</definedName>
    <definedName name="FIM.TRECHO" localSheetId="31">#REF!</definedName>
    <definedName name="FIM.TRECHO" localSheetId="33">#REF!</definedName>
    <definedName name="FIM.TRECHO" localSheetId="35">#REF!</definedName>
    <definedName name="FIM.TRECHO" localSheetId="37">#REF!</definedName>
    <definedName name="FIM.TRECHO" localSheetId="0">#REF!</definedName>
    <definedName name="FIM.TRECHO" localSheetId="24">#REF!</definedName>
    <definedName name="FIM.TRECHO">#REF!</definedName>
    <definedName name="FIM.TRECHO_P" localSheetId="2">#REF!</definedName>
    <definedName name="FIM.TRECHO_P" localSheetId="3">#REF!</definedName>
    <definedName name="FIM.TRECHO_P" localSheetId="19">#REF!</definedName>
    <definedName name="FIM.TRECHO_P" localSheetId="5">#REF!</definedName>
    <definedName name="FIM.TRECHO_P" localSheetId="7">#REF!</definedName>
    <definedName name="FIM.TRECHO_P" localSheetId="9">#REF!</definedName>
    <definedName name="FIM.TRECHO_P" localSheetId="11">#REF!</definedName>
    <definedName name="FIM.TRECHO_P" localSheetId="13">#REF!</definedName>
    <definedName name="FIM.TRECHO_P" localSheetId="15">#REF!</definedName>
    <definedName name="FIM.TRECHO_P" localSheetId="17">#REF!</definedName>
    <definedName name="FIM.TRECHO_P" localSheetId="31">#REF!</definedName>
    <definedName name="FIM.TRECHO_P" localSheetId="33">#REF!</definedName>
    <definedName name="FIM.TRECHO_P" localSheetId="35">#REF!</definedName>
    <definedName name="FIM.TRECHO_P" localSheetId="37">#REF!</definedName>
    <definedName name="FIM.TRECHO_P" localSheetId="0">#REF!</definedName>
    <definedName name="FIM.TRECHO_P" localSheetId="24">#REF!</definedName>
    <definedName name="FIM.TRECHO_P">#REF!</definedName>
    <definedName name="fir">[146]Cabeçalho!$B$11</definedName>
    <definedName name="FIRM">[131]Dados_Gerais!$C$4</definedName>
    <definedName name="FIRMA">[99]DADOS!$C$16</definedName>
    <definedName name="firma1" localSheetId="2">#REF!</definedName>
    <definedName name="firma1" localSheetId="3">#REF!</definedName>
    <definedName name="firma1" localSheetId="19">#REF!</definedName>
    <definedName name="firma1" localSheetId="5">#REF!</definedName>
    <definedName name="firma1" localSheetId="7">#REF!</definedName>
    <definedName name="firma1" localSheetId="9">#REF!</definedName>
    <definedName name="firma1" localSheetId="11">#REF!</definedName>
    <definedName name="firma1" localSheetId="13">#REF!</definedName>
    <definedName name="firma1" localSheetId="15">#REF!</definedName>
    <definedName name="firma1" localSheetId="17">#REF!</definedName>
    <definedName name="firma1" localSheetId="31">#REF!</definedName>
    <definedName name="firma1" localSheetId="33">#REF!</definedName>
    <definedName name="firma1" localSheetId="35">#REF!</definedName>
    <definedName name="firma1" localSheetId="37">#REF!</definedName>
    <definedName name="firma1" localSheetId="0">#REF!</definedName>
    <definedName name="firma1" localSheetId="24">#REF!</definedName>
    <definedName name="firma1">#REF!</definedName>
    <definedName name="firma2" localSheetId="2">#REF!</definedName>
    <definedName name="firma2" localSheetId="3">#REF!</definedName>
    <definedName name="firma2" localSheetId="19">#REF!</definedName>
    <definedName name="firma2" localSheetId="5">#REF!</definedName>
    <definedName name="firma2" localSheetId="7">#REF!</definedName>
    <definedName name="firma2" localSheetId="9">#REF!</definedName>
    <definedName name="firma2" localSheetId="11">#REF!</definedName>
    <definedName name="firma2" localSheetId="13">#REF!</definedName>
    <definedName name="firma2" localSheetId="15">#REF!</definedName>
    <definedName name="firma2" localSheetId="17">#REF!</definedName>
    <definedName name="firma2" localSheetId="31">#REF!</definedName>
    <definedName name="firma2" localSheetId="33">#REF!</definedName>
    <definedName name="firma2" localSheetId="35">#REF!</definedName>
    <definedName name="firma2" localSheetId="37">#REF!</definedName>
    <definedName name="firma2" localSheetId="0">#REF!</definedName>
    <definedName name="firma2" localSheetId="24">#REF!</definedName>
    <definedName name="firma2">#REF!</definedName>
    <definedName name="fis">'[147]RESUMO-4ª MED'!$V$22</definedName>
    <definedName name="FISCAL_21">'[94]TAPA BUR MBUQ MAN'!$P$38</definedName>
    <definedName name="FISI">'[148]Resumo 1'!$F$79</definedName>
    <definedName name="Fisicos" localSheetId="31">#REF!</definedName>
    <definedName name="Fisicos" localSheetId="33">#REF!</definedName>
    <definedName name="Fisicos" localSheetId="35">#REF!</definedName>
    <definedName name="Fisicos" localSheetId="37">#REF!</definedName>
    <definedName name="Fisicos">#REF!</definedName>
    <definedName name="Fluência" localSheetId="2">#REF!</definedName>
    <definedName name="Fluência" localSheetId="3">#REF!</definedName>
    <definedName name="Fluência" localSheetId="19">#REF!</definedName>
    <definedName name="Fluência" localSheetId="5">#REF!</definedName>
    <definedName name="Fluência" localSheetId="7">#REF!</definedName>
    <definedName name="Fluência" localSheetId="9">#REF!</definedName>
    <definedName name="Fluência" localSheetId="11">#REF!</definedName>
    <definedName name="Fluência" localSheetId="13">#REF!</definedName>
    <definedName name="Fluência" localSheetId="15">#REF!</definedName>
    <definedName name="Fluência" localSheetId="17">#REF!</definedName>
    <definedName name="Fluência" localSheetId="31">#REF!</definedName>
    <definedName name="Fluência" localSheetId="33">#REF!</definedName>
    <definedName name="Fluência" localSheetId="35">#REF!</definedName>
    <definedName name="Fluência" localSheetId="37">#REF!</definedName>
    <definedName name="Fluência" localSheetId="0">#REF!</definedName>
    <definedName name="Fluência" localSheetId="24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31">#REF!</definedName>
    <definedName name="FO" localSheetId="33">#REF!</definedName>
    <definedName name="FO" localSheetId="35">#REF!</definedName>
    <definedName name="FO" localSheetId="37">#REF!</definedName>
    <definedName name="FO">#REF!</definedName>
    <definedName name="fog" localSheetId="31">[98]TSD!#REF!</definedName>
    <definedName name="fog" localSheetId="33">[98]TSD!#REF!</definedName>
    <definedName name="fog" localSheetId="35">[98]TSD!#REF!</definedName>
    <definedName name="fog" localSheetId="37">[98]TSD!#REF!</definedName>
    <definedName name="fog">[98]TSD!#REF!</definedName>
    <definedName name="FOG_4">"$'memória de calculo_liquida'.$#REF!$#REF!"</definedName>
    <definedName name="FOLHA" localSheetId="31">#REF!</definedName>
    <definedName name="FOLHA" localSheetId="33">#REF!</definedName>
    <definedName name="FOLHA" localSheetId="35">#REF!</definedName>
    <definedName name="FOLHA" localSheetId="37">#REF!</definedName>
    <definedName name="FOLHA">#REF!</definedName>
    <definedName name="FOLHA_N__01_01" localSheetId="31">#REF!</definedName>
    <definedName name="FOLHA_N__01_01" localSheetId="33">#REF!</definedName>
    <definedName name="FOLHA_N__01_01" localSheetId="35">#REF!</definedName>
    <definedName name="FOLHA_N__01_01" localSheetId="37">#REF!</definedName>
    <definedName name="FOLHA_N__01_01">#REF!</definedName>
    <definedName name="FOLHA01" hidden="1">{#N/A,#N/A,TRUE,"Serviços"}</definedName>
    <definedName name="folha1" hidden="1">{#N/A,#N/A,TRUE,"Serviços"}</definedName>
    <definedName name="FOOR" hidden="1">{#N/A,#N/A,FALSE,"Plan1"}</definedName>
    <definedName name="FORMULÁRIO" hidden="1">{#N/A,#N/A,FALSE,"Plan1"}</definedName>
    <definedName name="formulas">[149]C!$B$112,[149]C!$B$50,[149]C!$B$174:$B$177,[149]C!$B$236:$B$239,[149]C!$B$298:$B$301,[149]C!$B$360:$B$362,[149]C!$B$422:$B$424,[149]C!$B$484:$B$486,[149]C!$B$546:$B$547,[149]C!$B$608:$B$609,[149]C!$B$671:$B$672,[149]C!$B$733:$B$734,[149]C!$B$795:$B$796,[149]C!$B$857:$B$858,[149]C!$B$980,[149]C!$B$1042,[149]C!$B$1104,[149]C!$B$1166:$B$1168,[149]C!$B$1228:$B$1230,[149]C!$B$1290:$B$1292</definedName>
    <definedName name="FORN.CIM.USINA">[68]Diagrama!$E$53</definedName>
    <definedName name="FORNEC_CAP20" localSheetId="2">#REF!</definedName>
    <definedName name="FORNEC_CAP20" localSheetId="3">#REF!</definedName>
    <definedName name="FORNEC_CAP20" localSheetId="19">#REF!</definedName>
    <definedName name="FORNEC_CAP20" localSheetId="5">#REF!</definedName>
    <definedName name="FORNEC_CAP20" localSheetId="7">#REF!</definedName>
    <definedName name="FORNEC_CAP20" localSheetId="9">#REF!</definedName>
    <definedName name="FORNEC_CAP20" localSheetId="11">#REF!</definedName>
    <definedName name="FORNEC_CAP20" localSheetId="13">#REF!</definedName>
    <definedName name="FORNEC_CAP20" localSheetId="15">#REF!</definedName>
    <definedName name="FORNEC_CAP20" localSheetId="17">#REF!</definedName>
    <definedName name="FORNEC_CAP20" localSheetId="31">#REF!</definedName>
    <definedName name="FORNEC_CAP20" localSheetId="33">#REF!</definedName>
    <definedName name="FORNEC_CAP20" localSheetId="35">#REF!</definedName>
    <definedName name="FORNEC_CAP20" localSheetId="37">#REF!</definedName>
    <definedName name="FORNEC_CAP20" localSheetId="0">#REF!</definedName>
    <definedName name="FORNEC_CAP20" localSheetId="24">#REF!</definedName>
    <definedName name="FORNEC_CAP20">#REF!</definedName>
    <definedName name="FORNEC_CM30" localSheetId="2">#REF!</definedName>
    <definedName name="FORNEC_CM30" localSheetId="3">#REF!</definedName>
    <definedName name="FORNEC_CM30" localSheetId="19">#REF!</definedName>
    <definedName name="FORNEC_CM30" localSheetId="5">#REF!</definedName>
    <definedName name="FORNEC_CM30" localSheetId="7">#REF!</definedName>
    <definedName name="FORNEC_CM30" localSheetId="9">#REF!</definedName>
    <definedName name="FORNEC_CM30" localSheetId="11">#REF!</definedName>
    <definedName name="FORNEC_CM30" localSheetId="13">#REF!</definedName>
    <definedName name="FORNEC_CM30" localSheetId="15">#REF!</definedName>
    <definedName name="FORNEC_CM30" localSheetId="17">#REF!</definedName>
    <definedName name="FORNEC_CM30" localSheetId="31">#REF!</definedName>
    <definedName name="FORNEC_CM30" localSheetId="33">#REF!</definedName>
    <definedName name="FORNEC_CM30" localSheetId="35">#REF!</definedName>
    <definedName name="FORNEC_CM30" localSheetId="37">#REF!</definedName>
    <definedName name="FORNEC_CM30" localSheetId="0">#REF!</definedName>
    <definedName name="FORNEC_CM30" localSheetId="24">#REF!</definedName>
    <definedName name="FORNEC_CM30">#REF!</definedName>
    <definedName name="FORRO" hidden="1">{#N/A,#N/A,FALSE,"Plan1"}</definedName>
    <definedName name="FREADVAL" localSheetId="31">#REF!</definedName>
    <definedName name="FREADVAL" localSheetId="33">#REF!</definedName>
    <definedName name="FREADVAL" localSheetId="35">#REF!</definedName>
    <definedName name="FREADVAL" localSheetId="37">#REF!</definedName>
    <definedName name="FREADVAL">#REF!</definedName>
    <definedName name="FREFIX" localSheetId="31">#REF!</definedName>
    <definedName name="FREFIX" localSheetId="33">#REF!</definedName>
    <definedName name="FREFIX" localSheetId="35">#REF!</definedName>
    <definedName name="FREFIX" localSheetId="37">#REF!</definedName>
    <definedName name="FREFIX">#REF!</definedName>
    <definedName name="FREPES" localSheetId="31">#REF!</definedName>
    <definedName name="FREPES" localSheetId="33">#REF!</definedName>
    <definedName name="FREPES" localSheetId="35">#REF!</definedName>
    <definedName name="FREPES" localSheetId="37">#REF!</definedName>
    <definedName name="FREPES">#REF!</definedName>
    <definedName name="FRESA" localSheetId="31">#REF!</definedName>
    <definedName name="FRESA" localSheetId="33">#REF!</definedName>
    <definedName name="FRESA" localSheetId="35">#REF!</definedName>
    <definedName name="FRESA" localSheetId="37">#REF!</definedName>
    <definedName name="FRESA">#REF!</definedName>
    <definedName name="FRESA_REC_REV">'[99]Memorial III'!$E$53</definedName>
    <definedName name="FRESAMA" localSheetId="31">'[60]folha de medição'!#REF!</definedName>
    <definedName name="FRESAMA" localSheetId="33">'[60]folha de medição'!#REF!</definedName>
    <definedName name="FRESAMA" localSheetId="35">'[60]folha de medição'!#REF!</definedName>
    <definedName name="FRESAMA" localSheetId="37">'[60]folha de medição'!#REF!</definedName>
    <definedName name="FRESAMA">'[60]folha de medição'!#REF!</definedName>
    <definedName name="FRESATA" localSheetId="31">#REF!</definedName>
    <definedName name="FRESATA" localSheetId="33">#REF!</definedName>
    <definedName name="FRESATA" localSheetId="35">#REF!</definedName>
    <definedName name="FRESATA" localSheetId="37">#REF!</definedName>
    <definedName name="FRESATA">#REF!</definedName>
    <definedName name="FRR" hidden="1">{#N/A,#N/A,FALSE,"Plan1"}</definedName>
    <definedName name="FS" localSheetId="31">#REF!</definedName>
    <definedName name="FS" localSheetId="33">#REF!</definedName>
    <definedName name="FS" localSheetId="35">#REF!</definedName>
    <definedName name="FS" localSheetId="37">#REF!</definedName>
    <definedName name="FS">#REF!</definedName>
    <definedName name="fse" localSheetId="31">#REF!</definedName>
    <definedName name="fse" localSheetId="33">#REF!</definedName>
    <definedName name="fse" localSheetId="35">#REF!</definedName>
    <definedName name="fse" localSheetId="37">#REF!</definedName>
    <definedName name="fse">#REF!</definedName>
    <definedName name="fsn" localSheetId="31">#REF!</definedName>
    <definedName name="fsn" localSheetId="33">#REF!</definedName>
    <definedName name="fsn" localSheetId="35">#REF!</definedName>
    <definedName name="fsn" localSheetId="37">#REF!</definedName>
    <definedName name="fsn">#REF!</definedName>
    <definedName name="fuel" localSheetId="31">#REF!</definedName>
    <definedName name="fuel" localSheetId="33">#REF!</definedName>
    <definedName name="fuel" localSheetId="35">#REF!</definedName>
    <definedName name="fuel" localSheetId="37">#REF!</definedName>
    <definedName name="fuel">#REF!</definedName>
    <definedName name="função" localSheetId="31">#REF!</definedName>
    <definedName name="função" localSheetId="33">#REF!</definedName>
    <definedName name="função" localSheetId="35">#REF!</definedName>
    <definedName name="função" localSheetId="37">#REF!</definedName>
    <definedName name="função">#REF!</definedName>
    <definedName name="furador">'[93]mão de obra,leis e bdi'!$F$16</definedName>
    <definedName name="fwregwrgfd">[104]!fwregwrgfd</definedName>
    <definedName name="fx_horiz" localSheetId="31">#REF!</definedName>
    <definedName name="fx_horiz" localSheetId="33">#REF!</definedName>
    <definedName name="fx_horiz" localSheetId="35">#REF!</definedName>
    <definedName name="fx_horiz" localSheetId="37">#REF!</definedName>
    <definedName name="fx_horiz">#REF!</definedName>
    <definedName name="FxCRG" localSheetId="31">[102]PERGUNTAS!#REF!</definedName>
    <definedName name="FxCRG" localSheetId="33">[102]PERGUNTAS!#REF!</definedName>
    <definedName name="FxCRG" localSheetId="35">[102]PERGUNTAS!#REF!</definedName>
    <definedName name="FxCRG" localSheetId="37">[102]PERGUNTAS!#REF!</definedName>
    <definedName name="FxCRG">[102]PERGUNTAS!#REF!</definedName>
    <definedName name="FxItensCkeckList">[102]PERGUNTAS!$D$3:$T$246</definedName>
    <definedName name="FxNatureza">[102]PERGUNTAS!$X$3:$Z$13</definedName>
    <definedName name="FxServico">[102]PERGUNTAS!$AC$3:$AE$8</definedName>
    <definedName name="g" localSheetId="31">'QNT PONT10'!Plan1</definedName>
    <definedName name="g" localSheetId="33">'QNT PONT12'!Plan1</definedName>
    <definedName name="g" localSheetId="35">'QNT PONT15'!Plan1</definedName>
    <definedName name="g" localSheetId="37">'QNT PONT18'!Plan1</definedName>
    <definedName name="g">[0]!Plan1</definedName>
    <definedName name="g_2.04" localSheetId="31">#REF!</definedName>
    <definedName name="g_2.04" localSheetId="33">#REF!</definedName>
    <definedName name="g_2.04" localSheetId="35">#REF!</definedName>
    <definedName name="g_2.04" localSheetId="37">#REF!</definedName>
    <definedName name="g_2.04">#REF!</definedName>
    <definedName name="G_2.05" localSheetId="31">#REF!</definedName>
    <definedName name="G_2.05" localSheetId="33">#REF!</definedName>
    <definedName name="G_2.05" localSheetId="35">#REF!</definedName>
    <definedName name="G_2.05" localSheetId="37">#REF!</definedName>
    <definedName name="G_2.05">#REF!</definedName>
    <definedName name="G_2.06" localSheetId="31">#REF!</definedName>
    <definedName name="G_2.06" localSheetId="33">#REF!</definedName>
    <definedName name="G_2.06" localSheetId="35">#REF!</definedName>
    <definedName name="G_2.06" localSheetId="37">#REF!</definedName>
    <definedName name="G_2.06">#REF!</definedName>
    <definedName name="G_2.07" localSheetId="31">#REF!</definedName>
    <definedName name="G_2.07" localSheetId="33">#REF!</definedName>
    <definedName name="G_2.07" localSheetId="35">#REF!</definedName>
    <definedName name="G_2.07" localSheetId="37">#REF!</definedName>
    <definedName name="G_2.07">#REF!</definedName>
    <definedName name="G_2.08" localSheetId="31">#REF!</definedName>
    <definedName name="G_2.08" localSheetId="33">#REF!</definedName>
    <definedName name="G_2.08" localSheetId="35">#REF!</definedName>
    <definedName name="G_2.08" localSheetId="37">#REF!</definedName>
    <definedName name="G_2.08">#REF!</definedName>
    <definedName name="G_2.09" localSheetId="31">#REF!</definedName>
    <definedName name="G_2.09" localSheetId="33">#REF!</definedName>
    <definedName name="G_2.09" localSheetId="35">#REF!</definedName>
    <definedName name="G_2.09" localSheetId="37">#REF!</definedName>
    <definedName name="G_2.09">#REF!</definedName>
    <definedName name="G_2.10" localSheetId="31">#REF!</definedName>
    <definedName name="G_2.10" localSheetId="33">#REF!</definedName>
    <definedName name="G_2.10" localSheetId="35">#REF!</definedName>
    <definedName name="G_2.10" localSheetId="37">#REF!</definedName>
    <definedName name="G_2.10">#REF!</definedName>
    <definedName name="G_2.11" localSheetId="31">#REF!</definedName>
    <definedName name="G_2.11" localSheetId="33">#REF!</definedName>
    <definedName name="G_2.11" localSheetId="35">#REF!</definedName>
    <definedName name="G_2.11" localSheetId="37">#REF!</definedName>
    <definedName name="G_2.11">#REF!</definedName>
    <definedName name="G_2.12" localSheetId="31">#REF!</definedName>
    <definedName name="G_2.12" localSheetId="33">#REF!</definedName>
    <definedName name="G_2.12" localSheetId="35">#REF!</definedName>
    <definedName name="G_2.12" localSheetId="37">#REF!</definedName>
    <definedName name="G_2.12">#REF!</definedName>
    <definedName name="G_2.13" localSheetId="31">#REF!</definedName>
    <definedName name="G_2.13" localSheetId="33">#REF!</definedName>
    <definedName name="G_2.13" localSheetId="35">#REF!</definedName>
    <definedName name="G_2.13" localSheetId="37">#REF!</definedName>
    <definedName name="G_2.13">#REF!</definedName>
    <definedName name="G_2.14" localSheetId="31">#REF!</definedName>
    <definedName name="G_2.14" localSheetId="33">#REF!</definedName>
    <definedName name="G_2.14" localSheetId="35">#REF!</definedName>
    <definedName name="G_2.14" localSheetId="37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31">#REF!</definedName>
    <definedName name="Galvanized_cable_tray__complete_of__special_pieces__elbows__crosses__Tees__etc.__and_fixing_elements___brackets__supports__etc.__Metallic_supports_from_roof__wall_or_metallic_structure_included" localSheetId="33">#REF!</definedName>
    <definedName name="Galvanized_cable_tray__complete_of__special_pieces__elbows__crosses__Tees__etc.__and_fixing_elements___brackets__supports__etc.__Metallic_supports_from_roof__wall_or_metallic_structure_included" localSheetId="35">#REF!</definedName>
    <definedName name="Galvanized_cable_tray__complete_of__special_pieces__elbows__crosses__Tees__etc.__and_fixing_elements___brackets__supports__etc.__Metallic_supports_from_roof__wall_or_metallic_structure_included" localSheetId="37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31">#REF!</definedName>
    <definedName name="gas" localSheetId="33">#REF!</definedName>
    <definedName name="gas" localSheetId="35">#REF!</definedName>
    <definedName name="gas" localSheetId="37">#REF!</definedName>
    <definedName name="gas">#REF!</definedName>
    <definedName name="GASOL">[150]INVENTÁRIO!$D$6</definedName>
    <definedName name="gasol100">[21]INVENTÁRIO!$D$6</definedName>
    <definedName name="GASOL2">[22]INVENTÁRIO!$D$6</definedName>
    <definedName name="GASOLINA" localSheetId="2">#REF!</definedName>
    <definedName name="GASOLINA" localSheetId="3">#REF!</definedName>
    <definedName name="GASOLINA" localSheetId="19">#REF!</definedName>
    <definedName name="GASOLINA" localSheetId="5">#REF!</definedName>
    <definedName name="GASOLINA" localSheetId="7">#REF!</definedName>
    <definedName name="GASOLINA" localSheetId="9">#REF!</definedName>
    <definedName name="GASOLINA" localSheetId="11">#REF!</definedName>
    <definedName name="GASOLINA" localSheetId="13">#REF!</definedName>
    <definedName name="GASOLINA" localSheetId="15">#REF!</definedName>
    <definedName name="GASOLINA" localSheetId="17">#REF!</definedName>
    <definedName name="GASOLINA" localSheetId="31">#REF!</definedName>
    <definedName name="GASOLINA" localSheetId="33">#REF!</definedName>
    <definedName name="GASOLINA" localSheetId="35">#REF!</definedName>
    <definedName name="GASOLINA" localSheetId="37">#REF!</definedName>
    <definedName name="GASOLINA" localSheetId="0">#REF!</definedName>
    <definedName name="GASOLINA" localSheetId="24">#REF!</definedName>
    <definedName name="GASOLINA">#REF!</definedName>
    <definedName name="GAST">[27]DADOS!$C$21</definedName>
    <definedName name="Gerente" localSheetId="31">#REF!</definedName>
    <definedName name="Gerente" localSheetId="33">#REF!</definedName>
    <definedName name="Gerente" localSheetId="35">#REF!</definedName>
    <definedName name="Gerente" localSheetId="37">#REF!</definedName>
    <definedName name="Gerente">#REF!</definedName>
    <definedName name="gestores" localSheetId="31">[151]Plan1!$C$2:$C$37+#REF!</definedName>
    <definedName name="gestores" localSheetId="33">[151]Plan1!$C$2:$C$37+#REF!</definedName>
    <definedName name="gestores" localSheetId="35">[151]Plan1!$C$2:$C$37+#REF!</definedName>
    <definedName name="gestores" localSheetId="37">[151]Plan1!$C$2:$C$37+#REF!</definedName>
    <definedName name="gestores">[151]Plan1!$C$2:$C$37+#REF!</definedName>
    <definedName name="gfgfgfg" hidden="1">{#N/A,#N/A,FALSE,"MO (2)"}</definedName>
    <definedName name="ghghgh" hidden="1">{#N/A,#N/A,FALSE,"MO (2)"}</definedName>
    <definedName name="GHJ" hidden="1">{#N/A,#N/A,FALSE,"MO (2)"}</definedName>
    <definedName name="ghkghkghk">'[152]Sub-Base'!$S$33</definedName>
    <definedName name="GIGA" localSheetId="31">#REF!</definedName>
    <definedName name="GIGA" localSheetId="33">#REF!</definedName>
    <definedName name="GIGA" localSheetId="35">#REF!</definedName>
    <definedName name="GIGA" localSheetId="37">#REF!</definedName>
    <definedName name="GIGA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31">#REF!</definedName>
    <definedName name="GRAMA" localSheetId="33">#REF!</definedName>
    <definedName name="GRAMA" localSheetId="35">#REF!</definedName>
    <definedName name="GRAMA" localSheetId="37">#REF!</definedName>
    <definedName name="GRAMA">#REF!</definedName>
    <definedName name="grama_mudas" localSheetId="31">#REF!</definedName>
    <definedName name="grama_mudas" localSheetId="33">#REF!</definedName>
    <definedName name="grama_mudas" localSheetId="35">#REF!</definedName>
    <definedName name="grama_mudas" localSheetId="37">#REF!</definedName>
    <definedName name="grama_mudas">#REF!</definedName>
    <definedName name="_xlnm.Recorder" localSheetId="2">#REF!</definedName>
    <definedName name="_xlnm.Recorder" localSheetId="3">#REF!</definedName>
    <definedName name="_xlnm.Recorder" localSheetId="19">#REF!</definedName>
    <definedName name="_xlnm.Recorder" localSheetId="5">#REF!</definedName>
    <definedName name="_xlnm.Recorder" localSheetId="7">#REF!</definedName>
    <definedName name="_xlnm.Recorder" localSheetId="9">#REF!</definedName>
    <definedName name="_xlnm.Recorder" localSheetId="11">#REF!</definedName>
    <definedName name="_xlnm.Recorder" localSheetId="13">#REF!</definedName>
    <definedName name="_xlnm.Recorder" localSheetId="15">#REF!</definedName>
    <definedName name="_xlnm.Recorder" localSheetId="17">#REF!</definedName>
    <definedName name="_xlnm.Recorder" localSheetId="31">#REF!</definedName>
    <definedName name="_xlnm.Recorder" localSheetId="33">#REF!</definedName>
    <definedName name="_xlnm.Recorder" localSheetId="35">#REF!</definedName>
    <definedName name="_xlnm.Recorder" localSheetId="37">#REF!</definedName>
    <definedName name="_xlnm.Recorder" localSheetId="0">#REF!</definedName>
    <definedName name="_xlnm.Recorder" localSheetId="24">#REF!</definedName>
    <definedName name="_xlnm.Recorder">#REF!</definedName>
    <definedName name="gsdgs" localSheetId="31">'QNT PONT10'!Plan1</definedName>
    <definedName name="gsdgs" localSheetId="33">'QNT PONT12'!Plan1</definedName>
    <definedName name="gsdgs" localSheetId="35">'QNT PONT15'!Plan1</definedName>
    <definedName name="gsdgs" localSheetId="37">'QNT PONT18'!Plan1</definedName>
    <definedName name="gsdgs">[0]!Plan1</definedName>
    <definedName name="gtryfj" hidden="1">{#N/A,#N/A,TRUE,"Serviços"}</definedName>
    <definedName name="GUEDES">'[153]BR-230 POMBAL-S.GONÇALO'!$B$7</definedName>
    <definedName name="Guia">"Figura 1"</definedName>
    <definedName name="Guias" localSheetId="2">#REF!</definedName>
    <definedName name="Guias" localSheetId="3">#REF!</definedName>
    <definedName name="Guias" localSheetId="19">#REF!</definedName>
    <definedName name="Guias" localSheetId="5">#REF!</definedName>
    <definedName name="Guias" localSheetId="7">#REF!</definedName>
    <definedName name="Guias" localSheetId="9">#REF!</definedName>
    <definedName name="Guias" localSheetId="11">#REF!</definedName>
    <definedName name="Guias" localSheetId="13">#REF!</definedName>
    <definedName name="Guias" localSheetId="15">#REF!</definedName>
    <definedName name="Guias" localSheetId="17">#REF!</definedName>
    <definedName name="Guias" localSheetId="31">#REF!</definedName>
    <definedName name="Guias" localSheetId="33">#REF!</definedName>
    <definedName name="Guias" localSheetId="35">#REF!</definedName>
    <definedName name="Guias" localSheetId="37">#REF!</definedName>
    <definedName name="Guias" localSheetId="0">#REF!</definedName>
    <definedName name="Guias" localSheetId="24">#REF!</definedName>
    <definedName name="Guias">#REF!</definedName>
    <definedName name="há" localSheetId="31">#REF!</definedName>
    <definedName name="há" localSheetId="33">#REF!</definedName>
    <definedName name="há" localSheetId="35">#REF!</definedName>
    <definedName name="há" localSheetId="37">#REF!</definedName>
    <definedName name="há">#REF!</definedName>
    <definedName name="HELLO" localSheetId="31">#REF!</definedName>
    <definedName name="HELLO" localSheetId="33">#REF!</definedName>
    <definedName name="HELLO" localSheetId="35">#REF!</definedName>
    <definedName name="HELLO" localSheetId="37">#REF!</definedName>
    <definedName name="HELLO">#REF!</definedName>
    <definedName name="HENFEL4">[154]henfel!$A$1:$D$28</definedName>
    <definedName name="HENFEL6">[154]henfel!$F$1:$I$28</definedName>
    <definedName name="HGRET" hidden="1">{"'RR'!$A$2:$E$81"}</definedName>
    <definedName name="HH" localSheetId="31">#REF!</definedName>
    <definedName name="HH" localSheetId="33">#REF!</definedName>
    <definedName name="HH" localSheetId="35">#REF!</definedName>
    <definedName name="HH" localSheetId="37">#REF!</definedName>
    <definedName name="HH">#REF!</definedName>
    <definedName name="HHDESELE" localSheetId="31">#REF!</definedName>
    <definedName name="HHDESELE" localSheetId="33">#REF!</definedName>
    <definedName name="HHDESELE" localSheetId="35">#REF!</definedName>
    <definedName name="HHDESELE" localSheetId="37">#REF!</definedName>
    <definedName name="HHDESELE">#REF!</definedName>
    <definedName name="HHDESMEC" localSheetId="31">#REF!</definedName>
    <definedName name="HHDESMEC" localSheetId="33">#REF!</definedName>
    <definedName name="HHDESMEC" localSheetId="35">#REF!</definedName>
    <definedName name="HHDESMEC" localSheetId="37">#REF!</definedName>
    <definedName name="HHDESMEC">#REF!</definedName>
    <definedName name="HHENGELE" localSheetId="31">#REF!</definedName>
    <definedName name="HHENGELE" localSheetId="33">#REF!</definedName>
    <definedName name="HHENGELE" localSheetId="35">#REF!</definedName>
    <definedName name="HHENGELE" localSheetId="37">#REF!</definedName>
    <definedName name="HHENGELE">#REF!</definedName>
    <definedName name="HHENGMEC" localSheetId="31">#REF!</definedName>
    <definedName name="HHENGMEC" localSheetId="33">#REF!</definedName>
    <definedName name="HHENGMEC" localSheetId="35">#REF!</definedName>
    <definedName name="HHENGMEC" localSheetId="37">#REF!</definedName>
    <definedName name="HHENGMEC">#REF!</definedName>
    <definedName name="hhhhh" hidden="1">{#N/A,#N/A,FALSE,"MO (2)"}</definedName>
    <definedName name="HHMONELE" localSheetId="31">#REF!</definedName>
    <definedName name="HHMONELE" localSheetId="33">#REF!</definedName>
    <definedName name="HHMONELE" localSheetId="35">#REF!</definedName>
    <definedName name="HHMONELE" localSheetId="37">#REF!</definedName>
    <definedName name="HHMONELE">#REF!</definedName>
    <definedName name="HHMONMEC" localSheetId="31">#REF!</definedName>
    <definedName name="HHMONMEC" localSheetId="33">#REF!</definedName>
    <definedName name="HHMONMEC" localSheetId="35">#REF!</definedName>
    <definedName name="HHMONMEC" localSheetId="37">#REF!</definedName>
    <definedName name="HHMONMEC">#REF!</definedName>
    <definedName name="HHPROELE" localSheetId="31">#REF!</definedName>
    <definedName name="HHPROELE" localSheetId="33">#REF!</definedName>
    <definedName name="HHPROELE" localSheetId="35">#REF!</definedName>
    <definedName name="HHPROELE" localSheetId="37">#REF!</definedName>
    <definedName name="HHPROELE">#REF!</definedName>
    <definedName name="HHPROMEC" localSheetId="31">#REF!</definedName>
    <definedName name="HHPROMEC" localSheetId="33">#REF!</definedName>
    <definedName name="HHPROMEC" localSheetId="35">#REF!</definedName>
    <definedName name="HHPROMEC" localSheetId="37">#REF!</definedName>
    <definedName name="HHPROMEC">#REF!</definedName>
    <definedName name="hi" localSheetId="2">#REF!</definedName>
    <definedName name="hi" localSheetId="3">#REF!</definedName>
    <definedName name="hi" localSheetId="19">#REF!</definedName>
    <definedName name="hi" localSheetId="5">#REF!</definedName>
    <definedName name="hi" localSheetId="7">#REF!</definedName>
    <definedName name="hi" localSheetId="9">#REF!</definedName>
    <definedName name="hi" localSheetId="11">#REF!</definedName>
    <definedName name="hi" localSheetId="13">#REF!</definedName>
    <definedName name="hi" localSheetId="15">#REF!</definedName>
    <definedName name="hi" localSheetId="17">#REF!</definedName>
    <definedName name="hi" localSheetId="31">#REF!</definedName>
    <definedName name="hi" localSheetId="33">#REF!</definedName>
    <definedName name="hi" localSheetId="35">#REF!</definedName>
    <definedName name="hi" localSheetId="37">#REF!</definedName>
    <definedName name="hi" localSheetId="0">#REF!</definedName>
    <definedName name="hi" localSheetId="24">#REF!</definedName>
    <definedName name="hi">#REF!</definedName>
    <definedName name="HJ" localSheetId="21">[155]!PassaExtenso</definedName>
    <definedName name="HJ" localSheetId="2">[155]!PassaExtenso</definedName>
    <definedName name="HJ" localSheetId="4">[155]!PassaExtenso</definedName>
    <definedName name="HJ" localSheetId="6">[155]!PassaExtenso</definedName>
    <definedName name="HJ" localSheetId="10">[155]!PassaExtenso</definedName>
    <definedName name="HJ" localSheetId="12">[155]!PassaExtenso</definedName>
    <definedName name="HJ" localSheetId="14">[155]!PassaExtenso</definedName>
    <definedName name="HJ" localSheetId="16">[155]!PassaExtenso</definedName>
    <definedName name="HJ" localSheetId="18">[155]!PassaExtenso</definedName>
    <definedName name="HJ" localSheetId="20">[155]!PassaExtenso</definedName>
    <definedName name="HJ" localSheetId="8">[155]!PassaExtenso</definedName>
    <definedName name="HJ" localSheetId="3">[155]!PassaExtenso</definedName>
    <definedName name="HJ" localSheetId="19">[155]!PassaExtenso</definedName>
    <definedName name="HJ" localSheetId="5">[155]!PassaExtenso</definedName>
    <definedName name="HJ" localSheetId="7">[155]!PassaExtenso</definedName>
    <definedName name="HJ" localSheetId="9">[155]!PassaExtenso</definedName>
    <definedName name="HJ" localSheetId="11">[155]!PassaExtenso</definedName>
    <definedName name="HJ" localSheetId="13">[155]!PassaExtenso</definedName>
    <definedName name="HJ" localSheetId="15">[155]!PassaExtenso</definedName>
    <definedName name="HJ" localSheetId="17">[155]!PassaExtenso</definedName>
    <definedName name="HJ" localSheetId="31">[155]!PassaExtenso</definedName>
    <definedName name="HJ" localSheetId="33">[155]!PassaExtenso</definedName>
    <definedName name="HJ" localSheetId="35">[155]!PassaExtenso</definedName>
    <definedName name="HJ" localSheetId="37">[155]!PassaExtenso</definedName>
    <definedName name="HJ" localSheetId="0">[155]!PassaExtenso</definedName>
    <definedName name="HJ" localSheetId="24">[155]!PassaExtenso</definedName>
    <definedName name="HJ">[155]!PassaExtenso</definedName>
    <definedName name="hjhjhjhju" hidden="1">{#N/A,#N/A,FALSE,"MO (2)"}</definedName>
    <definedName name="hora" localSheetId="31">#REF!</definedName>
    <definedName name="hora" localSheetId="33">#REF!</definedName>
    <definedName name="hora" localSheetId="35">#REF!</definedName>
    <definedName name="hora" localSheetId="37">#REF!</definedName>
    <definedName name="hora">#REF!</definedName>
    <definedName name="HoraManha1">[156]Cadastro!$G$12</definedName>
    <definedName name="HoraManha2">[156]Cadastro!$G$14</definedName>
    <definedName name="HoraTarde1">[156]Cadastro!$G$16</definedName>
    <definedName name="HoraTarde2">[156]Cadastro!$G$18</definedName>
    <definedName name="HP" localSheetId="2">#REF!</definedName>
    <definedName name="HP" localSheetId="3">#REF!</definedName>
    <definedName name="HP" localSheetId="19">#REF!</definedName>
    <definedName name="HP" localSheetId="5">#REF!</definedName>
    <definedName name="HP" localSheetId="7">#REF!</definedName>
    <definedName name="HP" localSheetId="9">#REF!</definedName>
    <definedName name="HP" localSheetId="11">#REF!</definedName>
    <definedName name="HP" localSheetId="13">#REF!</definedName>
    <definedName name="HP" localSheetId="15">#REF!</definedName>
    <definedName name="HP" localSheetId="17">#REF!</definedName>
    <definedName name="HP" localSheetId="31">#REF!</definedName>
    <definedName name="HP" localSheetId="33">#REF!</definedName>
    <definedName name="HP" localSheetId="35">#REF!</definedName>
    <definedName name="HP" localSheetId="37">#REF!</definedName>
    <definedName name="HP" localSheetId="0">#REF!</definedName>
    <definedName name="HP" localSheetId="24">#REF!</definedName>
    <definedName name="HP">#REF!</definedName>
    <definedName name="HP.1" localSheetId="2">#REF!</definedName>
    <definedName name="HP.1" localSheetId="3">#REF!</definedName>
    <definedName name="HP.1" localSheetId="19">#REF!</definedName>
    <definedName name="HP.1" localSheetId="5">#REF!</definedName>
    <definedName name="HP.1" localSheetId="7">#REF!</definedName>
    <definedName name="HP.1" localSheetId="9">#REF!</definedName>
    <definedName name="HP.1" localSheetId="11">#REF!</definedName>
    <definedName name="HP.1" localSheetId="13">#REF!</definedName>
    <definedName name="HP.1" localSheetId="15">#REF!</definedName>
    <definedName name="HP.1" localSheetId="17">#REF!</definedName>
    <definedName name="HP.1" localSheetId="31">#REF!</definedName>
    <definedName name="HP.1" localSheetId="33">#REF!</definedName>
    <definedName name="HP.1" localSheetId="35">#REF!</definedName>
    <definedName name="HP.1" localSheetId="37">#REF!</definedName>
    <definedName name="HP.1" localSheetId="0">#REF!</definedName>
    <definedName name="HP.1" localSheetId="24">#REF!</definedName>
    <definedName name="HP.1">#REF!</definedName>
    <definedName name="ht">[157]Base!$H$3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localSheetId="39" hidden="1">{#N/A,#N/A,FALSE,"MO (2)"}</definedName>
    <definedName name="I">'[59]B.D.I.'!$D$20</definedName>
    <definedName name="ic" localSheetId="31">#REF!</definedName>
    <definedName name="ic" localSheetId="33">#REF!</definedName>
    <definedName name="ic" localSheetId="35">#REF!</definedName>
    <definedName name="ic" localSheetId="37">#REF!</definedName>
    <definedName name="ic">#REF!</definedName>
    <definedName name="ic_10">'[158]Desmatamento '!$L$10</definedName>
    <definedName name="ic_6">'[158]Desmatamento '!$L$10</definedName>
    <definedName name="idem" localSheetId="31">#REF!</definedName>
    <definedName name="idem" localSheetId="33">#REF!</definedName>
    <definedName name="idem" localSheetId="35">#REF!</definedName>
    <definedName name="idem" localSheetId="37">#REF!</definedName>
    <definedName name="idem">#REF!</definedName>
    <definedName name="IM" localSheetId="2">#REF!</definedName>
    <definedName name="IM" localSheetId="3">#REF!</definedName>
    <definedName name="IM" localSheetId="19">#REF!</definedName>
    <definedName name="IM" localSheetId="5">#REF!</definedName>
    <definedName name="IM" localSheetId="7">#REF!</definedName>
    <definedName name="IM" localSheetId="9">#REF!</definedName>
    <definedName name="IM" localSheetId="11">#REF!</definedName>
    <definedName name="IM" localSheetId="13">#REF!</definedName>
    <definedName name="IM" localSheetId="15">#REF!</definedName>
    <definedName name="IM" localSheetId="17">#REF!</definedName>
    <definedName name="IM" localSheetId="31">#REF!</definedName>
    <definedName name="IM" localSheetId="33">#REF!</definedName>
    <definedName name="IM" localSheetId="35">#REF!</definedName>
    <definedName name="IM" localSheetId="37">#REF!</definedName>
    <definedName name="IM" localSheetId="0">#REF!</definedName>
    <definedName name="IM" localSheetId="24">#REF!</definedName>
    <definedName name="IM">#REF!</definedName>
    <definedName name="imp" localSheetId="31">#REF!</definedName>
    <definedName name="imp" localSheetId="33">#REF!</definedName>
    <definedName name="imp" localSheetId="35">#REF!</definedName>
    <definedName name="imp" localSheetId="37">#REF!</definedName>
    <definedName name="imp">#REF!</definedName>
    <definedName name="IMPMA" localSheetId="31">'[60]folha de medição'!#REF!</definedName>
    <definedName name="IMPMA" localSheetId="33">'[60]folha de medição'!#REF!</definedName>
    <definedName name="IMPMA" localSheetId="35">'[60]folha de medição'!#REF!</definedName>
    <definedName name="IMPMA" localSheetId="37">'[60]folha de medição'!#REF!</definedName>
    <definedName name="IMPMA">'[60]folha de medição'!#REF!</definedName>
    <definedName name="ImpMdb" localSheetId="31">[159]sispecabr99!#REF!</definedName>
    <definedName name="ImpMdb" localSheetId="33">[159]sispecabr99!#REF!</definedName>
    <definedName name="ImpMdb" localSheetId="35">[159]sispecabr99!#REF!</definedName>
    <definedName name="ImpMdb" localSheetId="37">[159]sispecabr99!#REF!</definedName>
    <definedName name="ImpMdb">[159]sispecabr99!#REF!</definedName>
    <definedName name="impressao" localSheetId="31">#REF!</definedName>
    <definedName name="impressao" localSheetId="33">#REF!</definedName>
    <definedName name="impressao" localSheetId="35">#REF!</definedName>
    <definedName name="impressao" localSheetId="37">#REF!</definedName>
    <definedName name="impressao">#REF!</definedName>
    <definedName name="impressão" localSheetId="31">#REF!</definedName>
    <definedName name="impressão" localSheetId="33">#REF!</definedName>
    <definedName name="impressão" localSheetId="35">#REF!</definedName>
    <definedName name="impressão" localSheetId="37">#REF!</definedName>
    <definedName name="impressão">#REF!</definedName>
    <definedName name="IMPRI_RCGP">'[99]Memorial III'!$E$47</definedName>
    <definedName name="IMPRIMAÇÃO" localSheetId="2">#REF!</definedName>
    <definedName name="IMPRIMAÇÃO" localSheetId="3">#REF!</definedName>
    <definedName name="IMPRIMAÇÃO" localSheetId="19">#REF!</definedName>
    <definedName name="IMPRIMAÇÃO" localSheetId="5">#REF!</definedName>
    <definedName name="IMPRIMAÇÃO" localSheetId="7">#REF!</definedName>
    <definedName name="IMPRIMAÇÃO" localSheetId="9">#REF!</definedName>
    <definedName name="IMPRIMAÇÃO" localSheetId="11">#REF!</definedName>
    <definedName name="IMPRIMAÇÃO" localSheetId="13">#REF!</definedName>
    <definedName name="IMPRIMAÇÃO" localSheetId="15">#REF!</definedName>
    <definedName name="IMPRIMAÇÃO" localSheetId="17">#REF!</definedName>
    <definedName name="IMPRIMAÇÃO" localSheetId="31">#REF!</definedName>
    <definedName name="IMPRIMAÇÃO" localSheetId="33">#REF!</definedName>
    <definedName name="IMPRIMAÇÃO" localSheetId="35">#REF!</definedName>
    <definedName name="IMPRIMAÇÃO" localSheetId="37">#REF!</definedName>
    <definedName name="IMPRIMAÇÃO" localSheetId="0">#REF!</definedName>
    <definedName name="IMPRIMAÇÃO" localSheetId="24">#REF!</definedName>
    <definedName name="IMPRIMAÇÃO">#REF!</definedName>
    <definedName name="IMPRIMAÇÃOREMUFMAN">"$#REF!.$R$39"</definedName>
    <definedName name="IMPTA" localSheetId="31">#REF!</definedName>
    <definedName name="IMPTA" localSheetId="33">#REF!</definedName>
    <definedName name="IMPTA" localSheetId="35">#REF!</definedName>
    <definedName name="IMPTA" localSheetId="37">#REF!</definedName>
    <definedName name="IMPTA">#REF!</definedName>
    <definedName name="inclusão_de_novos_campos" localSheetId="31">#REF!</definedName>
    <definedName name="inclusão_de_novos_campos" localSheetId="33">#REF!</definedName>
    <definedName name="inclusão_de_novos_campos" localSheetId="35">#REF!</definedName>
    <definedName name="inclusão_de_novos_campos" localSheetId="37">#REF!</definedName>
    <definedName name="inclusão_de_novos_campos">#REF!</definedName>
    <definedName name="IND">"$#REF!.$I$#REF!"</definedName>
    <definedName name="INDI" localSheetId="31">#REF!</definedName>
    <definedName name="INDI" localSheetId="33">#REF!</definedName>
    <definedName name="INDI" localSheetId="35">#REF!</definedName>
    <definedName name="INDI" localSheetId="37">#REF!</definedName>
    <definedName name="INDI">#REF!</definedName>
    <definedName name="indi_33" localSheetId="31">#REF!</definedName>
    <definedName name="indi_33" localSheetId="33">#REF!</definedName>
    <definedName name="indi_33" localSheetId="35">#REF!</definedName>
    <definedName name="indi_33" localSheetId="37">#REF!</definedName>
    <definedName name="indi_33">#REF!</definedName>
    <definedName name="INDI22" localSheetId="2">#REF!</definedName>
    <definedName name="INDI22" localSheetId="3">#REF!</definedName>
    <definedName name="INDI22" localSheetId="19">#REF!</definedName>
    <definedName name="INDI22" localSheetId="5">#REF!</definedName>
    <definedName name="INDI22" localSheetId="7">#REF!</definedName>
    <definedName name="INDI22" localSheetId="9">#REF!</definedName>
    <definedName name="INDI22" localSheetId="11">#REF!</definedName>
    <definedName name="INDI22" localSheetId="13">#REF!</definedName>
    <definedName name="INDI22" localSheetId="15">#REF!</definedName>
    <definedName name="INDI22" localSheetId="17">#REF!</definedName>
    <definedName name="INDI22" localSheetId="31">#REF!</definedName>
    <definedName name="INDI22" localSheetId="33">#REF!</definedName>
    <definedName name="INDI22" localSheetId="35">#REF!</definedName>
    <definedName name="INDI22" localSheetId="37">#REF!</definedName>
    <definedName name="INDI22" localSheetId="0">#REF!</definedName>
    <definedName name="INDI22" localSheetId="24">#REF!</definedName>
    <definedName name="INDI22">#REF!</definedName>
    <definedName name="indice_2" localSheetId="31">#REF!</definedName>
    <definedName name="indice_2" localSheetId="33">#REF!</definedName>
    <definedName name="indice_2" localSheetId="35">#REF!</definedName>
    <definedName name="indice_2" localSheetId="37">#REF!</definedName>
    <definedName name="indice_2">#REF!</definedName>
    <definedName name="ÍNDICES">'[160]Índices de Reajustamento'!$B$2:$O$14</definedName>
    <definedName name="ÍNDICES_10">'[160]Índices de Reajustamento'!$B$2:$O$14</definedName>
    <definedName name="ÍNDICES_17">'[160]Índices de Reajustamento'!$B$2:$O$14</definedName>
    <definedName name="ÍNDICES_6">'[160]Índices de Reajustamento'!$B$2:$O$14</definedName>
    <definedName name="ÍNDICES_7">'[160]Índices de Reajustamento'!$B$2:$O$14</definedName>
    <definedName name="ÍNDICES_8">'[160]Índices de Reajustamento'!$B$2:$O$14</definedName>
    <definedName name="ÍNDICES_9">'[160]Índices de Reajustamento'!$B$2:$O$14</definedName>
    <definedName name="inic" localSheetId="2">#REF!</definedName>
    <definedName name="inic" localSheetId="3">#REF!</definedName>
    <definedName name="inic" localSheetId="19">#REF!</definedName>
    <definedName name="inic" localSheetId="5">#REF!</definedName>
    <definedName name="inic" localSheetId="7">#REF!</definedName>
    <definedName name="inic" localSheetId="9">#REF!</definedName>
    <definedName name="inic" localSheetId="11">#REF!</definedName>
    <definedName name="inic" localSheetId="13">#REF!</definedName>
    <definedName name="inic" localSheetId="15">#REF!</definedName>
    <definedName name="inic" localSheetId="17">#REF!</definedName>
    <definedName name="inic" localSheetId="31">#REF!</definedName>
    <definedName name="inic" localSheetId="33">#REF!</definedName>
    <definedName name="inic" localSheetId="35">#REF!</definedName>
    <definedName name="inic" localSheetId="37">#REF!</definedName>
    <definedName name="inic" localSheetId="0">#REF!</definedName>
    <definedName name="inic" localSheetId="24">#REF!</definedName>
    <definedName name="inic">#REF!</definedName>
    <definedName name="INIC.TRECHO" localSheetId="2">#REF!</definedName>
    <definedName name="INIC.TRECHO" localSheetId="3">#REF!</definedName>
    <definedName name="INIC.TRECHO" localSheetId="19">#REF!</definedName>
    <definedName name="INIC.TRECHO" localSheetId="5">#REF!</definedName>
    <definedName name="INIC.TRECHO" localSheetId="7">#REF!</definedName>
    <definedName name="INIC.TRECHO" localSheetId="9">#REF!</definedName>
    <definedName name="INIC.TRECHO" localSheetId="11">#REF!</definedName>
    <definedName name="INIC.TRECHO" localSheetId="13">#REF!</definedName>
    <definedName name="INIC.TRECHO" localSheetId="15">#REF!</definedName>
    <definedName name="INIC.TRECHO" localSheetId="17">#REF!</definedName>
    <definedName name="INIC.TRECHO" localSheetId="31">#REF!</definedName>
    <definedName name="INIC.TRECHO" localSheetId="33">#REF!</definedName>
    <definedName name="INIC.TRECHO" localSheetId="35">#REF!</definedName>
    <definedName name="INIC.TRECHO" localSheetId="37">#REF!</definedName>
    <definedName name="INIC.TRECHO" localSheetId="0">#REF!</definedName>
    <definedName name="INIC.TRECHO" localSheetId="24">#REF!</definedName>
    <definedName name="INIC.TRECHO">#REF!</definedName>
    <definedName name="INIC.TRECHO_P" localSheetId="2">#REF!</definedName>
    <definedName name="INIC.TRECHO_P" localSheetId="3">#REF!</definedName>
    <definedName name="INIC.TRECHO_P" localSheetId="19">#REF!</definedName>
    <definedName name="INIC.TRECHO_P" localSheetId="5">#REF!</definedName>
    <definedName name="INIC.TRECHO_P" localSheetId="7">#REF!</definedName>
    <definedName name="INIC.TRECHO_P" localSheetId="9">#REF!</definedName>
    <definedName name="INIC.TRECHO_P" localSheetId="11">#REF!</definedName>
    <definedName name="INIC.TRECHO_P" localSheetId="13">#REF!</definedName>
    <definedName name="INIC.TRECHO_P" localSheetId="15">#REF!</definedName>
    <definedName name="INIC.TRECHO_P" localSheetId="17">#REF!</definedName>
    <definedName name="INIC.TRECHO_P" localSheetId="31">#REF!</definedName>
    <definedName name="INIC.TRECHO_P" localSheetId="33">#REF!</definedName>
    <definedName name="INIC.TRECHO_P" localSheetId="35">#REF!</definedName>
    <definedName name="INIC.TRECHO_P" localSheetId="37">#REF!</definedName>
    <definedName name="INIC.TRECHO_P" localSheetId="0">#REF!</definedName>
    <definedName name="INIC.TRECHO_P" localSheetId="24">#REF!</definedName>
    <definedName name="INIC.TRECHO_P">#REF!</definedName>
    <definedName name="INICIO">'[134]Vínculo (2)'!$Y$8</definedName>
    <definedName name="início" localSheetId="2">#REF!</definedName>
    <definedName name="início" localSheetId="3">#REF!</definedName>
    <definedName name="início" localSheetId="19">#REF!</definedName>
    <definedName name="início" localSheetId="5">#REF!</definedName>
    <definedName name="início" localSheetId="7">#REF!</definedName>
    <definedName name="início" localSheetId="9">#REF!</definedName>
    <definedName name="início" localSheetId="11">#REF!</definedName>
    <definedName name="início" localSheetId="13">#REF!</definedName>
    <definedName name="início" localSheetId="15">#REF!</definedName>
    <definedName name="início" localSheetId="17">#REF!</definedName>
    <definedName name="início" localSheetId="31">#REF!</definedName>
    <definedName name="início" localSheetId="33">#REF!</definedName>
    <definedName name="início" localSheetId="35">#REF!</definedName>
    <definedName name="início" localSheetId="37">#REF!</definedName>
    <definedName name="início" localSheetId="0">#REF!</definedName>
    <definedName name="início" localSheetId="24">#REF!</definedName>
    <definedName name="início">#REF!</definedName>
    <definedName name="INS_TVE_CBUQ" localSheetId="31">#REF!</definedName>
    <definedName name="INS_TVE_CBUQ" localSheetId="33">#REF!</definedName>
    <definedName name="INS_TVE_CBUQ" localSheetId="35">#REF!</definedName>
    <definedName name="INS_TVE_CBUQ" localSheetId="37">#REF!</definedName>
    <definedName name="INS_TVE_CBUQ">#REF!</definedName>
    <definedName name="INS_TVE_LAMA" localSheetId="31">#REF!</definedName>
    <definedName name="INS_TVE_LAMA" localSheetId="33">#REF!</definedName>
    <definedName name="INS_TVE_LAMA" localSheetId="35">#REF!</definedName>
    <definedName name="INS_TVE_LAMA" localSheetId="37">#REF!</definedName>
    <definedName name="INS_TVE_LAMA">#REF!</definedName>
    <definedName name="INS_TVE_MICRO" localSheetId="31">#REF!</definedName>
    <definedName name="INS_TVE_MICRO" localSheetId="33">#REF!</definedName>
    <definedName name="INS_TVE_MICRO" localSheetId="35">#REF!</definedName>
    <definedName name="INS_TVE_MICRO" localSheetId="37">#REF!</definedName>
    <definedName name="INS_TVE_MICRO">#REF!</definedName>
    <definedName name="INS_TVMP_CBUQ" localSheetId="31">#REF!</definedName>
    <definedName name="INS_TVMP_CBUQ" localSheetId="33">#REF!</definedName>
    <definedName name="INS_TVMP_CBUQ" localSheetId="35">#REF!</definedName>
    <definedName name="INS_TVMP_CBUQ" localSheetId="37">#REF!</definedName>
    <definedName name="INS_TVMP_CBUQ">#REF!</definedName>
    <definedName name="INS_TVMP_LAMA" localSheetId="31">#REF!</definedName>
    <definedName name="INS_TVMP_LAMA" localSheetId="33">#REF!</definedName>
    <definedName name="INS_TVMP_LAMA" localSheetId="35">#REF!</definedName>
    <definedName name="INS_TVMP_LAMA" localSheetId="37">#REF!</definedName>
    <definedName name="INS_TVMP_LAMA">#REF!</definedName>
    <definedName name="INS_TVMP_MICRO" localSheetId="31">#REF!</definedName>
    <definedName name="INS_TVMP_MICRO" localSheetId="33">#REF!</definedName>
    <definedName name="INS_TVMP_MICRO" localSheetId="35">#REF!</definedName>
    <definedName name="INS_TVMP_MICRO" localSheetId="37">#REF!</definedName>
    <definedName name="INS_TVMP_MICRO">#REF!</definedName>
    <definedName name="INS_TVMR_CBUQ" localSheetId="31">#REF!</definedName>
    <definedName name="INS_TVMR_CBUQ" localSheetId="33">#REF!</definedName>
    <definedName name="INS_TVMR_CBUQ" localSheetId="35">#REF!</definedName>
    <definedName name="INS_TVMR_CBUQ" localSheetId="37">#REF!</definedName>
    <definedName name="INS_TVMR_CBUQ">#REF!</definedName>
    <definedName name="INS_TVMR_LAMA" localSheetId="31">#REF!</definedName>
    <definedName name="INS_TVMR_LAMA" localSheetId="33">#REF!</definedName>
    <definedName name="INS_TVMR_LAMA" localSheetId="35">#REF!</definedName>
    <definedName name="INS_TVMR_LAMA" localSheetId="37">#REF!</definedName>
    <definedName name="INS_TVMR_LAMA">#REF!</definedName>
    <definedName name="INS_TVMR_MICRO" localSheetId="31">#REF!</definedName>
    <definedName name="INS_TVMR_MICRO" localSheetId="33">#REF!</definedName>
    <definedName name="INS_TVMR_MICRO" localSheetId="35">#REF!</definedName>
    <definedName name="INS_TVMR_MICRO" localSheetId="37">#REF!</definedName>
    <definedName name="INS_TVMR_MICRO">#REF!</definedName>
    <definedName name="INS_TVP_CBUQ" localSheetId="31">#REF!</definedName>
    <definedName name="INS_TVP_CBUQ" localSheetId="33">#REF!</definedName>
    <definedName name="INS_TVP_CBUQ" localSheetId="35">#REF!</definedName>
    <definedName name="INS_TVP_CBUQ" localSheetId="37">#REF!</definedName>
    <definedName name="INS_TVP_CBUQ">#REF!</definedName>
    <definedName name="INS_TVP_LAMA" localSheetId="31">#REF!</definedName>
    <definedName name="INS_TVP_LAMA" localSheetId="33">#REF!</definedName>
    <definedName name="INS_TVP_LAMA" localSheetId="35">#REF!</definedName>
    <definedName name="INS_TVP_LAMA" localSheetId="37">#REF!</definedName>
    <definedName name="INS_TVP_LAMA">#REF!</definedName>
    <definedName name="INS_TVP_MICRO" localSheetId="31">#REF!</definedName>
    <definedName name="INS_TVP_MICRO" localSheetId="33">#REF!</definedName>
    <definedName name="INS_TVP_MICRO" localSheetId="35">#REF!</definedName>
    <definedName name="INS_TVP_MICRO" localSheetId="37">#REF!</definedName>
    <definedName name="INS_TVP_MICRO">#REF!</definedName>
    <definedName name="INS_TVR_CBUQ" localSheetId="31">#REF!</definedName>
    <definedName name="INS_TVR_CBUQ" localSheetId="33">#REF!</definedName>
    <definedName name="INS_TVR_CBUQ" localSheetId="35">#REF!</definedName>
    <definedName name="INS_TVR_CBUQ" localSheetId="37">#REF!</definedName>
    <definedName name="INS_TVR_CBUQ">#REF!</definedName>
    <definedName name="INS_TVR_LAMA" localSheetId="31">#REF!</definedName>
    <definedName name="INS_TVR_LAMA" localSheetId="33">#REF!</definedName>
    <definedName name="INS_TVR_LAMA" localSheetId="35">#REF!</definedName>
    <definedName name="INS_TVR_LAMA" localSheetId="37">#REF!</definedName>
    <definedName name="INS_TVR_LAMA">#REF!</definedName>
    <definedName name="INS_TVR_MICRO" localSheetId="31">#REF!</definedName>
    <definedName name="INS_TVR_MICRO" localSheetId="33">#REF!</definedName>
    <definedName name="INS_TVR_MICRO" localSheetId="35">#REF!</definedName>
    <definedName name="INS_TVR_MICRO" localSheetId="37">#REF!</definedName>
    <definedName name="INS_TVR_MICRO">#REF!</definedName>
    <definedName name="INSTAL" localSheetId="31">#REF!</definedName>
    <definedName name="INSTAL" localSheetId="33">#REF!</definedName>
    <definedName name="INSTAL" localSheetId="35">#REF!</definedName>
    <definedName name="INSTAL" localSheetId="37">#REF!</definedName>
    <definedName name="INSTAL">#REF!</definedName>
    <definedName name="INSTALMA" localSheetId="31">'[60]folha de medição'!#REF!</definedName>
    <definedName name="INSTALMA" localSheetId="33">'[60]folha de medição'!#REF!</definedName>
    <definedName name="INSTALMA" localSheetId="35">'[60]folha de medição'!#REF!</definedName>
    <definedName name="INSTALMA" localSheetId="37">'[60]folha de medição'!#REF!</definedName>
    <definedName name="INSTALMA">'[60]folha de medição'!#REF!</definedName>
    <definedName name="INSTALTA" localSheetId="31">#REF!</definedName>
    <definedName name="INSTALTA" localSheetId="33">#REF!</definedName>
    <definedName name="INSTALTA" localSheetId="35">#REF!</definedName>
    <definedName name="INSTALTA" localSheetId="37">#REF!</definedName>
    <definedName name="INSTALTA">#REF!</definedName>
    <definedName name="Insumos" localSheetId="2" hidden="1">#REF!</definedName>
    <definedName name="Insumos" localSheetId="3" hidden="1">#REF!</definedName>
    <definedName name="Insumos" localSheetId="19" hidden="1">#REF!</definedName>
    <definedName name="Insumos" localSheetId="5" hidden="1">#REF!</definedName>
    <definedName name="Insumos" localSheetId="7" hidden="1">#REF!</definedName>
    <definedName name="Insumos" localSheetId="9" hidden="1">#REF!</definedName>
    <definedName name="Insumos" localSheetId="11" hidden="1">#REF!</definedName>
    <definedName name="Insumos" localSheetId="13" hidden="1">#REF!</definedName>
    <definedName name="Insumos" localSheetId="15" hidden="1">#REF!</definedName>
    <definedName name="Insumos" localSheetId="17" hidden="1">#REF!</definedName>
    <definedName name="Insumos" localSheetId="31" hidden="1">#REF!</definedName>
    <definedName name="Insumos" localSheetId="33" hidden="1">#REF!</definedName>
    <definedName name="Insumos" localSheetId="35" hidden="1">#REF!</definedName>
    <definedName name="Insumos" localSheetId="37" hidden="1">#REF!</definedName>
    <definedName name="Insumos" localSheetId="0" hidden="1">#REF!</definedName>
    <definedName name="Insumos" localSheetId="24" hidden="1">#REF!</definedName>
    <definedName name="Insumos" hidden="1">#REF!</definedName>
    <definedName name="intervencoes" localSheetId="21">[161]!PassaExtenso</definedName>
    <definedName name="intervencoes" localSheetId="2">[161]!PassaExtenso</definedName>
    <definedName name="intervencoes" localSheetId="4">[161]!PassaExtenso</definedName>
    <definedName name="intervencoes" localSheetId="6">[161]!PassaExtenso</definedName>
    <definedName name="intervencoes" localSheetId="10">[161]!PassaExtenso</definedName>
    <definedName name="intervencoes" localSheetId="12">[161]!PassaExtenso</definedName>
    <definedName name="intervencoes" localSheetId="14">[161]!PassaExtenso</definedName>
    <definedName name="intervencoes" localSheetId="16">[161]!PassaExtenso</definedName>
    <definedName name="intervencoes" localSheetId="18">[161]!PassaExtenso</definedName>
    <definedName name="intervencoes" localSheetId="20">[161]!PassaExtenso</definedName>
    <definedName name="intervencoes" localSheetId="8">[161]!PassaExtenso</definedName>
    <definedName name="intervencoes" localSheetId="19">[161]!PassaExtenso</definedName>
    <definedName name="intervencoes" localSheetId="5">[161]!PassaExtenso</definedName>
    <definedName name="intervencoes" localSheetId="7">[161]!PassaExtenso</definedName>
    <definedName name="intervencoes" localSheetId="9">[161]!PassaExtenso</definedName>
    <definedName name="intervencoes" localSheetId="11">[161]!PassaExtenso</definedName>
    <definedName name="intervencoes" localSheetId="13">[161]!PassaExtenso</definedName>
    <definedName name="intervencoes" localSheetId="15">[161]!PassaExtenso</definedName>
    <definedName name="intervencoes" localSheetId="17">[161]!PassaExtenso</definedName>
    <definedName name="intervencoes" localSheetId="31">[161]!PassaExtenso</definedName>
    <definedName name="intervencoes" localSheetId="33">[161]!PassaExtenso</definedName>
    <definedName name="intervencoes" localSheetId="35">[161]!PassaExtenso</definedName>
    <definedName name="intervencoes" localSheetId="37">[161]!PassaExtenso</definedName>
    <definedName name="intervencoes" localSheetId="0">[161]!PassaExtenso</definedName>
    <definedName name="intervencoes">[161]!PassaExtenso</definedName>
    <definedName name="Intran" hidden="1">{"'teste'!$B$2:$R$49"}</definedName>
    <definedName name="IRRF" localSheetId="31">#REF!</definedName>
    <definedName name="IRRF" localSheetId="33">#REF!</definedName>
    <definedName name="IRRF" localSheetId="35">#REF!</definedName>
    <definedName name="IRRF" localSheetId="37">#REF!</definedName>
    <definedName name="IRRF">#REF!</definedName>
    <definedName name="IS" localSheetId="31">#REF!</definedName>
    <definedName name="IS" localSheetId="33">#REF!</definedName>
    <definedName name="IS" localSheetId="35">#REF!</definedName>
    <definedName name="IS" localSheetId="37">#REF!</definedName>
    <definedName name="IS">#REF!</definedName>
    <definedName name="Item">'[162]Planilha Original'!$A$2:$X$3277</definedName>
    <definedName name="item1">'[163]Plan 2_7'!$A$4:$R$2819</definedName>
    <definedName name="Itens" localSheetId="2" hidden="1">#REF!</definedName>
    <definedName name="Itens" localSheetId="3" hidden="1">#REF!</definedName>
    <definedName name="Itens" localSheetId="19" hidden="1">#REF!</definedName>
    <definedName name="Itens" localSheetId="5" hidden="1">#REF!</definedName>
    <definedName name="Itens" localSheetId="7" hidden="1">#REF!</definedName>
    <definedName name="Itens" localSheetId="9" hidden="1">#REF!</definedName>
    <definedName name="Itens" localSheetId="11" hidden="1">#REF!</definedName>
    <definedName name="Itens" localSheetId="13" hidden="1">#REF!</definedName>
    <definedName name="Itens" localSheetId="15" hidden="1">#REF!</definedName>
    <definedName name="Itens" localSheetId="17" hidden="1">#REF!</definedName>
    <definedName name="Itens" localSheetId="31" hidden="1">#REF!</definedName>
    <definedName name="Itens" localSheetId="33" hidden="1">#REF!</definedName>
    <definedName name="Itens" localSheetId="35" hidden="1">#REF!</definedName>
    <definedName name="Itens" localSheetId="37" hidden="1">#REF!</definedName>
    <definedName name="Itens" localSheetId="0" hidden="1">#REF!</definedName>
    <definedName name="Itens" localSheetId="24" hidden="1">#REF!</definedName>
    <definedName name="Itens" hidden="1">#REF!</definedName>
    <definedName name="izidro">[164]Resumo!$A$4</definedName>
    <definedName name="j" hidden="1">{#N/A,#N/A,FALSE,"MO (2)"}</definedName>
    <definedName name="jack">{"um","mil","um milhão","um bilhão","um trilhão"}</definedName>
    <definedName name="JAN00" localSheetId="2">#REF!</definedName>
    <definedName name="JAN00" localSheetId="3">#REF!</definedName>
    <definedName name="JAN00" localSheetId="19">#REF!</definedName>
    <definedName name="JAN00" localSheetId="5">#REF!</definedName>
    <definedName name="JAN00" localSheetId="7">#REF!</definedName>
    <definedName name="JAN00" localSheetId="9">#REF!</definedName>
    <definedName name="JAN00" localSheetId="11">#REF!</definedName>
    <definedName name="JAN00" localSheetId="13">#REF!</definedName>
    <definedName name="JAN00" localSheetId="15">#REF!</definedName>
    <definedName name="JAN00" localSheetId="17">#REF!</definedName>
    <definedName name="JAN00" localSheetId="31">#REF!</definedName>
    <definedName name="JAN00" localSheetId="33">#REF!</definedName>
    <definedName name="JAN00" localSheetId="35">#REF!</definedName>
    <definedName name="JAN00" localSheetId="37">#REF!</definedName>
    <definedName name="JAN00" localSheetId="0">#REF!</definedName>
    <definedName name="JAN00" localSheetId="24">#REF!</definedName>
    <definedName name="JAN00">#REF!</definedName>
    <definedName name="JANEIRO2003" hidden="1">{#N/A,#N/A,TRUE,"Serviços"}</definedName>
    <definedName name="JAZIDA" localSheetId="2">#REF!</definedName>
    <definedName name="JAZIDA" localSheetId="3">#REF!</definedName>
    <definedName name="JAZIDA" localSheetId="19">#REF!</definedName>
    <definedName name="JAZIDA" localSheetId="5">#REF!</definedName>
    <definedName name="JAZIDA" localSheetId="7">#REF!</definedName>
    <definedName name="JAZIDA" localSheetId="9">#REF!</definedName>
    <definedName name="JAZIDA" localSheetId="11">#REF!</definedName>
    <definedName name="JAZIDA" localSheetId="13">#REF!</definedName>
    <definedName name="JAZIDA" localSheetId="15">#REF!</definedName>
    <definedName name="JAZIDA" localSheetId="17">#REF!</definedName>
    <definedName name="JAZIDA" localSheetId="31">#REF!</definedName>
    <definedName name="JAZIDA" localSheetId="33">#REF!</definedName>
    <definedName name="JAZIDA" localSheetId="35">#REF!</definedName>
    <definedName name="JAZIDA" localSheetId="37">#REF!</definedName>
    <definedName name="JAZIDA" localSheetId="0">#REF!</definedName>
    <definedName name="JAZIDA" localSheetId="24">#REF!</definedName>
    <definedName name="JAZIDA">#REF!</definedName>
    <definedName name="JAZIDA.PISTA">[68]Diagrama!$E$51</definedName>
    <definedName name="JAZIDA.USINA">[68]Diagrama!$E$50</definedName>
    <definedName name="Jazidas" localSheetId="2">#REF!</definedName>
    <definedName name="Jazidas" localSheetId="3">#REF!</definedName>
    <definedName name="Jazidas" localSheetId="19">#REF!</definedName>
    <definedName name="Jazidas" localSheetId="5">#REF!</definedName>
    <definedName name="Jazidas" localSheetId="7">#REF!</definedName>
    <definedName name="Jazidas" localSheetId="9">#REF!</definedName>
    <definedName name="Jazidas" localSheetId="11">#REF!</definedName>
    <definedName name="Jazidas" localSheetId="13">#REF!</definedName>
    <definedName name="Jazidas" localSheetId="15">#REF!</definedName>
    <definedName name="Jazidas" localSheetId="17">#REF!</definedName>
    <definedName name="Jazidas" localSheetId="31">#REF!</definedName>
    <definedName name="Jazidas" localSheetId="33">#REF!</definedName>
    <definedName name="Jazidas" localSheetId="35">#REF!</definedName>
    <definedName name="Jazidas" localSheetId="37">#REF!</definedName>
    <definedName name="Jazidas" localSheetId="0">#REF!</definedName>
    <definedName name="Jazidas" localSheetId="24">#REF!</definedName>
    <definedName name="Jazidas">#REF!</definedName>
    <definedName name="JELE" localSheetId="31">#REF!</definedName>
    <definedName name="JELE" localSheetId="33">#REF!</definedName>
    <definedName name="JELE" localSheetId="35">#REF!</definedName>
    <definedName name="JELE" localSheetId="37">#REF!</definedName>
    <definedName name="JELE">#REF!</definedName>
    <definedName name="jhjhjhjju" hidden="1">{#N/A,#N/A,FALSE,"MO (2)"}</definedName>
    <definedName name="jjjjj" hidden="1">{#N/A,#N/A,FALSE,"MO (2)"}</definedName>
    <definedName name="JJJJJL" hidden="1">{#N/A,#N/A,FALSE,"MO (2)"}</definedName>
    <definedName name="JMEC" localSheetId="31">#REF!</definedName>
    <definedName name="JMEC" localSheetId="33">#REF!</definedName>
    <definedName name="JMEC" localSheetId="35">#REF!</definedName>
    <definedName name="JMEC" localSheetId="37">#REF!</definedName>
    <definedName name="JMEC">#REF!</definedName>
    <definedName name="jo" hidden="1">{#N/A,#N/A,FALSE,"MO (2)"}</definedName>
    <definedName name="JOSE">[55]RELATÓRIO!$I$31</definedName>
    <definedName name="JR_PAGE_ANCHOR_0_1" localSheetId="31">#REF!</definedName>
    <definedName name="JR_PAGE_ANCHOR_0_1" localSheetId="33">#REF!</definedName>
    <definedName name="JR_PAGE_ANCHOR_0_1" localSheetId="35">#REF!</definedName>
    <definedName name="JR_PAGE_ANCHOR_0_1" localSheetId="37">#REF!</definedName>
    <definedName name="JR_PAGE_ANCHOR_0_1">#REF!</definedName>
    <definedName name="JR_PAGE_ANCHOR_1_1" localSheetId="31">#REF!</definedName>
    <definedName name="JR_PAGE_ANCHOR_1_1" localSheetId="33">#REF!</definedName>
    <definedName name="JR_PAGE_ANCHOR_1_1" localSheetId="35">#REF!</definedName>
    <definedName name="JR_PAGE_ANCHOR_1_1" localSheetId="37">#REF!</definedName>
    <definedName name="JR_PAGE_ANCHOR_1_1">#REF!</definedName>
    <definedName name="JR_PAGE_ANCHOR_2_1" localSheetId="31">#REF!</definedName>
    <definedName name="JR_PAGE_ANCHOR_2_1" localSheetId="33">#REF!</definedName>
    <definedName name="JR_PAGE_ANCHOR_2_1" localSheetId="35">#REF!</definedName>
    <definedName name="JR_PAGE_ANCHOR_2_1" localSheetId="37">#REF!</definedName>
    <definedName name="JR_PAGE_ANCHOR_2_1">#REF!</definedName>
    <definedName name="JR_PAGE_ANCHOR_3_1" localSheetId="31">#REF!</definedName>
    <definedName name="JR_PAGE_ANCHOR_3_1" localSheetId="33">#REF!</definedName>
    <definedName name="JR_PAGE_ANCHOR_3_1" localSheetId="35">#REF!</definedName>
    <definedName name="JR_PAGE_ANCHOR_3_1" localSheetId="37">#REF!</definedName>
    <definedName name="JR_PAGE_ANCHOR_3_1">#REF!</definedName>
    <definedName name="JR_PAGE_ANCHOR_4_1" localSheetId="31">#REF!</definedName>
    <definedName name="JR_PAGE_ANCHOR_4_1" localSheetId="33">#REF!</definedName>
    <definedName name="JR_PAGE_ANCHOR_4_1" localSheetId="35">#REF!</definedName>
    <definedName name="JR_PAGE_ANCHOR_4_1" localSheetId="37">#REF!</definedName>
    <definedName name="JR_PAGE_ANCHOR_4_1">#REF!</definedName>
    <definedName name="JR_PAGE_ANCHOR_5_1" localSheetId="31">#REF!</definedName>
    <definedName name="JR_PAGE_ANCHOR_5_1" localSheetId="33">#REF!</definedName>
    <definedName name="JR_PAGE_ANCHOR_5_1" localSheetId="35">#REF!</definedName>
    <definedName name="JR_PAGE_ANCHOR_5_1" localSheetId="37">#REF!</definedName>
    <definedName name="JR_PAGE_ANCHOR_5_1">#REF!</definedName>
    <definedName name="jun00" localSheetId="2">#REF!</definedName>
    <definedName name="jun00" localSheetId="3">#REF!</definedName>
    <definedName name="jun00" localSheetId="19">#REF!</definedName>
    <definedName name="jun00" localSheetId="5">#REF!</definedName>
    <definedName name="jun00" localSheetId="7">#REF!</definedName>
    <definedName name="jun00" localSheetId="9">#REF!</definedName>
    <definedName name="jun00" localSheetId="11">#REF!</definedName>
    <definedName name="jun00" localSheetId="13">#REF!</definedName>
    <definedName name="jun00" localSheetId="15">#REF!</definedName>
    <definedName name="jun00" localSheetId="17">#REF!</definedName>
    <definedName name="jun00" localSheetId="31">#REF!</definedName>
    <definedName name="jun00" localSheetId="33">#REF!</definedName>
    <definedName name="jun00" localSheetId="35">#REF!</definedName>
    <definedName name="jun00" localSheetId="37">#REF!</definedName>
    <definedName name="jun00" localSheetId="0">#REF!</definedName>
    <definedName name="jun00" localSheetId="24">#REF!</definedName>
    <definedName name="jun00">#REF!</definedName>
    <definedName name="k" localSheetId="31">#REF!</definedName>
    <definedName name="k" localSheetId="33">#REF!</definedName>
    <definedName name="k" localSheetId="35">#REF!</definedName>
    <definedName name="k" localSheetId="37">#REF!</definedName>
    <definedName name="k">#REF!</definedName>
    <definedName name="kconserv" localSheetId="31">#REF!</definedName>
    <definedName name="kconserv" localSheetId="33">#REF!</definedName>
    <definedName name="kconserv" localSheetId="35">#REF!</definedName>
    <definedName name="kconserv" localSheetId="37">#REF!</definedName>
    <definedName name="kconserv">#REF!</definedName>
    <definedName name="kdren" localSheetId="31">#REF!</definedName>
    <definedName name="kdren" localSheetId="33">#REF!</definedName>
    <definedName name="kdren" localSheetId="35">#REF!</definedName>
    <definedName name="kdren" localSheetId="37">#REF!</definedName>
    <definedName name="kdren">#REF!</definedName>
    <definedName name="kdrena" localSheetId="31">#REF!</definedName>
    <definedName name="kdrena" localSheetId="33">#REF!</definedName>
    <definedName name="kdrena" localSheetId="35">#REF!</definedName>
    <definedName name="kdrena" localSheetId="37">#REF!</definedName>
    <definedName name="kdrena">#REF!</definedName>
    <definedName name="KKKKK" localSheetId="31">#REF!</definedName>
    <definedName name="KKKKK" localSheetId="33">#REF!</definedName>
    <definedName name="KKKKK" localSheetId="35">#REF!</definedName>
    <definedName name="KKKKK" localSheetId="37">#REF!</definedName>
    <definedName name="KKKKK">#REF!</definedName>
    <definedName name="kkkkkk" hidden="1">{#N/A,#N/A,FALSE,"MO (2)"}</definedName>
    <definedName name="klb" localSheetId="31">#REF!</definedName>
    <definedName name="klb" localSheetId="33">#REF!</definedName>
    <definedName name="klb" localSheetId="35">#REF!</definedName>
    <definedName name="klb" localSheetId="37">#REF!</definedName>
    <definedName name="klb">#REF!</definedName>
    <definedName name="klebe" localSheetId="31">[165]MCBR!#REF!</definedName>
    <definedName name="klebe" localSheetId="33">[165]MCBR!#REF!</definedName>
    <definedName name="klebe" localSheetId="35">[165]MCBR!#REF!</definedName>
    <definedName name="klebe" localSheetId="37">[165]MCBR!#REF!</definedName>
    <definedName name="klebe">[165]MCBR!#REF!</definedName>
    <definedName name="klklklkl" hidden="1">{#N/A,#N/A,FALSE,"MO (2)"}</definedName>
    <definedName name="Km" localSheetId="31">#REF!</definedName>
    <definedName name="Km" localSheetId="33">#REF!</definedName>
    <definedName name="Km" localSheetId="35">#REF!</definedName>
    <definedName name="Km" localSheetId="37">#REF!</definedName>
    <definedName name="Km">#REF!</definedName>
    <definedName name="KM.406.407" localSheetId="31">#REF!</definedName>
    <definedName name="KM.406.407" localSheetId="33">#REF!</definedName>
    <definedName name="KM.406.407" localSheetId="35">#REF!</definedName>
    <definedName name="KM.406.407" localSheetId="37">#REF!</definedName>
    <definedName name="KM.406.407">#REF!</definedName>
    <definedName name="KM_AREAL" localSheetId="2">#REF!</definedName>
    <definedName name="KM_AREAL" localSheetId="3">#REF!</definedName>
    <definedName name="KM_AREAL" localSheetId="19">#REF!</definedName>
    <definedName name="KM_AREAL" localSheetId="5">#REF!</definedName>
    <definedName name="KM_AREAL" localSheetId="7">#REF!</definedName>
    <definedName name="KM_AREAL" localSheetId="9">#REF!</definedName>
    <definedName name="KM_AREAL" localSheetId="11">#REF!</definedName>
    <definedName name="KM_AREAL" localSheetId="13">#REF!</definedName>
    <definedName name="KM_AREAL" localSheetId="15">#REF!</definedName>
    <definedName name="KM_AREAL" localSheetId="17">#REF!</definedName>
    <definedName name="KM_AREAL" localSheetId="31">#REF!</definedName>
    <definedName name="KM_AREAL" localSheetId="33">#REF!</definedName>
    <definedName name="KM_AREAL" localSheetId="35">#REF!</definedName>
    <definedName name="KM_AREAL" localSheetId="37">#REF!</definedName>
    <definedName name="KM_AREAL" localSheetId="0">#REF!</definedName>
    <definedName name="KM_AREAL" localSheetId="24">#REF!</definedName>
    <definedName name="KM_AREAL">#REF!</definedName>
    <definedName name="KM_CIMENTO" localSheetId="2">#REF!</definedName>
    <definedName name="KM_CIMENTO" localSheetId="3">#REF!</definedName>
    <definedName name="KM_CIMENTO" localSheetId="19">#REF!</definedName>
    <definedName name="KM_CIMENTO" localSheetId="5">#REF!</definedName>
    <definedName name="KM_CIMENTO" localSheetId="7">#REF!</definedName>
    <definedName name="KM_CIMENTO" localSheetId="9">#REF!</definedName>
    <definedName name="KM_CIMENTO" localSheetId="11">#REF!</definedName>
    <definedName name="KM_CIMENTO" localSheetId="13">#REF!</definedName>
    <definedName name="KM_CIMENTO" localSheetId="15">#REF!</definedName>
    <definedName name="KM_CIMENTO" localSheetId="17">#REF!</definedName>
    <definedName name="KM_CIMENTO" localSheetId="31">#REF!</definedName>
    <definedName name="KM_CIMENTO" localSheetId="33">#REF!</definedName>
    <definedName name="KM_CIMENTO" localSheetId="35">#REF!</definedName>
    <definedName name="KM_CIMENTO" localSheetId="37">#REF!</definedName>
    <definedName name="KM_CIMENTO" localSheetId="0">#REF!</definedName>
    <definedName name="KM_CIMENTO" localSheetId="24">#REF!</definedName>
    <definedName name="KM_CIMENTO">#REF!</definedName>
    <definedName name="KM_CIMENTO_P" localSheetId="2">#REF!</definedName>
    <definedName name="KM_CIMENTO_P" localSheetId="3">#REF!</definedName>
    <definedName name="KM_CIMENTO_P" localSheetId="19">#REF!</definedName>
    <definedName name="KM_CIMENTO_P" localSheetId="5">#REF!</definedName>
    <definedName name="KM_CIMENTO_P" localSheetId="7">#REF!</definedName>
    <definedName name="KM_CIMENTO_P" localSheetId="9">#REF!</definedName>
    <definedName name="KM_CIMENTO_P" localSheetId="11">#REF!</definedName>
    <definedName name="KM_CIMENTO_P" localSheetId="13">#REF!</definedName>
    <definedName name="KM_CIMENTO_P" localSheetId="15">#REF!</definedName>
    <definedName name="KM_CIMENTO_P" localSheetId="17">#REF!</definedName>
    <definedName name="KM_CIMENTO_P" localSheetId="31">#REF!</definedName>
    <definedName name="KM_CIMENTO_P" localSheetId="33">#REF!</definedName>
    <definedName name="KM_CIMENTO_P" localSheetId="35">#REF!</definedName>
    <definedName name="KM_CIMENTO_P" localSheetId="37">#REF!</definedName>
    <definedName name="KM_CIMENTO_P" localSheetId="0">#REF!</definedName>
    <definedName name="KM_CIMENTO_P" localSheetId="24">#REF!</definedName>
    <definedName name="KM_CIMENTO_P">#REF!</definedName>
    <definedName name="koae" localSheetId="2">#REF!</definedName>
    <definedName name="koae" localSheetId="3">#REF!</definedName>
    <definedName name="koae" localSheetId="19">#REF!</definedName>
    <definedName name="koae" localSheetId="5">#REF!</definedName>
    <definedName name="koae" localSheetId="7">#REF!</definedName>
    <definedName name="koae" localSheetId="9">#REF!</definedName>
    <definedName name="koae" localSheetId="11">#REF!</definedName>
    <definedName name="koae" localSheetId="13">#REF!</definedName>
    <definedName name="koae" localSheetId="15">#REF!</definedName>
    <definedName name="koae" localSheetId="17">#REF!</definedName>
    <definedName name="koae" localSheetId="31">#REF!</definedName>
    <definedName name="koae" localSheetId="33">#REF!</definedName>
    <definedName name="koae" localSheetId="35">#REF!</definedName>
    <definedName name="koae" localSheetId="37">#REF!</definedName>
    <definedName name="koae" localSheetId="0">#REF!</definedName>
    <definedName name="koae" localSheetId="24">#REF!</definedName>
    <definedName name="koae">#REF!</definedName>
    <definedName name="kpavi" localSheetId="2">#REF!</definedName>
    <definedName name="kpavi" localSheetId="3">#REF!</definedName>
    <definedName name="kpavi" localSheetId="19">#REF!</definedName>
    <definedName name="kpavi" localSheetId="5">#REF!</definedName>
    <definedName name="kpavi" localSheetId="7">#REF!</definedName>
    <definedName name="kpavi" localSheetId="9">#REF!</definedName>
    <definedName name="kpavi" localSheetId="11">#REF!</definedName>
    <definedName name="kpavi" localSheetId="13">#REF!</definedName>
    <definedName name="kpavi" localSheetId="15">#REF!</definedName>
    <definedName name="kpavi" localSheetId="17">#REF!</definedName>
    <definedName name="kpavi" localSheetId="31">#REF!</definedName>
    <definedName name="kpavi" localSheetId="33">#REF!</definedName>
    <definedName name="kpavi" localSheetId="35">#REF!</definedName>
    <definedName name="kpavi" localSheetId="37">#REF!</definedName>
    <definedName name="kpavi" localSheetId="0">#REF!</definedName>
    <definedName name="kpavi" localSheetId="24">#REF!</definedName>
    <definedName name="kpavi">#REF!</definedName>
    <definedName name="KSIN" localSheetId="31">#REF!</definedName>
    <definedName name="KSIN" localSheetId="33">#REF!</definedName>
    <definedName name="KSIN" localSheetId="35">#REF!</definedName>
    <definedName name="KSIN" localSheetId="37">#REF!</definedName>
    <definedName name="KSIN">#REF!</definedName>
    <definedName name="ksinal" localSheetId="31">#REF!</definedName>
    <definedName name="ksinal" localSheetId="33">#REF!</definedName>
    <definedName name="ksinal" localSheetId="35">#REF!</definedName>
    <definedName name="ksinal" localSheetId="37">#REF!</definedName>
    <definedName name="ksinal">#REF!</definedName>
    <definedName name="kterra" localSheetId="2">#REF!</definedName>
    <definedName name="kterra" localSheetId="3">#REF!</definedName>
    <definedName name="kterra" localSheetId="19">#REF!</definedName>
    <definedName name="kterra" localSheetId="5">#REF!</definedName>
    <definedName name="kterra" localSheetId="7">#REF!</definedName>
    <definedName name="kterra" localSheetId="9">#REF!</definedName>
    <definedName name="kterra" localSheetId="11">#REF!</definedName>
    <definedName name="kterra" localSheetId="13">#REF!</definedName>
    <definedName name="kterra" localSheetId="15">#REF!</definedName>
    <definedName name="kterra" localSheetId="17">#REF!</definedName>
    <definedName name="kterra" localSheetId="31">#REF!</definedName>
    <definedName name="kterra" localSheetId="33">#REF!</definedName>
    <definedName name="kterra" localSheetId="35">#REF!</definedName>
    <definedName name="kterra" localSheetId="37">#REF!</definedName>
    <definedName name="kterra" localSheetId="0">#REF!</definedName>
    <definedName name="kterra" localSheetId="24">#REF!</definedName>
    <definedName name="kterra">#REF!</definedName>
    <definedName name="Kubus" localSheetId="31">#REF!</definedName>
    <definedName name="Kubus" localSheetId="33">#REF!</definedName>
    <definedName name="Kubus" localSheetId="35">#REF!</definedName>
    <definedName name="Kubus" localSheetId="37">#REF!</definedName>
    <definedName name="Kubus">#REF!</definedName>
    <definedName name="Kubus1" localSheetId="31">#REF!</definedName>
    <definedName name="Kubus1" localSheetId="33">#REF!</definedName>
    <definedName name="Kubus1" localSheetId="35">#REF!</definedName>
    <definedName name="Kubus1" localSheetId="37">#REF!</definedName>
    <definedName name="Kubus1">#REF!</definedName>
    <definedName name="kwh" localSheetId="31">#REF!</definedName>
    <definedName name="kwh" localSheetId="33">#REF!</definedName>
    <definedName name="kwh" localSheetId="35">#REF!</definedName>
    <definedName name="kwh" localSheetId="37">#REF!</definedName>
    <definedName name="kwh">#REF!</definedName>
    <definedName name="la" localSheetId="2" hidden="1">{#N/A,#N/A,FALSE,"MO (2)"}</definedName>
    <definedName name="la" localSheetId="3" hidden="1">{#N/A,#N/A,FALSE,"MO (2)"}</definedName>
    <definedName name="la" localSheetId="19" hidden="1">{#N/A,#N/A,FALSE,"MO (2)"}</definedName>
    <definedName name="la" localSheetId="5" hidden="1">{#N/A,#N/A,FALSE,"MO (2)"}</definedName>
    <definedName name="la" localSheetId="7" hidden="1">{#N/A,#N/A,FALSE,"MO (2)"}</definedName>
    <definedName name="la" localSheetId="9" hidden="1">{#N/A,#N/A,FALSE,"MO (2)"}</definedName>
    <definedName name="la" localSheetId="11" hidden="1">{#N/A,#N/A,FALSE,"MO (2)"}</definedName>
    <definedName name="la" localSheetId="13" hidden="1">{#N/A,#N/A,FALSE,"MO (2)"}</definedName>
    <definedName name="la" localSheetId="15" hidden="1">{#N/A,#N/A,FALSE,"MO (2)"}</definedName>
    <definedName name="la" localSheetId="17" hidden="1">{#N/A,#N/A,FALSE,"MO (2)"}</definedName>
    <definedName name="la" localSheetId="0" hidden="1">{#N/A,#N/A,FALSE,"MO (2)"}</definedName>
    <definedName name="la" hidden="1">{#N/A,#N/A,FALSE,"MO (2)"}</definedName>
    <definedName name="LAG2_13">[18]SERVIÇOS!$G$26</definedName>
    <definedName name="LAG2_39">[18]SERVIÇOS!$G$26</definedName>
    <definedName name="LAG2_6">[18]SERVIÇOS!$G$26</definedName>
    <definedName name="Lama" localSheetId="31">#REF!</definedName>
    <definedName name="Lama" localSheetId="33">#REF!</definedName>
    <definedName name="Lama" localSheetId="35">#REF!</definedName>
    <definedName name="Lama" localSheetId="37">#REF!</definedName>
    <definedName name="Lama">#REF!</definedName>
    <definedName name="LAMAMA" localSheetId="31">'[60]folha de medição'!#REF!</definedName>
    <definedName name="LAMAMA" localSheetId="33">'[60]folha de medição'!#REF!</definedName>
    <definedName name="LAMAMA" localSheetId="35">'[60]folha de medição'!#REF!</definedName>
    <definedName name="LAMAMA" localSheetId="37">'[60]folha de medição'!#REF!</definedName>
    <definedName name="LAMAMA">'[60]folha de medição'!#REF!</definedName>
    <definedName name="LAMATA" localSheetId="31">#REF!</definedName>
    <definedName name="LAMATA" localSheetId="33">#REF!</definedName>
    <definedName name="LAMATA" localSheetId="35">#REF!</definedName>
    <definedName name="LAMATA" localSheetId="37">#REF!</definedName>
    <definedName name="LAMATA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 localSheetId="19">#REF!</definedName>
    <definedName name="Largura_da_Faixa_de_Tráfego___..........." localSheetId="5">#REF!</definedName>
    <definedName name="Largura_da_Faixa_de_Tráfego___..........." localSheetId="7">#REF!</definedName>
    <definedName name="Largura_da_Faixa_de_Tráfego___..........." localSheetId="9">#REF!</definedName>
    <definedName name="Largura_da_Faixa_de_Tráfego___..........." localSheetId="11">#REF!</definedName>
    <definedName name="Largura_da_Faixa_de_Tráfego___..........." localSheetId="13">#REF!</definedName>
    <definedName name="Largura_da_Faixa_de_Tráfego___..........." localSheetId="15">#REF!</definedName>
    <definedName name="Largura_da_Faixa_de_Tráfego___..........." localSheetId="17">#REF!</definedName>
    <definedName name="Largura_da_Faixa_de_Tráfego___..........." localSheetId="31">#REF!</definedName>
    <definedName name="Largura_da_Faixa_de_Tráfego___..........." localSheetId="33">#REF!</definedName>
    <definedName name="Largura_da_Faixa_de_Tráfego___..........." localSheetId="35">#REF!</definedName>
    <definedName name="Largura_da_Faixa_de_Tráfego___..........." localSheetId="37">#REF!</definedName>
    <definedName name="Largura_da_Faixa_de_Tráfego___..........." localSheetId="0">#REF!</definedName>
    <definedName name="Largura_da_Faixa_de_Tráfego___..........." localSheetId="24">#REF!</definedName>
    <definedName name="Largura_da_Faixa_de_Tráfego___...........">#REF!</definedName>
    <definedName name="LASTRO" localSheetId="2">[32]!LASTRO</definedName>
    <definedName name="LASTRO" localSheetId="3">[32]!LASTRO</definedName>
    <definedName name="LASTRO" localSheetId="19">[32]!LASTRO</definedName>
    <definedName name="LASTRO" localSheetId="5">[32]!LASTRO</definedName>
    <definedName name="LASTRO" localSheetId="7">[32]!LASTRO</definedName>
    <definedName name="LASTRO" localSheetId="9">[32]!LASTRO</definedName>
    <definedName name="LASTRO" localSheetId="11">[32]!LASTRO</definedName>
    <definedName name="LASTRO" localSheetId="13">[32]!LASTRO</definedName>
    <definedName name="LASTRO" localSheetId="15">[32]!LASTRO</definedName>
    <definedName name="LASTRO" localSheetId="17">[32]!LASTRO</definedName>
    <definedName name="LASTRO" localSheetId="0">[32]!LASTRO</definedName>
    <definedName name="LASTRO" localSheetId="24">[33]!LASTRO</definedName>
    <definedName name="LASTRO">[0]!LASTRO</definedName>
    <definedName name="LDD">"'file:///D:/Meus documentos/ANASTÁCIO/SERCEL/BR262990800.xls'#$SERVIÇOS.$#REF!$#REF!"</definedName>
    <definedName name="LDI">"$#REF!.$J$#REF!"</definedName>
    <definedName name="ldiasf">[136]variáveis!$B$3</definedName>
    <definedName name="LE">E</definedName>
    <definedName name="LEISSOCIAIS">[166]Analitico!$J$10</definedName>
    <definedName name="lento" localSheetId="31">#REF!</definedName>
    <definedName name="lento" localSheetId="33">#REF!</definedName>
    <definedName name="lento" localSheetId="35">#REF!</definedName>
    <definedName name="lento" localSheetId="37">#REF!</definedName>
    <definedName name="lento">#REF!</definedName>
    <definedName name="ligação" localSheetId="21">[167]!PassaExtenso</definedName>
    <definedName name="ligação" localSheetId="2">[167]!PassaExtenso</definedName>
    <definedName name="ligação" localSheetId="4">[167]!PassaExtenso</definedName>
    <definedName name="ligação" localSheetId="6">[167]!PassaExtenso</definedName>
    <definedName name="ligação" localSheetId="10">[167]!PassaExtenso</definedName>
    <definedName name="ligação" localSheetId="12">[167]!PassaExtenso</definedName>
    <definedName name="ligação" localSheetId="14">[167]!PassaExtenso</definedName>
    <definedName name="ligação" localSheetId="16">[167]!PassaExtenso</definedName>
    <definedName name="ligação" localSheetId="18">[167]!PassaExtenso</definedName>
    <definedName name="ligação" localSheetId="20">[167]!PassaExtenso</definedName>
    <definedName name="ligação" localSheetId="8">[167]!PassaExtenso</definedName>
    <definedName name="ligação" localSheetId="19">[167]!PassaExtenso</definedName>
    <definedName name="ligação" localSheetId="5">[167]!PassaExtenso</definedName>
    <definedName name="ligação" localSheetId="7">[167]!PassaExtenso</definedName>
    <definedName name="ligação" localSheetId="9">[167]!PassaExtenso</definedName>
    <definedName name="ligação" localSheetId="11">[167]!PassaExtenso</definedName>
    <definedName name="ligação" localSheetId="13">[167]!PassaExtenso</definedName>
    <definedName name="ligação" localSheetId="15">[167]!PassaExtenso</definedName>
    <definedName name="ligação" localSheetId="17">[167]!PassaExtenso</definedName>
    <definedName name="ligação" localSheetId="31">[167]!PassaExtenso</definedName>
    <definedName name="ligação" localSheetId="33">[167]!PassaExtenso</definedName>
    <definedName name="ligação" localSheetId="35">[167]!PassaExtenso</definedName>
    <definedName name="ligação" localSheetId="37">[167]!PassaExtenso</definedName>
    <definedName name="ligação" localSheetId="0">[167]!PassaExtenso</definedName>
    <definedName name="ligação">[167]!PassaExtenso</definedName>
    <definedName name="LILASDRENA" localSheetId="2">#REF!</definedName>
    <definedName name="LILASDRENA" localSheetId="3">#REF!</definedName>
    <definedName name="LILASDRENA" localSheetId="19">#REF!</definedName>
    <definedName name="LILASDRENA" localSheetId="5">#REF!</definedName>
    <definedName name="LILASDRENA" localSheetId="7">#REF!</definedName>
    <definedName name="LILASDRENA" localSheetId="9">#REF!</definedName>
    <definedName name="LILASDRENA" localSheetId="11">#REF!</definedName>
    <definedName name="LILASDRENA" localSheetId="13">#REF!</definedName>
    <definedName name="LILASDRENA" localSheetId="15">#REF!</definedName>
    <definedName name="LILASDRENA" localSheetId="17">#REF!</definedName>
    <definedName name="LILASDRENA" localSheetId="31">#REF!</definedName>
    <definedName name="LILASDRENA" localSheetId="33">#REF!</definedName>
    <definedName name="LILASDRENA" localSheetId="35">#REF!</definedName>
    <definedName name="LILASDRENA" localSheetId="37">#REF!</definedName>
    <definedName name="LILASDRENA" localSheetId="0">#REF!</definedName>
    <definedName name="LILASDRENA" localSheetId="24">#REF!</definedName>
    <definedName name="LILASDRENA">#REF!</definedName>
    <definedName name="LIMPPLACA">'[168]LIMP PONTE'!$I$27</definedName>
    <definedName name="LIMPPONTE_20">"$#REF!.$I$27"</definedName>
    <definedName name="LIMPPONTE_21">"$#REF!.$I$27"</definedName>
    <definedName name="LIMPVALADREN">"$#REF!.$I$29"</definedName>
    <definedName name="Lista" localSheetId="31">#REF!</definedName>
    <definedName name="Lista" localSheetId="33">#REF!</definedName>
    <definedName name="Lista" localSheetId="35">#REF!</definedName>
    <definedName name="Lista" localSheetId="37">#REF!</definedName>
    <definedName name="Lista">#REF!</definedName>
    <definedName name="listaClasse">[102]PERGUNTAS!$AI$3:$AI$10</definedName>
    <definedName name="ListaFim" localSheetId="31">#REF!</definedName>
    <definedName name="ListaFim" localSheetId="33">#REF!</definedName>
    <definedName name="ListaFim" localSheetId="35">#REF!</definedName>
    <definedName name="ListaFim" localSheetId="37">#REF!</definedName>
    <definedName name="ListaFim">#REF!</definedName>
    <definedName name="ListaMes">[102]PERGUNTAS!$AQ$3:$AQ$14</definedName>
    <definedName name="ListaRelevo">[102]PERGUNTAS!$AM$3:$AM$6</definedName>
    <definedName name="lixo" localSheetId="31">#REF!</definedName>
    <definedName name="lixo" localSheetId="33">#REF!</definedName>
    <definedName name="lixo" localSheetId="35">#REF!</definedName>
    <definedName name="lixo" localSheetId="37">#REF!</definedName>
    <definedName name="lixo">#REF!</definedName>
    <definedName name="llllllll" localSheetId="2">[32]!llllllll</definedName>
    <definedName name="llllllll" localSheetId="3">[32]!llllllll</definedName>
    <definedName name="llllllll" localSheetId="19">[32]!llllllll</definedName>
    <definedName name="llllllll" localSheetId="5">[32]!llllllll</definedName>
    <definedName name="llllllll" localSheetId="7">[32]!llllllll</definedName>
    <definedName name="llllllll" localSheetId="9">[32]!llllllll</definedName>
    <definedName name="llllllll" localSheetId="11">[32]!llllllll</definedName>
    <definedName name="llllllll" localSheetId="13">[32]!llllllll</definedName>
    <definedName name="llllllll" localSheetId="15">[32]!llllllll</definedName>
    <definedName name="llllllll" localSheetId="17">[32]!llllllll</definedName>
    <definedName name="llllllll" localSheetId="0">[32]!llllllll</definedName>
    <definedName name="llllllll" localSheetId="24">[33]!llllllll</definedName>
    <definedName name="llllllll">[0]!llllllll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oc10Np">'[103]quadro transp'!$R$42</definedName>
    <definedName name="Local" hidden="1">""</definedName>
    <definedName name="localidades" localSheetId="31">[169]CEARA!#REF!</definedName>
    <definedName name="localidades" localSheetId="33">[169]CEARA!#REF!</definedName>
    <definedName name="localidades" localSheetId="35">[169]CEARA!#REF!</definedName>
    <definedName name="localidades" localSheetId="37">[169]CEARA!#REF!</definedName>
    <definedName name="localidades">[169]CEARA!#REF!</definedName>
    <definedName name="LocCarrNp">'[103]quadro transp'!$R$213</definedName>
    <definedName name="lote" localSheetId="2">#REF!</definedName>
    <definedName name="lote" localSheetId="3">#REF!</definedName>
    <definedName name="lote" localSheetId="19">#REF!</definedName>
    <definedName name="lote" localSheetId="5">#REF!</definedName>
    <definedName name="lote" localSheetId="7">#REF!</definedName>
    <definedName name="lote" localSheetId="9">#REF!</definedName>
    <definedName name="lote" localSheetId="11">#REF!</definedName>
    <definedName name="lote" localSheetId="13">#REF!</definedName>
    <definedName name="lote" localSheetId="15">#REF!</definedName>
    <definedName name="lote" localSheetId="17">#REF!</definedName>
    <definedName name="lote" localSheetId="31">#REF!</definedName>
    <definedName name="lote" localSheetId="33">#REF!</definedName>
    <definedName name="lote" localSheetId="35">#REF!</definedName>
    <definedName name="lote" localSheetId="37">#REF!</definedName>
    <definedName name="lote" localSheetId="0">#REF!</definedName>
    <definedName name="lote" localSheetId="24">#REF!</definedName>
    <definedName name="lote">#REF!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hidden="1">{#N/A,#N/A,FALSE,"MO (2)"}</definedName>
    <definedName name="LUCRO" localSheetId="39">'[80]Comp P Unit '!$M$43</definedName>
    <definedName name="LUCRO">'[59]B.D.I.'!$D$19</definedName>
    <definedName name="LUCROMATBET">'[80]Comp P Unit '!$M$47</definedName>
    <definedName name="luis" localSheetId="31">#REF!</definedName>
    <definedName name="luis" localSheetId="33">#REF!</definedName>
    <definedName name="luis" localSheetId="35">#REF!</definedName>
    <definedName name="luis" localSheetId="37">#REF!</definedName>
    <definedName name="luis">#REF!</definedName>
    <definedName name="luiz">'[153]BR-230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31">#REF!</definedName>
    <definedName name="m" localSheetId="33">#REF!</definedName>
    <definedName name="m" localSheetId="35">#REF!</definedName>
    <definedName name="m" localSheetId="37">#REF!</definedName>
    <definedName name="m">#REF!</definedName>
    <definedName name="m_2.04" localSheetId="31">#REF!</definedName>
    <definedName name="m_2.04" localSheetId="33">#REF!</definedName>
    <definedName name="m_2.04" localSheetId="35">#REF!</definedName>
    <definedName name="m_2.04" localSheetId="37">#REF!</definedName>
    <definedName name="m_2.04">#REF!</definedName>
    <definedName name="M_2.05" localSheetId="31">#REF!</definedName>
    <definedName name="M_2.05" localSheetId="33">#REF!</definedName>
    <definedName name="M_2.05" localSheetId="35">#REF!</definedName>
    <definedName name="M_2.05" localSheetId="37">#REF!</definedName>
    <definedName name="M_2.05">#REF!</definedName>
    <definedName name="m_2.06" localSheetId="31">#REF!</definedName>
    <definedName name="m_2.06" localSheetId="33">#REF!</definedName>
    <definedName name="m_2.06" localSheetId="35">#REF!</definedName>
    <definedName name="m_2.06" localSheetId="37">#REF!</definedName>
    <definedName name="m_2.06">#REF!</definedName>
    <definedName name="M_2.07" localSheetId="31">#REF!</definedName>
    <definedName name="M_2.07" localSheetId="33">#REF!</definedName>
    <definedName name="M_2.07" localSheetId="35">#REF!</definedName>
    <definedName name="M_2.07" localSheetId="37">#REF!</definedName>
    <definedName name="M_2.07">#REF!</definedName>
    <definedName name="M_2.08" localSheetId="31">#REF!</definedName>
    <definedName name="M_2.08" localSheetId="33">#REF!</definedName>
    <definedName name="M_2.08" localSheetId="35">#REF!</definedName>
    <definedName name="M_2.08" localSheetId="37">#REF!</definedName>
    <definedName name="M_2.08">#REF!</definedName>
    <definedName name="M_2.09" localSheetId="31">#REF!</definedName>
    <definedName name="M_2.09" localSheetId="33">#REF!</definedName>
    <definedName name="M_2.09" localSheetId="35">#REF!</definedName>
    <definedName name="M_2.09" localSheetId="37">#REF!</definedName>
    <definedName name="M_2.09">#REF!</definedName>
    <definedName name="M_2.10" localSheetId="31">#REF!</definedName>
    <definedName name="M_2.10" localSheetId="33">#REF!</definedName>
    <definedName name="M_2.10" localSheetId="35">#REF!</definedName>
    <definedName name="M_2.10" localSheetId="37">#REF!</definedName>
    <definedName name="M_2.10">#REF!</definedName>
    <definedName name="M_2.11" localSheetId="31">#REF!</definedName>
    <definedName name="M_2.11" localSheetId="33">#REF!</definedName>
    <definedName name="M_2.11" localSheetId="35">#REF!</definedName>
    <definedName name="M_2.11" localSheetId="37">#REF!</definedName>
    <definedName name="M_2.11">#REF!</definedName>
    <definedName name="M_2.12" localSheetId="31">#REF!</definedName>
    <definedName name="M_2.12" localSheetId="33">#REF!</definedName>
    <definedName name="M_2.12" localSheetId="35">#REF!</definedName>
    <definedName name="M_2.12" localSheetId="37">#REF!</definedName>
    <definedName name="M_2.12">#REF!</definedName>
    <definedName name="M_2.13" localSheetId="31">#REF!</definedName>
    <definedName name="M_2.13" localSheetId="33">#REF!</definedName>
    <definedName name="M_2.13" localSheetId="35">#REF!</definedName>
    <definedName name="M_2.13" localSheetId="37">#REF!</definedName>
    <definedName name="M_2.13">#REF!</definedName>
    <definedName name="M_2.14" localSheetId="31">#REF!</definedName>
    <definedName name="M_2.14" localSheetId="33">#REF!</definedName>
    <definedName name="M_2.14" localSheetId="35">#REF!</definedName>
    <definedName name="M_2.14" localSheetId="37">#REF!</definedName>
    <definedName name="M_2.14">#REF!</definedName>
    <definedName name="m²" localSheetId="31">[170]QQP!#REF!</definedName>
    <definedName name="m²" localSheetId="33">[170]QQP!#REF!</definedName>
    <definedName name="m²" localSheetId="35">[170]QQP!#REF!</definedName>
    <definedName name="m²" localSheetId="37">[170]QQP!#REF!</definedName>
    <definedName name="m²">[170]QQP!#REF!</definedName>
    <definedName name="ma" localSheetId="31">#REF!</definedName>
    <definedName name="ma" localSheetId="33">#REF!</definedName>
    <definedName name="ma" localSheetId="35">#REF!</definedName>
    <definedName name="ma" localSheetId="37">#REF!</definedName>
    <definedName name="ma">#REF!</definedName>
    <definedName name="MAAUQ">[171]Alteração!$F$19</definedName>
    <definedName name="Macro1" localSheetId="21">[70]!Macro1</definedName>
    <definedName name="Macro1" localSheetId="2">[70]!Macro1</definedName>
    <definedName name="Macro1" localSheetId="4">[70]!Macro1</definedName>
    <definedName name="Macro1" localSheetId="6">[70]!Macro1</definedName>
    <definedName name="Macro1" localSheetId="10">[70]!Macro1</definedName>
    <definedName name="Macro1" localSheetId="12">[70]!Macro1</definedName>
    <definedName name="Macro1" localSheetId="14">[70]!Macro1</definedName>
    <definedName name="Macro1" localSheetId="16">[70]!Macro1</definedName>
    <definedName name="Macro1" localSheetId="18">[70]!Macro1</definedName>
    <definedName name="Macro1" localSheetId="20">[70]!Macro1</definedName>
    <definedName name="Macro1" localSheetId="8">[70]!Macro1</definedName>
    <definedName name="Macro1" localSheetId="19">[70]!Macro1</definedName>
    <definedName name="Macro1" localSheetId="5">[70]!Macro1</definedName>
    <definedName name="Macro1" localSheetId="7">[70]!Macro1</definedName>
    <definedName name="Macro1" localSheetId="9">[70]!Macro1</definedName>
    <definedName name="Macro1" localSheetId="11">[70]!Macro1</definedName>
    <definedName name="Macro1" localSheetId="13">[70]!Macro1</definedName>
    <definedName name="Macro1" localSheetId="15">[70]!Macro1</definedName>
    <definedName name="Macro1" localSheetId="17">[70]!Macro1</definedName>
    <definedName name="Macro1" localSheetId="31">[70]!Macro1</definedName>
    <definedName name="Macro1" localSheetId="33">[70]!Macro1</definedName>
    <definedName name="Macro1" localSheetId="35">[70]!Macro1</definedName>
    <definedName name="Macro1" localSheetId="37">[70]!Macro1</definedName>
    <definedName name="Macro1" localSheetId="0">[70]!Macro1</definedName>
    <definedName name="Macro1">[70]!Macro1</definedName>
    <definedName name="Macro3" localSheetId="21">'[70]#REF'!Macro3</definedName>
    <definedName name="Macro3" localSheetId="2">'[70]#REF'!Macro3</definedName>
    <definedName name="Macro3" localSheetId="4">'[70]#REF'!Macro3</definedName>
    <definedName name="Macro3" localSheetId="6">'[70]#REF'!Macro3</definedName>
    <definedName name="Macro3" localSheetId="10">'[70]#REF'!Macro3</definedName>
    <definedName name="Macro3" localSheetId="12">'[70]#REF'!Macro3</definedName>
    <definedName name="Macro3" localSheetId="14">'[70]#REF'!Macro3</definedName>
    <definedName name="Macro3" localSheetId="16">'[70]#REF'!Macro3</definedName>
    <definedName name="Macro3" localSheetId="18">'[70]#REF'!Macro3</definedName>
    <definedName name="Macro3" localSheetId="20">'[70]#REF'!Macro3</definedName>
    <definedName name="Macro3" localSheetId="8">'[70]#REF'!Macro3</definedName>
    <definedName name="Macro3" localSheetId="19">'[70]#REF'!Macro3</definedName>
    <definedName name="Macro3" localSheetId="5">'[70]#REF'!Macro3</definedName>
    <definedName name="Macro3" localSheetId="7">'[70]#REF'!Macro3</definedName>
    <definedName name="Macro3" localSheetId="9">'[70]#REF'!Macro3</definedName>
    <definedName name="Macro3" localSheetId="11">'[70]#REF'!Macro3</definedName>
    <definedName name="Macro3" localSheetId="13">'[70]#REF'!Macro3</definedName>
    <definedName name="Macro3" localSheetId="15">'[70]#REF'!Macro3</definedName>
    <definedName name="Macro3" localSheetId="17">'[70]#REF'!Macro3</definedName>
    <definedName name="Macro3" localSheetId="31">'[70]#REF'!Macro3</definedName>
    <definedName name="Macro3" localSheetId="33">'[70]#REF'!Macro3</definedName>
    <definedName name="Macro3" localSheetId="35">'[70]#REF'!Macro3</definedName>
    <definedName name="Macro3" localSheetId="37">'[70]#REF'!Macro3</definedName>
    <definedName name="Macro3" localSheetId="0">'[70]#REF'!Macro3</definedName>
    <definedName name="Macro3">'[70]#REF'!Macro3</definedName>
    <definedName name="mai00" localSheetId="2">#REF!</definedName>
    <definedName name="mai00" localSheetId="3">#REF!</definedName>
    <definedName name="mai00" localSheetId="19">#REF!</definedName>
    <definedName name="mai00" localSheetId="5">#REF!</definedName>
    <definedName name="mai00" localSheetId="7">#REF!</definedName>
    <definedName name="mai00" localSheetId="9">#REF!</definedName>
    <definedName name="mai00" localSheetId="11">#REF!</definedName>
    <definedName name="mai00" localSheetId="13">#REF!</definedName>
    <definedName name="mai00" localSheetId="15">#REF!</definedName>
    <definedName name="mai00" localSheetId="17">#REF!</definedName>
    <definedName name="mai00" localSheetId="31">#REF!</definedName>
    <definedName name="mai00" localSheetId="33">#REF!</definedName>
    <definedName name="mai00" localSheetId="35">#REF!</definedName>
    <definedName name="mai00" localSheetId="37">#REF!</definedName>
    <definedName name="mai00" localSheetId="0">#REF!</definedName>
    <definedName name="mai00" localSheetId="24">#REF!</definedName>
    <definedName name="mai00">#REF!</definedName>
    <definedName name="MAO">[172]mo!$A$2:$C$10</definedName>
    <definedName name="MAODEOBRA">[137]mo!$A$2:$C$10</definedName>
    <definedName name="MÃODEOBRA">'[80]C MÃO OBRA'!$A$13:$F$41</definedName>
    <definedName name="maodeobra20" localSheetId="31">#REF!</definedName>
    <definedName name="maodeobra20" localSheetId="33">#REF!</definedName>
    <definedName name="maodeobra20" localSheetId="35">#REF!</definedName>
    <definedName name="maodeobra20" localSheetId="37">#REF!</definedName>
    <definedName name="maodeobra20">#REF!</definedName>
    <definedName name="MAR00" localSheetId="2">#REF!</definedName>
    <definedName name="MAR00" localSheetId="3">#REF!</definedName>
    <definedName name="MAR00" localSheetId="19">#REF!</definedName>
    <definedName name="MAR00" localSheetId="5">#REF!</definedName>
    <definedName name="MAR00" localSheetId="7">#REF!</definedName>
    <definedName name="MAR00" localSheetId="9">#REF!</definedName>
    <definedName name="MAR00" localSheetId="11">#REF!</definedName>
    <definedName name="MAR00" localSheetId="13">#REF!</definedName>
    <definedName name="MAR00" localSheetId="15">#REF!</definedName>
    <definedName name="MAR00" localSheetId="17">#REF!</definedName>
    <definedName name="MAR00" localSheetId="31">#REF!</definedName>
    <definedName name="MAR00" localSheetId="33">#REF!</definedName>
    <definedName name="MAR00" localSheetId="35">#REF!</definedName>
    <definedName name="MAR00" localSheetId="37">#REF!</definedName>
    <definedName name="MAR00" localSheetId="0">#REF!</definedName>
    <definedName name="MAR00" localSheetId="24">#REF!</definedName>
    <definedName name="MAR00">#REF!</definedName>
    <definedName name="MARCIO" localSheetId="31">#REF!</definedName>
    <definedName name="MARCIO" localSheetId="33">#REF!</definedName>
    <definedName name="MARCIO" localSheetId="35">#REF!</definedName>
    <definedName name="MARCIO" localSheetId="37">#REF!</definedName>
    <definedName name="MARCIO">#REF!</definedName>
    <definedName name="marco" localSheetId="31">#REF!</definedName>
    <definedName name="marco" localSheetId="33">#REF!</definedName>
    <definedName name="marco" localSheetId="35">#REF!</definedName>
    <definedName name="marco" localSheetId="37">#REF!</definedName>
    <definedName name="marco">#REF!</definedName>
    <definedName name="marcos" localSheetId="31">#REF!</definedName>
    <definedName name="marcos" localSheetId="33">#REF!</definedName>
    <definedName name="marcos" localSheetId="35">#REF!</definedName>
    <definedName name="marcos" localSheetId="37">#REF!</definedName>
    <definedName name="marcos">#REF!</definedName>
    <definedName name="marcus" localSheetId="31">#REF!</definedName>
    <definedName name="marcus" localSheetId="33">#REF!</definedName>
    <definedName name="marcus" localSheetId="35">#REF!</definedName>
    <definedName name="marcus" localSheetId="37">#REF!</definedName>
    <definedName name="marcus">#REF!</definedName>
    <definedName name="maria">'[55]RESUMO-DVOP'!$I$12</definedName>
    <definedName name="Massa" localSheetId="2">#REF!</definedName>
    <definedName name="Massa" localSheetId="3">#REF!</definedName>
    <definedName name="Massa" localSheetId="19">#REF!</definedName>
    <definedName name="Massa" localSheetId="5">#REF!</definedName>
    <definedName name="Massa" localSheetId="7">#REF!</definedName>
    <definedName name="Massa" localSheetId="9">#REF!</definedName>
    <definedName name="Massa" localSheetId="11">#REF!</definedName>
    <definedName name="Massa" localSheetId="13">#REF!</definedName>
    <definedName name="Massa" localSheetId="15">#REF!</definedName>
    <definedName name="Massa" localSheetId="17">#REF!</definedName>
    <definedName name="Massa" localSheetId="31">#REF!</definedName>
    <definedName name="Massa" localSheetId="33">#REF!</definedName>
    <definedName name="Massa" localSheetId="35">#REF!</definedName>
    <definedName name="Massa" localSheetId="37">#REF!</definedName>
    <definedName name="Massa" localSheetId="0">#REF!</definedName>
    <definedName name="Massa" localSheetId="24">#REF!</definedName>
    <definedName name="Massa">#REF!</definedName>
    <definedName name="mat">[173]Mat!$B$4:$E$528</definedName>
    <definedName name="MATBET">"$#REF!.$A$1:$N$16"</definedName>
    <definedName name="MATERIAIS">[88]mat!$A$2:$C$33</definedName>
    <definedName name="material">[117]MATERIAL!$A$9:$D$78</definedName>
    <definedName name="Material_britado" localSheetId="31">#REF!</definedName>
    <definedName name="Material_britado" localSheetId="33">#REF!</definedName>
    <definedName name="Material_britado" localSheetId="35">#REF!</definedName>
    <definedName name="Material_britado" localSheetId="37">#REF!</definedName>
    <definedName name="Material_britado">#REF!</definedName>
    <definedName name="Material_britado_4">"$#REF!.$#REF!$#REF!"</definedName>
    <definedName name="MATERIALBETUMINOSO1" localSheetId="2">#REF!</definedName>
    <definedName name="MATERIALBETUMINOSO1" localSheetId="3">#REF!</definedName>
    <definedName name="MATERIALBETUMINOSO1" localSheetId="19">#REF!</definedName>
    <definedName name="MATERIALBETUMINOSO1" localSheetId="5">#REF!</definedName>
    <definedName name="MATERIALBETUMINOSO1" localSheetId="7">#REF!</definedName>
    <definedName name="MATERIALBETUMINOSO1" localSheetId="9">#REF!</definedName>
    <definedName name="MATERIALBETUMINOSO1" localSheetId="11">#REF!</definedName>
    <definedName name="MATERIALBETUMINOSO1" localSheetId="13">#REF!</definedName>
    <definedName name="MATERIALBETUMINOSO1" localSheetId="15">#REF!</definedName>
    <definedName name="MATERIALBETUMINOSO1" localSheetId="17">#REF!</definedName>
    <definedName name="MATERIALBETUMINOSO1" localSheetId="31">#REF!</definedName>
    <definedName name="MATERIALBETUMINOSO1" localSheetId="33">#REF!</definedName>
    <definedName name="MATERIALBETUMINOSO1" localSheetId="35">#REF!</definedName>
    <definedName name="MATERIALBETUMINOSO1" localSheetId="37">#REF!</definedName>
    <definedName name="MATERIALBETUMINOSO1" localSheetId="0">#REF!</definedName>
    <definedName name="MATERIALBETUMINOSO1" localSheetId="24">#REF!</definedName>
    <definedName name="MATERIALBETUMINOSO1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2" hidden="1">COUNTIF(#REF!,"&lt;&gt;0")+3</definedName>
    <definedName name="Max" localSheetId="3" hidden="1">COUNTIF(#REF!,"&lt;&gt;0")+3</definedName>
    <definedName name="Max" localSheetId="19" hidden="1">COUNTIF(#REF!,"&lt;&gt;0")+3</definedName>
    <definedName name="Max" localSheetId="5" hidden="1">COUNTIF(#REF!,"&lt;&gt;0")+3</definedName>
    <definedName name="Max" localSheetId="7" hidden="1">COUNTIF(#REF!,"&lt;&gt;0")+3</definedName>
    <definedName name="Max" localSheetId="9" hidden="1">COUNTIF(#REF!,"&lt;&gt;0")+3</definedName>
    <definedName name="Max" localSheetId="11" hidden="1">COUNTIF(#REF!,"&lt;&gt;0")+3</definedName>
    <definedName name="Max" localSheetId="13" hidden="1">COUNTIF(#REF!,"&lt;&gt;0")+3</definedName>
    <definedName name="Max" localSheetId="15" hidden="1">COUNTIF(#REF!,"&lt;&gt;0")+3</definedName>
    <definedName name="Max" localSheetId="17" hidden="1">COUNTIF(#REF!,"&lt;&gt;0")+3</definedName>
    <definedName name="Max" localSheetId="31" hidden="1">COUNTIF(#REF!,"&lt;&gt;0")+3</definedName>
    <definedName name="Max" localSheetId="33" hidden="1">COUNTIF(#REF!,"&lt;&gt;0")+3</definedName>
    <definedName name="Max" localSheetId="35" hidden="1">COUNTIF(#REF!,"&lt;&gt;0")+3</definedName>
    <definedName name="Max" localSheetId="37" hidden="1">COUNTIF(#REF!,"&lt;&gt;0")+3</definedName>
    <definedName name="Max" localSheetId="0" hidden="1">COUNTIF(#REF!,"&lt;&gt;0")+3</definedName>
    <definedName name="Max" localSheetId="24" hidden="1">COUNTIF(#REF!,"&lt;&gt;0")+3</definedName>
    <definedName name="Max" hidden="1">COUNTIF(#REF!,"&lt;&gt;0")+3</definedName>
    <definedName name="MB" localSheetId="31">#REF!</definedName>
    <definedName name="MB" localSheetId="33">#REF!</definedName>
    <definedName name="MB" localSheetId="35">#REF!</definedName>
    <definedName name="MB" localSheetId="37">#REF!</definedName>
    <definedName name="MB">#REF!</definedName>
    <definedName name="mbc" localSheetId="31">#REF!</definedName>
    <definedName name="mbc" localSheetId="33">#REF!</definedName>
    <definedName name="mbc" localSheetId="35">#REF!</definedName>
    <definedName name="mbc" localSheetId="37">#REF!</definedName>
    <definedName name="mbc">#REF!</definedName>
    <definedName name="MBQ">[87]SERVIÇOS!$G$57</definedName>
    <definedName name="MBQ_13">[87]SERVIÇOS!$G$57</definedName>
    <definedName name="MBQ_39">[87]SERVIÇOS!$G$57</definedName>
    <definedName name="MBQ_6">[87]SERVIÇOS!$G$57</definedName>
    <definedName name="MBR">"$#REF!.$I$34"</definedName>
    <definedName name="MBUF">"$#REF!.$D$12"</definedName>
    <definedName name="MBUFCORREC">'[94]CORR MBUF REC'!$J$43</definedName>
    <definedName name="MBUFCORREC_23">'[105]CORR MBUF REC'!$J$43</definedName>
    <definedName name="MBUFMAN">'[99]Memorial III'!$B$41</definedName>
    <definedName name="MBUFMANALT">[174]Adequação!$G$39</definedName>
    <definedName name="MBUFREMMAN">'[94]REMENDO MBUF MAN '!$K$46</definedName>
    <definedName name="MBUFREMMAN_23">'[105]REMENDO MBUF MAN '!$K$46</definedName>
    <definedName name="MBUFREMPROFMAN">"$#REF!.$K$39"</definedName>
    <definedName name="MBUFREMREC">'[94]REMENDO MBUF REC'!$K$46</definedName>
    <definedName name="MBUFREMREC_23">'[105]REMENDO MBUF REC'!$K$46</definedName>
    <definedName name="MBUFTBREC">'[94]TAPA BUR MBUF REC '!$I$36</definedName>
    <definedName name="MBUFTBREC_23">'[105]TAPA BUR MBUF REC '!$I$36</definedName>
    <definedName name="MBUFW">"$#REF!.$D$14"</definedName>
    <definedName name="MBUFWA">"$#REF!.$D$13"</definedName>
    <definedName name="MBUQ">"$#REF!.$E$12"</definedName>
    <definedName name="MBUQAQUIS">'[99]Memorial III'!$B$33</definedName>
    <definedName name="MBUQMAN">'[99]Memorial III'!$B$25</definedName>
    <definedName name="MBUQREC_23">'[175]RECOMPOSIÇÃO MAN'!$I$36</definedName>
    <definedName name="MBUQRECOMPMAN">'[94]RECOMP_ MAN MBUQ'!$I$26</definedName>
    <definedName name="MBUQRECOMPMAN_23">'[105]RECOMP_ MAN MBUQ'!$I$26</definedName>
    <definedName name="MBUQRECOMPREC">'[94]RECOMP_ REC MBUQ OK'!$I$32</definedName>
    <definedName name="MBUQRECOMPREC_23">'[105]RECOMP_ REC MBUQ OK'!$I$32</definedName>
    <definedName name="MBUQREMMAN_20">'[94]REMENDO MBUQ MAN'!$K$46</definedName>
    <definedName name="MBUQREMREC">'[94]REMENDO MBUQ REC'!$K$46</definedName>
    <definedName name="MBUQREMREC_23">'[105]REMENDO MBUQ REC'!$K$46</definedName>
    <definedName name="MBUQTBMAN_20">'[94]TAPA BUR MBUQ MAN'!$I$36</definedName>
    <definedName name="MBUQTBREC">'[94]TAPA BUR MBUQ REC'!$I$36</definedName>
    <definedName name="MBUQTBREC_23">'[105]TAPA BUR MBUQ REC'!$I$36</definedName>
    <definedName name="MBUQW">"$#REF!.$E$14"</definedName>
    <definedName name="MBUQWA">"$#REF!.$E$13"</definedName>
    <definedName name="MBV" localSheetId="31">#REF!</definedName>
    <definedName name="MBV" localSheetId="33">#REF!</definedName>
    <definedName name="MBV" localSheetId="35">#REF!</definedName>
    <definedName name="MBV" localSheetId="37">#REF!</definedName>
    <definedName name="MBV">#REF!</definedName>
    <definedName name="MBV_1" localSheetId="31">#REF!</definedName>
    <definedName name="MBV_1" localSheetId="33">#REF!</definedName>
    <definedName name="MBV_1" localSheetId="35">#REF!</definedName>
    <definedName name="MBV_1" localSheetId="37">#REF!</definedName>
    <definedName name="MBV_1">#REF!</definedName>
    <definedName name="MBV_2" localSheetId="31">#REF!</definedName>
    <definedName name="MBV_2" localSheetId="33">#REF!</definedName>
    <definedName name="MBV_2" localSheetId="35">#REF!</definedName>
    <definedName name="MBV_2" localSheetId="37">#REF!</definedName>
    <definedName name="MBV_2">#REF!</definedName>
    <definedName name="MBV_3" localSheetId="31">#REF!</definedName>
    <definedName name="MBV_3" localSheetId="33">#REF!</definedName>
    <definedName name="MBV_3" localSheetId="35">#REF!</definedName>
    <definedName name="MBV_3" localSheetId="37">#REF!</definedName>
    <definedName name="MBV_3">#REF!</definedName>
    <definedName name="MD">[87]SERVIÇOS!$G$60</definedName>
    <definedName name="MD_13">[87]SERVIÇOS!$G$60</definedName>
    <definedName name="MD_39">[87]SERVIÇOS!$G$60</definedName>
    <definedName name="MD_6">[87]SERVIÇOS!$G$60</definedName>
    <definedName name="med">[71]DADOS!$B$1</definedName>
    <definedName name="med_extenso">[71]DADOS!$J$2</definedName>
    <definedName name="MEDAGOREAL">[55]RELATÓRIO!$I$30</definedName>
    <definedName name="Medição" localSheetId="2">#REF!</definedName>
    <definedName name="Medição" localSheetId="3">#REF!</definedName>
    <definedName name="Medição" localSheetId="19">#REF!</definedName>
    <definedName name="Medição" localSheetId="5">#REF!</definedName>
    <definedName name="Medição" localSheetId="7">#REF!</definedName>
    <definedName name="Medição" localSheetId="9">#REF!</definedName>
    <definedName name="Medição" localSheetId="11">#REF!</definedName>
    <definedName name="Medição" localSheetId="13">#REF!</definedName>
    <definedName name="Medição" localSheetId="15">#REF!</definedName>
    <definedName name="Medição" localSheetId="17">#REF!</definedName>
    <definedName name="Medição" localSheetId="31">#REF!</definedName>
    <definedName name="Medição" localSheetId="33">#REF!</definedName>
    <definedName name="Medição" localSheetId="35">#REF!</definedName>
    <definedName name="Medição" localSheetId="37">#REF!</definedName>
    <definedName name="Medição" localSheetId="0">#REF!</definedName>
    <definedName name="Medição" localSheetId="24">#REF!</definedName>
    <definedName name="Medição">#REF!</definedName>
    <definedName name="MEDIO" localSheetId="31">#REF!</definedName>
    <definedName name="MEDIO" localSheetId="33">#REF!</definedName>
    <definedName name="MEDIO" localSheetId="35">#REF!</definedName>
    <definedName name="MEDIO" localSheetId="37">#REF!</definedName>
    <definedName name="MEDIO">#REF!</definedName>
    <definedName name="MEDPER1">[176]DG!$K$5</definedName>
    <definedName name="MEIO_FIO" localSheetId="2">#REF!</definedName>
    <definedName name="MEIO_FIO" localSheetId="3">#REF!</definedName>
    <definedName name="MEIO_FIO" localSheetId="19">#REF!</definedName>
    <definedName name="MEIO_FIO" localSheetId="5">#REF!</definedName>
    <definedName name="MEIO_FIO" localSheetId="7">#REF!</definedName>
    <definedName name="MEIO_FIO" localSheetId="9">#REF!</definedName>
    <definedName name="MEIO_FIO" localSheetId="11">#REF!</definedName>
    <definedName name="MEIO_FIO" localSheetId="13">#REF!</definedName>
    <definedName name="MEIO_FIO" localSheetId="15">#REF!</definedName>
    <definedName name="MEIO_FIO" localSheetId="17">#REF!</definedName>
    <definedName name="MEIO_FIO" localSheetId="31">#REF!</definedName>
    <definedName name="MEIO_FIO" localSheetId="33">#REF!</definedName>
    <definedName name="MEIO_FIO" localSheetId="35">#REF!</definedName>
    <definedName name="MEIO_FIO" localSheetId="37">#REF!</definedName>
    <definedName name="MEIO_FIO" localSheetId="0">#REF!</definedName>
    <definedName name="MEIO_FIO" localSheetId="24">#REF!</definedName>
    <definedName name="MEIO_FIO">#REF!</definedName>
    <definedName name="meiofio" localSheetId="31">#REF!</definedName>
    <definedName name="meiofio" localSheetId="33">#REF!</definedName>
    <definedName name="meiofio" localSheetId="35">#REF!</definedName>
    <definedName name="meiofio" localSheetId="37">#REF!</definedName>
    <definedName name="meiofio">#REF!</definedName>
    <definedName name="melhoria" hidden="1">{#N/A,#N/A,FALSE,"Plan1"}</definedName>
    <definedName name="Mem" localSheetId="31">#REF!</definedName>
    <definedName name="Mem" localSheetId="33">#REF!</definedName>
    <definedName name="Mem" localSheetId="35">#REF!</definedName>
    <definedName name="Mem" localSheetId="37">#REF!</definedName>
    <definedName name="Mem">#REF!</definedName>
    <definedName name="Mem.01" hidden="1">{"'Plan1 (2)'!$A$5:$F$63"}</definedName>
    <definedName name="mem.km736" localSheetId="31">#REF!</definedName>
    <definedName name="mem.km736" localSheetId="33">#REF!</definedName>
    <definedName name="mem.km736" localSheetId="35">#REF!</definedName>
    <definedName name="mem.km736" localSheetId="37">#REF!</definedName>
    <definedName name="mem.km736">#REF!</definedName>
    <definedName name="Mem_10">'[135]Mat Asf'!$C$37</definedName>
    <definedName name="Mem_6">'[135]Mat Asf'!$C$37</definedName>
    <definedName name="mem2_10">'[135]Mat Asf'!$H$37</definedName>
    <definedName name="mem2_6">'[135]Mat Asf'!$H$37</definedName>
    <definedName name="MERDA">[0]!MERDA</definedName>
    <definedName name="MERDA_25">[0]!MERDA_25</definedName>
    <definedName name="mes" localSheetId="2">#REF!</definedName>
    <definedName name="mes" localSheetId="3">#REF!</definedName>
    <definedName name="mes" localSheetId="19">#REF!</definedName>
    <definedName name="mes" localSheetId="5">#REF!</definedName>
    <definedName name="mes" localSheetId="7">#REF!</definedName>
    <definedName name="mes" localSheetId="9">#REF!</definedName>
    <definedName name="mes" localSheetId="11">#REF!</definedName>
    <definedName name="mes" localSheetId="13">#REF!</definedName>
    <definedName name="mes" localSheetId="15">#REF!</definedName>
    <definedName name="mes" localSheetId="17">#REF!</definedName>
    <definedName name="mes" localSheetId="31">#REF!</definedName>
    <definedName name="mes" localSheetId="33">#REF!</definedName>
    <definedName name="mes" localSheetId="35">#REF!</definedName>
    <definedName name="mes" localSheetId="37">#REF!</definedName>
    <definedName name="mes" localSheetId="0">#REF!</definedName>
    <definedName name="mes" localSheetId="24">#REF!</definedName>
    <definedName name="mes">#REF!</definedName>
    <definedName name="MÊS">"$#REF!.$I$4"</definedName>
    <definedName name="MesCalc" localSheetId="31">#REF!</definedName>
    <definedName name="MesCalc" localSheetId="33">#REF!</definedName>
    <definedName name="MesCalc" localSheetId="35">#REF!</definedName>
    <definedName name="MesCalc" localSheetId="37">#REF!</definedName>
    <definedName name="MesCalc">#REF!</definedName>
    <definedName name="Meses">[156]Apoio!$A$3:$A$14</definedName>
    <definedName name="MesNegociado" localSheetId="31">#REF!</definedName>
    <definedName name="MesNegociado" localSheetId="33">#REF!</definedName>
    <definedName name="MesNegociado" localSheetId="35">#REF!</definedName>
    <definedName name="MesNegociado" localSheetId="37">#REF!</definedName>
    <definedName name="MesNegociado">#REF!</definedName>
    <definedName name="mesoestrutura" localSheetId="2">#REF!</definedName>
    <definedName name="mesoestrutura" localSheetId="3">#REF!</definedName>
    <definedName name="mesoestrutura" localSheetId="19">#REF!</definedName>
    <definedName name="mesoestrutura" localSheetId="5">#REF!</definedName>
    <definedName name="mesoestrutura" localSheetId="7">#REF!</definedName>
    <definedName name="mesoestrutura" localSheetId="9">#REF!</definedName>
    <definedName name="mesoestrutura" localSheetId="11">#REF!</definedName>
    <definedName name="mesoestrutura" localSheetId="13">#REF!</definedName>
    <definedName name="mesoestrutura" localSheetId="15">#REF!</definedName>
    <definedName name="mesoestrutura" localSheetId="17">#REF!</definedName>
    <definedName name="mesoestrutura" localSheetId="31">#REF!</definedName>
    <definedName name="mesoestrutura" localSheetId="33">#REF!</definedName>
    <definedName name="mesoestrutura" localSheetId="35">#REF!</definedName>
    <definedName name="mesoestrutura" localSheetId="37">#REF!</definedName>
    <definedName name="mesoestrutura" localSheetId="0">#REF!</definedName>
    <definedName name="mesoestrutura" localSheetId="24">#REF!</definedName>
    <definedName name="mesoestrutura">#REF!</definedName>
    <definedName name="Meu" localSheetId="2">#REF!</definedName>
    <definedName name="Meu" localSheetId="3">#REF!</definedName>
    <definedName name="Meu" localSheetId="19">#REF!</definedName>
    <definedName name="Meu" localSheetId="5">#REF!</definedName>
    <definedName name="Meu" localSheetId="7">#REF!</definedName>
    <definedName name="Meu" localSheetId="9">#REF!</definedName>
    <definedName name="Meu" localSheetId="11">#REF!</definedName>
    <definedName name="Meu" localSheetId="13">#REF!</definedName>
    <definedName name="Meu" localSheetId="15">#REF!</definedName>
    <definedName name="Meu" localSheetId="17">#REF!</definedName>
    <definedName name="Meu" localSheetId="31">#REF!</definedName>
    <definedName name="Meu" localSheetId="33">#REF!</definedName>
    <definedName name="Meu" localSheetId="35">#REF!</definedName>
    <definedName name="Meu" localSheetId="37">#REF!</definedName>
    <definedName name="Meu" localSheetId="0">#REF!</definedName>
    <definedName name="Meu" localSheetId="24">#REF!</definedName>
    <definedName name="Meu">#REF!</definedName>
    <definedName name="MICRO" localSheetId="31">#REF!</definedName>
    <definedName name="MICRO" localSheetId="33">#REF!</definedName>
    <definedName name="MICRO" localSheetId="35">#REF!</definedName>
    <definedName name="MICRO" localSheetId="37">#REF!</definedName>
    <definedName name="MICRO">#REF!</definedName>
    <definedName name="MICROALTER">[174]Adequação!$G$38</definedName>
    <definedName name="MICROMA" localSheetId="31">'[60]folha de medição'!#REF!</definedName>
    <definedName name="MICROMA" localSheetId="33">'[60]folha de medição'!#REF!</definedName>
    <definedName name="MICROMA" localSheetId="35">'[60]folha de medição'!#REF!</definedName>
    <definedName name="MICROMA" localSheetId="37">'[60]folha de medição'!#REF!</definedName>
    <definedName name="MICROMA">'[60]folha de medição'!#REF!</definedName>
    <definedName name="MICROTA" localSheetId="31">#REF!</definedName>
    <definedName name="MICROTA" localSheetId="33">#REF!</definedName>
    <definedName name="MICROTA" localSheetId="35">#REF!</definedName>
    <definedName name="MICROTA" localSheetId="37">#REF!</definedName>
    <definedName name="MICROTA">#REF!</definedName>
    <definedName name="MINPGPELE" localSheetId="31">#REF!</definedName>
    <definedName name="MINPGPELE" localSheetId="33">#REF!</definedName>
    <definedName name="MINPGPELE" localSheetId="35">#REF!</definedName>
    <definedName name="MINPGPELE" localSheetId="37">#REF!</definedName>
    <definedName name="MINPGPELE">#REF!</definedName>
    <definedName name="MINPGPMEC" localSheetId="31">#REF!</definedName>
    <definedName name="MINPGPMEC" localSheetId="33">#REF!</definedName>
    <definedName name="MINPGPMEC" localSheetId="35">#REF!</definedName>
    <definedName name="MINPGPMEC" localSheetId="37">#REF!</definedName>
    <definedName name="MINPGPMEC">#REF!</definedName>
    <definedName name="MIX" localSheetId="31">#REF!</definedName>
    <definedName name="MIX" localSheetId="33">#REF!</definedName>
    <definedName name="MIX" localSheetId="35">#REF!</definedName>
    <definedName name="MIX" localSheetId="37">#REF!</definedName>
    <definedName name="MIX">#REF!</definedName>
    <definedName name="MM" localSheetId="2">[32]!MM</definedName>
    <definedName name="MM" localSheetId="3">[32]!MM</definedName>
    <definedName name="MM" localSheetId="19">[32]!MM</definedName>
    <definedName name="MM" localSheetId="5">[32]!MM</definedName>
    <definedName name="MM" localSheetId="7">[32]!MM</definedName>
    <definedName name="MM" localSheetId="9">[32]!MM</definedName>
    <definedName name="MM" localSheetId="11">[32]!MM</definedName>
    <definedName name="MM" localSheetId="13">[32]!MM</definedName>
    <definedName name="MM" localSheetId="15">[32]!MM</definedName>
    <definedName name="MM" localSheetId="17">[32]!MM</definedName>
    <definedName name="MM" localSheetId="0">[32]!MM</definedName>
    <definedName name="MM" localSheetId="24">[33]!MM</definedName>
    <definedName name="MM">[0]!MM</definedName>
    <definedName name="MO" localSheetId="2" hidden="1">#REF!</definedName>
    <definedName name="MO" localSheetId="3" hidden="1">#REF!</definedName>
    <definedName name="MO" localSheetId="19" hidden="1">#REF!</definedName>
    <definedName name="MO" localSheetId="5" hidden="1">#REF!</definedName>
    <definedName name="MO" localSheetId="7" hidden="1">#REF!</definedName>
    <definedName name="MO" localSheetId="9" hidden="1">#REF!</definedName>
    <definedName name="MO" localSheetId="11" hidden="1">#REF!</definedName>
    <definedName name="MO" localSheetId="13" hidden="1">#REF!</definedName>
    <definedName name="MO" localSheetId="15" hidden="1">#REF!</definedName>
    <definedName name="MO" localSheetId="17" hidden="1">#REF!</definedName>
    <definedName name="MO" localSheetId="31" hidden="1">#REF!</definedName>
    <definedName name="MO" localSheetId="33" hidden="1">#REF!</definedName>
    <definedName name="MO" localSheetId="35" hidden="1">#REF!</definedName>
    <definedName name="MO" localSheetId="37" hidden="1">#REF!</definedName>
    <definedName name="MO" localSheetId="0" hidden="1">#REF!</definedName>
    <definedName name="MO" localSheetId="24" hidden="1">#REF!</definedName>
    <definedName name="MO" hidden="1">#REF!</definedName>
    <definedName name="mo.ag.com">[98]AGREGADOS!$P$34</definedName>
    <definedName name="mo.ag.local" localSheetId="31">#REF!</definedName>
    <definedName name="mo.ag.local" localSheetId="33">#REF!</definedName>
    <definedName name="mo.ag.local" localSheetId="35">#REF!</definedName>
    <definedName name="mo.ag.local" localSheetId="37">#REF!</definedName>
    <definedName name="mo.ag.local">#REF!</definedName>
    <definedName name="mo_base">[64]Base!$U$39</definedName>
    <definedName name="mo_base_4">"$#REF!.$U$35"</definedName>
    <definedName name="mo_sub_base">'[64]Sub-base'!$U$36</definedName>
    <definedName name="MO_SUB_BASE1">'[42]Sub e base'!$U$27</definedName>
    <definedName name="Mob" localSheetId="2">#REF!</definedName>
    <definedName name="Mob" localSheetId="3">#REF!</definedName>
    <definedName name="Mob" localSheetId="19">#REF!</definedName>
    <definedName name="Mob" localSheetId="5">#REF!</definedName>
    <definedName name="Mob" localSheetId="7">#REF!</definedName>
    <definedName name="Mob" localSheetId="9">#REF!</definedName>
    <definedName name="Mob" localSheetId="11">#REF!</definedName>
    <definedName name="Mob" localSheetId="13">#REF!</definedName>
    <definedName name="Mob" localSheetId="15">#REF!</definedName>
    <definedName name="Mob" localSheetId="17">#REF!</definedName>
    <definedName name="Mob" localSheetId="31">#REF!</definedName>
    <definedName name="Mob" localSheetId="33">#REF!</definedName>
    <definedName name="Mob" localSheetId="35">#REF!</definedName>
    <definedName name="Mob" localSheetId="37">#REF!</definedName>
    <definedName name="Mob" localSheetId="0">#REF!</definedName>
    <definedName name="Mob" localSheetId="24">#REF!</definedName>
    <definedName name="Mob">#REF!</definedName>
    <definedName name="mobase" localSheetId="31">#REF!</definedName>
    <definedName name="mobase" localSheetId="33">#REF!</definedName>
    <definedName name="mobase" localSheetId="35">#REF!</definedName>
    <definedName name="mobase" localSheetId="37">#REF!</definedName>
    <definedName name="mobase">#REF!</definedName>
    <definedName name="MOBIL" localSheetId="31">#REF!</definedName>
    <definedName name="MOBIL" localSheetId="33">#REF!</definedName>
    <definedName name="MOBIL" localSheetId="35">#REF!</definedName>
    <definedName name="MOBIL" localSheetId="37">#REF!</definedName>
    <definedName name="MOBIL">#REF!</definedName>
    <definedName name="MOBILMA" localSheetId="31">'[60]folha de medição'!#REF!</definedName>
    <definedName name="MOBILMA" localSheetId="33">'[60]folha de medição'!#REF!</definedName>
    <definedName name="MOBILMA" localSheetId="35">'[60]folha de medição'!#REF!</definedName>
    <definedName name="MOBILMA" localSheetId="37">'[60]folha de medição'!#REF!</definedName>
    <definedName name="MOBILMA">'[60]folha de medição'!#REF!</definedName>
    <definedName name="MOBILTA" localSheetId="31">#REF!</definedName>
    <definedName name="MOBILTA" localSheetId="33">#REF!</definedName>
    <definedName name="MOBILTA" localSheetId="35">#REF!</definedName>
    <definedName name="MOBILTA" localSheetId="37">#REF!</definedName>
    <definedName name="MOBILTA">#REF!</definedName>
    <definedName name="mod1.ext" localSheetId="2">[32]!mod1.ext</definedName>
    <definedName name="mod1.ext" localSheetId="3">[32]!mod1.ext</definedName>
    <definedName name="mod1.ext" localSheetId="19">[32]!mod1.ext</definedName>
    <definedName name="mod1.ext" localSheetId="5">[32]!mod1.ext</definedName>
    <definedName name="mod1.ext" localSheetId="7">[32]!mod1.ext</definedName>
    <definedName name="mod1.ext" localSheetId="9">[32]!mod1.ext</definedName>
    <definedName name="mod1.ext" localSheetId="11">[32]!mod1.ext</definedName>
    <definedName name="mod1.ext" localSheetId="13">[32]!mod1.ext</definedName>
    <definedName name="mod1.ext" localSheetId="15">[32]!mod1.ext</definedName>
    <definedName name="mod1.ext" localSheetId="17">[32]!mod1.ext</definedName>
    <definedName name="mod1.ext" localSheetId="0">[32]!mod1.ext</definedName>
    <definedName name="mod1.ext" localSheetId="24">[33]!mod1.ext</definedName>
    <definedName name="mod1.ext">[0]!mod1.ext</definedName>
    <definedName name="modelo" hidden="1">{#N/A,#N/A,FALSE,"MO (2)"}</definedName>
    <definedName name="MODEXT" localSheetId="2">[32]!MODEXT</definedName>
    <definedName name="MODEXT" localSheetId="3">[32]!MODEXT</definedName>
    <definedName name="MODEXT" localSheetId="19">[32]!MODEXT</definedName>
    <definedName name="MODEXT" localSheetId="5">[32]!MODEXT</definedName>
    <definedName name="MODEXT" localSheetId="7">[32]!MODEXT</definedName>
    <definedName name="MODEXT" localSheetId="9">[32]!MODEXT</definedName>
    <definedName name="MODEXT" localSheetId="11">[32]!MODEXT</definedName>
    <definedName name="MODEXT" localSheetId="13">[32]!MODEXT</definedName>
    <definedName name="MODEXT" localSheetId="15">[32]!MODEXT</definedName>
    <definedName name="MODEXT" localSheetId="17">[32]!MODEXT</definedName>
    <definedName name="MODEXT" localSheetId="0">[32]!MODEXT</definedName>
    <definedName name="MODEXT" localSheetId="24">[33]!MODEXT</definedName>
    <definedName name="MODEXT">[0]!MODEXT</definedName>
    <definedName name="MODULO1.CURTO">[104]!MODULO1.CURTO</definedName>
    <definedName name="módulo1.Extenso" localSheetId="2">[32]!módulo1.Extenso</definedName>
    <definedName name="módulo1.Extenso" localSheetId="3">[32]!módulo1.Extenso</definedName>
    <definedName name="módulo1.Extenso" localSheetId="19">[32]!módulo1.Extenso</definedName>
    <definedName name="módulo1.Extenso" localSheetId="5">[32]!módulo1.Extenso</definedName>
    <definedName name="módulo1.Extenso" localSheetId="7">[32]!módulo1.Extenso</definedName>
    <definedName name="módulo1.Extenso" localSheetId="9">[32]!módulo1.Extenso</definedName>
    <definedName name="módulo1.Extenso" localSheetId="11">[32]!módulo1.Extenso</definedName>
    <definedName name="módulo1.Extenso" localSheetId="13">[32]!módulo1.Extenso</definedName>
    <definedName name="módulo1.Extenso" localSheetId="15">[32]!módulo1.Extenso</definedName>
    <definedName name="módulo1.Extenso" localSheetId="17">[32]!módulo1.Extenso</definedName>
    <definedName name="módulo1.Extenso" localSheetId="0">[32]!módulo1.Extenso</definedName>
    <definedName name="módulo1.Extenso" localSheetId="24">[33]!módulo1.Extenso</definedName>
    <definedName name="módulo1.Extenso">[0]!módulo1.Extenso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2">[0]!módulo1.Extenso_2</definedName>
    <definedName name="módulo1.Extenso_22">[0]!módulo1.Extenso_22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4">[0]!módulo1.Extenso_4</definedName>
    <definedName name="módulo1.Extenso_5">[0]!módulo1.Extenso_5</definedName>
    <definedName name="módulo1.Extenso_6">[0]!módulo1.Extenso_6</definedName>
    <definedName name="módulo1.Extenso_7">[0]!módulo1.Extenso_7</definedName>
    <definedName name="módulo1.Extenso_8">[0]!módulo1.Extenso_8</definedName>
    <definedName name="módulo1.Extenso_9">[0]!módulo1.Extenso_9</definedName>
    <definedName name="MOMFRESAG">"$#REF!.$J$46"</definedName>
    <definedName name="MOMFRESPIL">[177]FRESAGEM!$J$41</definedName>
    <definedName name="MOMFRESPIL_23">[178]FRESAGEM!$J$41</definedName>
    <definedName name="mont" localSheetId="2">'[62]QTT  BETUM'!#REF!</definedName>
    <definedName name="mont" localSheetId="3">'[62]QTT  BETUM'!#REF!</definedName>
    <definedName name="mont" localSheetId="19">'[62]QTT  BETUM'!#REF!</definedName>
    <definedName name="mont" localSheetId="5">'[62]QTT  BETUM'!#REF!</definedName>
    <definedName name="mont" localSheetId="7">'[62]QTT  BETUM'!#REF!</definedName>
    <definedName name="mont" localSheetId="9">'[62]QTT  BETUM'!#REF!</definedName>
    <definedName name="mont" localSheetId="11">'[62]QTT  BETUM'!#REF!</definedName>
    <definedName name="mont" localSheetId="13">'[62]QTT  BETUM'!#REF!</definedName>
    <definedName name="mont" localSheetId="15">'[62]QTT  BETUM'!#REF!</definedName>
    <definedName name="mont" localSheetId="17">'[62]QTT  BETUM'!#REF!</definedName>
    <definedName name="mont" localSheetId="31">'[62]QTT  BETUM'!#REF!</definedName>
    <definedName name="mont" localSheetId="33">'[62]QTT  BETUM'!#REF!</definedName>
    <definedName name="mont" localSheetId="35">'[62]QTT  BETUM'!#REF!</definedName>
    <definedName name="mont" localSheetId="37">'[62]QTT  BETUM'!#REF!</definedName>
    <definedName name="mont" localSheetId="0">'[62]QTT  BETUM'!#REF!</definedName>
    <definedName name="mont" localSheetId="24">'[62]QTT  BETUM'!#REF!</definedName>
    <definedName name="mont">'[62]QTT  BETUM'!#REF!</definedName>
    <definedName name="mosubb">'[98]Sub-base'!$S$32</definedName>
    <definedName name="mosubl" localSheetId="31">#REF!</definedName>
    <definedName name="mosubl" localSheetId="33">#REF!</definedName>
    <definedName name="mosubl" localSheetId="35">#REF!</definedName>
    <definedName name="mosubl" localSheetId="37">#REF!</definedName>
    <definedName name="mosubl">#REF!</definedName>
    <definedName name="motor4">[109]Motores!$A$1:$G$21</definedName>
    <definedName name="motor6">[109]Motores!$I$1:$O$21</definedName>
    <definedName name="MP" localSheetId="2" hidden="1">#REF!</definedName>
    <definedName name="MP" localSheetId="3" hidden="1">#REF!</definedName>
    <definedName name="MP" localSheetId="19" hidden="1">#REF!</definedName>
    <definedName name="MP" localSheetId="5" hidden="1">#REF!</definedName>
    <definedName name="MP" localSheetId="7" hidden="1">#REF!</definedName>
    <definedName name="MP" localSheetId="9" hidden="1">#REF!</definedName>
    <definedName name="MP" localSheetId="11" hidden="1">#REF!</definedName>
    <definedName name="MP" localSheetId="13" hidden="1">#REF!</definedName>
    <definedName name="MP" localSheetId="15" hidden="1">#REF!</definedName>
    <definedName name="MP" localSheetId="17" hidden="1">#REF!</definedName>
    <definedName name="MP" localSheetId="31" hidden="1">#REF!</definedName>
    <definedName name="MP" localSheetId="33" hidden="1">#REF!</definedName>
    <definedName name="MP" localSheetId="35" hidden="1">#REF!</definedName>
    <definedName name="MP" localSheetId="37" hidden="1">#REF!</definedName>
    <definedName name="MP" localSheetId="0" hidden="1">#REF!</definedName>
    <definedName name="MP" localSheetId="24" hidden="1">#REF!</definedName>
    <definedName name="MP" hidden="1">#REF!</definedName>
    <definedName name="MPA" localSheetId="31">#REF!</definedName>
    <definedName name="MPA" localSheetId="33">#REF!</definedName>
    <definedName name="MPA" localSheetId="35">#REF!</definedName>
    <definedName name="MPA" localSheetId="37">#REF!</definedName>
    <definedName name="MPA">#REF!</definedName>
    <definedName name="MPAMA" localSheetId="31">'[60]folha de medição'!#REF!</definedName>
    <definedName name="MPAMA" localSheetId="33">'[60]folha de medição'!#REF!</definedName>
    <definedName name="MPAMA" localSheetId="35">'[60]folha de medição'!#REF!</definedName>
    <definedName name="MPAMA" localSheetId="37">'[60]folha de medição'!#REF!</definedName>
    <definedName name="MPAMA">'[60]folha de medição'!#REF!</definedName>
    <definedName name="MPATA" localSheetId="31">#REF!</definedName>
    <definedName name="MPATA" localSheetId="33">#REF!</definedName>
    <definedName name="MPATA" localSheetId="35">#REF!</definedName>
    <definedName name="MPATA" localSheetId="37">#REF!</definedName>
    <definedName name="MPATA">#REF!</definedName>
    <definedName name="MSICRO">[150]INVENTÁRIO!$B$1</definedName>
    <definedName name="n">[107]Equipamentos!$B$3:$C$57</definedName>
    <definedName name="N_Cont">[131]Dados_Gerais!$C$3</definedName>
    <definedName name="N_med">[131]Dados_Gerais!$C$16</definedName>
    <definedName name="NANO" localSheetId="31">#REF!</definedName>
    <definedName name="NANO" localSheetId="33">#REF!</definedName>
    <definedName name="NANO" localSheetId="35">#REF!</definedName>
    <definedName name="NANO" localSheetId="37">#REF!</definedName>
    <definedName name="NANO">#REF!</definedName>
    <definedName name="NÃO" localSheetId="31">'[60]folha de medição'!#REF!</definedName>
    <definedName name="NÃO" localSheetId="33">'[60]folha de medição'!#REF!</definedName>
    <definedName name="NÃO" localSheetId="35">'[60]folha de medição'!#REF!</definedName>
    <definedName name="NÃO" localSheetId="37">'[60]folha de medição'!#REF!</definedName>
    <definedName name="NÃO">'[60]folha de medição'!#REF!</definedName>
    <definedName name="NCLASSE" localSheetId="31">#REF!</definedName>
    <definedName name="NCLASSE" localSheetId="33">#REF!</definedName>
    <definedName name="NCLASSE" localSheetId="35">#REF!</definedName>
    <definedName name="NCLASSE" localSheetId="37">#REF!</definedName>
    <definedName name="NCLASSE">#REF!</definedName>
    <definedName name="NColunas" localSheetId="2">#REF!</definedName>
    <definedName name="NColunas" localSheetId="3">#REF!</definedName>
    <definedName name="NColunas" localSheetId="19">#REF!</definedName>
    <definedName name="NColunas" localSheetId="5">#REF!</definedName>
    <definedName name="NColunas" localSheetId="7">#REF!</definedName>
    <definedName name="NColunas" localSheetId="9">#REF!</definedName>
    <definedName name="NColunas" localSheetId="11">#REF!</definedName>
    <definedName name="NColunas" localSheetId="13">#REF!</definedName>
    <definedName name="NColunas" localSheetId="15">#REF!</definedName>
    <definedName name="NColunas" localSheetId="17">#REF!</definedName>
    <definedName name="NColunas" localSheetId="31">#REF!</definedName>
    <definedName name="NColunas" localSheetId="33">#REF!</definedName>
    <definedName name="NColunas" localSheetId="35">#REF!</definedName>
    <definedName name="NColunas" localSheetId="37">#REF!</definedName>
    <definedName name="NColunas" localSheetId="0">#REF!</definedName>
    <definedName name="NColunas" localSheetId="24">#REF!</definedName>
    <definedName name="NColunas">#REF!</definedName>
    <definedName name="NContrato" localSheetId="31">#REF!</definedName>
    <definedName name="NContrato" localSheetId="33">#REF!</definedName>
    <definedName name="NContrato" localSheetId="35">#REF!</definedName>
    <definedName name="NContrato" localSheetId="37">#REF!</definedName>
    <definedName name="NContrato">#REF!</definedName>
    <definedName name="NCRG" localSheetId="31">#REF!</definedName>
    <definedName name="NCRG" localSheetId="33">#REF!</definedName>
    <definedName name="NCRG" localSheetId="35">#REF!</definedName>
    <definedName name="NCRG" localSheetId="37">#REF!</definedName>
    <definedName name="NCRG">#REF!</definedName>
    <definedName name="NEMPRESA" localSheetId="31">#REF!</definedName>
    <definedName name="NEMPRESA" localSheetId="33">#REF!</definedName>
    <definedName name="NEMPRESA" localSheetId="35">#REF!</definedName>
    <definedName name="NEMPRESA" localSheetId="37">#REF!</definedName>
    <definedName name="NEMPRESA">#REF!</definedName>
    <definedName name="NERROS_CHECKLIST" localSheetId="31">#REF!</definedName>
    <definedName name="NERROS_CHECKLIST" localSheetId="33">#REF!</definedName>
    <definedName name="NERROS_CHECKLIST" localSheetId="35">#REF!</definedName>
    <definedName name="NERROS_CHECKLIST" localSheetId="37">#REF!</definedName>
    <definedName name="NERROS_CHECKLIST">#REF!</definedName>
    <definedName name="NERROS_DADOSVISITA" localSheetId="31">#REF!</definedName>
    <definedName name="NERROS_DADOSVISITA" localSheetId="33">#REF!</definedName>
    <definedName name="NERROS_DADOSVISITA" localSheetId="35">#REF!</definedName>
    <definedName name="NERROS_DADOSVISITA" localSheetId="37">#REF!</definedName>
    <definedName name="NERROS_DADOSVISITA">#REF!</definedName>
    <definedName name="Net">"$#REF!.$B$3:$C$65536"</definedName>
    <definedName name="NEXTENSAO" localSheetId="31">#REF!</definedName>
    <definedName name="NEXTENSAO" localSheetId="33">#REF!</definedName>
    <definedName name="NEXTENSAO" localSheetId="35">#REF!</definedName>
    <definedName name="NEXTENSAO" localSheetId="37">#REF!</definedName>
    <definedName name="NEXTENSAO">#REF!</definedName>
    <definedName name="NLEq" hidden="1">4</definedName>
    <definedName name="NLinhasPagina" localSheetId="2">#REF!</definedName>
    <definedName name="NLinhasPagina" localSheetId="3">#REF!</definedName>
    <definedName name="NLinhasPagina" localSheetId="19">#REF!</definedName>
    <definedName name="NLinhasPagina" localSheetId="5">#REF!</definedName>
    <definedName name="NLinhasPagina" localSheetId="7">#REF!</definedName>
    <definedName name="NLinhasPagina" localSheetId="9">#REF!</definedName>
    <definedName name="NLinhasPagina" localSheetId="11">#REF!</definedName>
    <definedName name="NLinhasPagina" localSheetId="13">#REF!</definedName>
    <definedName name="NLinhasPagina" localSheetId="15">#REF!</definedName>
    <definedName name="NLinhasPagina" localSheetId="17">#REF!</definedName>
    <definedName name="NLinhasPagina" localSheetId="31">#REF!</definedName>
    <definedName name="NLinhasPagina" localSheetId="33">#REF!</definedName>
    <definedName name="NLinhasPagina" localSheetId="35">#REF!</definedName>
    <definedName name="NLinhasPagina" localSheetId="37">#REF!</definedName>
    <definedName name="NLinhasPagina" localSheetId="0">#REF!</definedName>
    <definedName name="NLinhasPagina" localSheetId="24">#REF!</definedName>
    <definedName name="NLinhasPagina">#REF!</definedName>
    <definedName name="NLinhasRodape" localSheetId="2">#REF!</definedName>
    <definedName name="NLinhasRodape" localSheetId="3">#REF!</definedName>
    <definedName name="NLinhasRodape" localSheetId="19">#REF!</definedName>
    <definedName name="NLinhasRodape" localSheetId="5">#REF!</definedName>
    <definedName name="NLinhasRodape" localSheetId="7">#REF!</definedName>
    <definedName name="NLinhasRodape" localSheetId="9">#REF!</definedName>
    <definedName name="NLinhasRodape" localSheetId="11">#REF!</definedName>
    <definedName name="NLinhasRodape" localSheetId="13">#REF!</definedName>
    <definedName name="NLinhasRodape" localSheetId="15">#REF!</definedName>
    <definedName name="NLinhasRodape" localSheetId="17">#REF!</definedName>
    <definedName name="NLinhasRodape" localSheetId="31">#REF!</definedName>
    <definedName name="NLinhasRodape" localSheetId="33">#REF!</definedName>
    <definedName name="NLinhasRodape" localSheetId="35">#REF!</definedName>
    <definedName name="NLinhasRodape" localSheetId="37">#REF!</definedName>
    <definedName name="NLinhasRodape" localSheetId="0">#REF!</definedName>
    <definedName name="NLinhasRodape" localSheetId="24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31">#REF!</definedName>
    <definedName name="NMES" localSheetId="33">#REF!</definedName>
    <definedName name="NMES" localSheetId="35">#REF!</definedName>
    <definedName name="NMES" localSheetId="37">#REF!</definedName>
    <definedName name="NMES">#REF!</definedName>
    <definedName name="NMESANO" localSheetId="31">#REF!</definedName>
    <definedName name="NMESANO" localSheetId="33">#REF!</definedName>
    <definedName name="NMESANO" localSheetId="35">#REF!</definedName>
    <definedName name="NMESANO" localSheetId="37">#REF!</definedName>
    <definedName name="NMESANO">#REF!</definedName>
    <definedName name="NNATUREZA" localSheetId="31">#REF!</definedName>
    <definedName name="NNATUREZA" localSheetId="33">#REF!</definedName>
    <definedName name="NNATUREZA" localSheetId="35">#REF!</definedName>
    <definedName name="NNATUREZA" localSheetId="37">#REF!</definedName>
    <definedName name="NNATUREZA">#REF!</definedName>
    <definedName name="NomeUsuario">[156]Cadastro!$E$6</definedName>
    <definedName name="NOTAGERAL" localSheetId="31">#REF!</definedName>
    <definedName name="NOTAGERAL" localSheetId="33">#REF!</definedName>
    <definedName name="NOTAGERAL" localSheetId="35">#REF!</definedName>
    <definedName name="NOTAGERAL" localSheetId="37">#REF!</definedName>
    <definedName name="NOTAGERAL">#REF!</definedName>
    <definedName name="NPERIODO" localSheetId="31">#REF!</definedName>
    <definedName name="NPERIODO" localSheetId="33">#REF!</definedName>
    <definedName name="NPERIODO" localSheetId="35">#REF!</definedName>
    <definedName name="NPERIODO" localSheetId="37">#REF!</definedName>
    <definedName name="NPERIODO">#REF!</definedName>
    <definedName name="NRELEVO" localSheetId="31">#REF!</definedName>
    <definedName name="NRELEVO" localSheetId="33">#REF!</definedName>
    <definedName name="NRELEVO" localSheetId="35">#REF!</definedName>
    <definedName name="NRELEVO" localSheetId="37">#REF!</definedName>
    <definedName name="NRELEVO">#REF!</definedName>
    <definedName name="NRODOVIA" localSheetId="31">#REF!</definedName>
    <definedName name="NRODOVIA" localSheetId="33">#REF!</definedName>
    <definedName name="NRODOVIA" localSheetId="35">#REF!</definedName>
    <definedName name="NRODOVIA" localSheetId="37">#REF!</definedName>
    <definedName name="NRODOVIA">#REF!</definedName>
    <definedName name="NTEI" localSheetId="2">'[40]PRO-08'!#REF!</definedName>
    <definedName name="NTEI" localSheetId="3">'[40]PRO-08'!#REF!</definedName>
    <definedName name="NTEI" localSheetId="19">'[40]PRO-08'!#REF!</definedName>
    <definedName name="NTEI" localSheetId="5">'[40]PRO-08'!#REF!</definedName>
    <definedName name="NTEI" localSheetId="7">'[40]PRO-08'!#REF!</definedName>
    <definedName name="NTEI" localSheetId="9">'[40]PRO-08'!#REF!</definedName>
    <definedName name="NTEI" localSheetId="11">'[40]PRO-08'!#REF!</definedName>
    <definedName name="NTEI" localSheetId="13">'[40]PRO-08'!#REF!</definedName>
    <definedName name="NTEI" localSheetId="15">'[40]PRO-08'!#REF!</definedName>
    <definedName name="NTEI" localSheetId="17">'[40]PRO-08'!#REF!</definedName>
    <definedName name="NTEI" localSheetId="31">'[40]PRO-08'!#REF!</definedName>
    <definedName name="NTEI" localSheetId="33">'[40]PRO-08'!#REF!</definedName>
    <definedName name="NTEI" localSheetId="35">'[40]PRO-08'!#REF!</definedName>
    <definedName name="NTEI" localSheetId="37">'[40]PRO-08'!#REF!</definedName>
    <definedName name="NTEI" localSheetId="0">'[40]PRO-08'!#REF!</definedName>
    <definedName name="NTEI" localSheetId="24">'[40]PRO-08'!#REF!</definedName>
    <definedName name="NTEI">'[40]PRO-08'!#REF!</definedName>
    <definedName name="NTEU" localSheetId="31">'[40]PRO-08'!#REF!</definedName>
    <definedName name="NTEU" localSheetId="33">'[40]PRO-08'!#REF!</definedName>
    <definedName name="NTEU" localSheetId="35">'[40]PRO-08'!#REF!</definedName>
    <definedName name="NTEU" localSheetId="37">'[40]PRO-08'!#REF!</definedName>
    <definedName name="NTEU">'[40]PRO-08'!#REF!</definedName>
    <definedName name="NTRECHO" localSheetId="31">#REF!</definedName>
    <definedName name="NTRECHO" localSheetId="33">#REF!</definedName>
    <definedName name="NTRECHO" localSheetId="35">#REF!</definedName>
    <definedName name="NTRECHO" localSheetId="37">#REF!</definedName>
    <definedName name="NTRECHO">#REF!</definedName>
    <definedName name="num_linhas" localSheetId="31">#REF!</definedName>
    <definedName name="num_linhas" localSheetId="33">#REF!</definedName>
    <definedName name="num_linhas" localSheetId="35">#REF!</definedName>
    <definedName name="num_linhas" localSheetId="37">#REF!</definedName>
    <definedName name="num_linhas">#REF!</definedName>
    <definedName name="NUMED">"$#REF!.$C$3"</definedName>
    <definedName name="NUMEROMEDIÇÃO_20">[94]F_MEDIÇÃO_pato_!$C$151</definedName>
    <definedName name="NUMEROMEDIÇÃO_21">[94]F_MEDIÇÃO_pato_!$C$151</definedName>
    <definedName name="nvd">'[154]ACOPL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2">#REF!</definedName>
    <definedName name="oac" localSheetId="3">#REF!</definedName>
    <definedName name="oac" localSheetId="19">#REF!</definedName>
    <definedName name="oac" localSheetId="5">#REF!</definedName>
    <definedName name="oac" localSheetId="7">#REF!</definedName>
    <definedName name="oac" localSheetId="9">#REF!</definedName>
    <definedName name="oac" localSheetId="11">#REF!</definedName>
    <definedName name="oac" localSheetId="13">#REF!</definedName>
    <definedName name="oac" localSheetId="15">#REF!</definedName>
    <definedName name="oac" localSheetId="17">#REF!</definedName>
    <definedName name="oac" localSheetId="31">#REF!</definedName>
    <definedName name="oac" localSheetId="33">#REF!</definedName>
    <definedName name="oac" localSheetId="35">#REF!</definedName>
    <definedName name="oac" localSheetId="37">#REF!</definedName>
    <definedName name="oac" localSheetId="0">#REF!</definedName>
    <definedName name="oac" localSheetId="24">#REF!</definedName>
    <definedName name="oac">#REF!</definedName>
    <definedName name="oac.b" localSheetId="31">#REF!</definedName>
    <definedName name="oac.b" localSheetId="33">#REF!</definedName>
    <definedName name="oac.b" localSheetId="35">#REF!</definedName>
    <definedName name="oac.b" localSheetId="37">#REF!</definedName>
    <definedName name="oac.b">#REF!</definedName>
    <definedName name="oac.c" localSheetId="31">#REF!</definedName>
    <definedName name="oac.c" localSheetId="33">#REF!</definedName>
    <definedName name="oac.c" localSheetId="35">#REF!</definedName>
    <definedName name="oac.c" localSheetId="37">#REF!</definedName>
    <definedName name="oac.c">#REF!</definedName>
    <definedName name="oac.ve" localSheetId="31">#REF!</definedName>
    <definedName name="oac.ve" localSheetId="33">#REF!</definedName>
    <definedName name="oac.ve" localSheetId="35">#REF!</definedName>
    <definedName name="oac.ve" localSheetId="37">#REF!</definedName>
    <definedName name="oac.ve">#REF!</definedName>
    <definedName name="oac.ve.remoc" localSheetId="31">#REF!</definedName>
    <definedName name="oac.ve.remoc" localSheetId="33">#REF!</definedName>
    <definedName name="oac.ve.remoc" localSheetId="35">#REF!</definedName>
    <definedName name="oac.ve.remoc" localSheetId="37">#REF!</definedName>
    <definedName name="oac.ve.remoc">#REF!</definedName>
    <definedName name="oac.vr" localSheetId="31">#REF!</definedName>
    <definedName name="oac.vr" localSheetId="33">#REF!</definedName>
    <definedName name="oac.vr" localSheetId="35">#REF!</definedName>
    <definedName name="oac.vr" localSheetId="37">#REF!</definedName>
    <definedName name="oac.vr">#REF!</definedName>
    <definedName name="oac.vr.remoc" localSheetId="31">#REF!</definedName>
    <definedName name="oac.vr.remoc" localSheetId="33">#REF!</definedName>
    <definedName name="oac.vr.remoc" localSheetId="35">#REF!</definedName>
    <definedName name="oac.vr.remoc" localSheetId="37">#REF!</definedName>
    <definedName name="oac.vr.remoc">#REF!</definedName>
    <definedName name="oac_4">"$#REF!.$H$69"</definedName>
    <definedName name="Oacorre2" localSheetId="31">#REF!</definedName>
    <definedName name="Oacorre2" localSheetId="33">#REF!</definedName>
    <definedName name="Oacorre2" localSheetId="35">#REF!</definedName>
    <definedName name="Oacorre2" localSheetId="37">#REF!</definedName>
    <definedName name="Oacorre2">#REF!</definedName>
    <definedName name="oae" localSheetId="2">#REF!</definedName>
    <definedName name="oae" localSheetId="3">#REF!</definedName>
    <definedName name="oae" localSheetId="19">#REF!</definedName>
    <definedName name="oae" localSheetId="5">#REF!</definedName>
    <definedName name="oae" localSheetId="7">#REF!</definedName>
    <definedName name="oae" localSheetId="9">#REF!</definedName>
    <definedName name="oae" localSheetId="11">#REF!</definedName>
    <definedName name="oae" localSheetId="13">#REF!</definedName>
    <definedName name="oae" localSheetId="15">#REF!</definedName>
    <definedName name="oae" localSheetId="17">#REF!</definedName>
    <definedName name="oae" localSheetId="31">#REF!</definedName>
    <definedName name="oae" localSheetId="33">#REF!</definedName>
    <definedName name="oae" localSheetId="35">#REF!</definedName>
    <definedName name="oae" localSheetId="37">#REF!</definedName>
    <definedName name="oae" localSheetId="0">#REF!</definedName>
    <definedName name="oae" localSheetId="24">#REF!</definedName>
    <definedName name="oae">#REF!</definedName>
    <definedName name="oae.vc" localSheetId="31">#REF!</definedName>
    <definedName name="oae.vc" localSheetId="33">#REF!</definedName>
    <definedName name="oae.vc" localSheetId="35">#REF!</definedName>
    <definedName name="oae.vc" localSheetId="37">#REF!</definedName>
    <definedName name="oae.vc">#REF!</definedName>
    <definedName name="oae_4">"$#REF!.$H$149"</definedName>
    <definedName name="OAE_MAR94" localSheetId="2">#REF!</definedName>
    <definedName name="OAE_MAR94" localSheetId="3">#REF!</definedName>
    <definedName name="OAE_MAR94" localSheetId="19">#REF!</definedName>
    <definedName name="OAE_MAR94" localSheetId="5">#REF!</definedName>
    <definedName name="OAE_MAR94" localSheetId="7">#REF!</definedName>
    <definedName name="OAE_MAR94" localSheetId="9">#REF!</definedName>
    <definedName name="OAE_MAR94" localSheetId="11">#REF!</definedName>
    <definedName name="OAE_MAR94" localSheetId="13">#REF!</definedName>
    <definedName name="OAE_MAR94" localSheetId="15">#REF!</definedName>
    <definedName name="OAE_MAR94" localSheetId="17">#REF!</definedName>
    <definedName name="OAE_MAR94" localSheetId="31">#REF!</definedName>
    <definedName name="OAE_MAR94" localSheetId="33">#REF!</definedName>
    <definedName name="OAE_MAR94" localSheetId="35">#REF!</definedName>
    <definedName name="OAE_MAR94" localSheetId="37">#REF!</definedName>
    <definedName name="OAE_MAR94" localSheetId="0">#REF!</definedName>
    <definedName name="OAE_MAR94" localSheetId="24">#REF!</definedName>
    <definedName name="OAE_MAR94">#REF!</definedName>
    <definedName name="Oaesp2" localSheetId="31">#REF!</definedName>
    <definedName name="Oaesp2" localSheetId="33">#REF!</definedName>
    <definedName name="Oaesp2" localSheetId="35">#REF!</definedName>
    <definedName name="Oaesp2" localSheetId="37">#REF!</definedName>
    <definedName name="Oaesp2">#REF!</definedName>
    <definedName name="OBJ" localSheetId="31">#REF!</definedName>
    <definedName name="OBJ" localSheetId="33">#REF!</definedName>
    <definedName name="OBJ" localSheetId="35">#REF!</definedName>
    <definedName name="OBJ" localSheetId="37">#REF!</definedName>
    <definedName name="OBJ">#REF!</definedName>
    <definedName name="Obra" hidden="1">""</definedName>
    <definedName name="OBRA1">[179]PQ!$B$7</definedName>
    <definedName name="ocom" localSheetId="2">#REF!</definedName>
    <definedName name="ocom" localSheetId="3">#REF!</definedName>
    <definedName name="ocom" localSheetId="19">#REF!</definedName>
    <definedName name="ocom" localSheetId="5">#REF!</definedName>
    <definedName name="ocom" localSheetId="7">#REF!</definedName>
    <definedName name="ocom" localSheetId="9">#REF!</definedName>
    <definedName name="ocom" localSheetId="11">#REF!</definedName>
    <definedName name="ocom" localSheetId="13">#REF!</definedName>
    <definedName name="ocom" localSheetId="15">#REF!</definedName>
    <definedName name="ocom" localSheetId="17">#REF!</definedName>
    <definedName name="ocom" localSheetId="31">#REF!</definedName>
    <definedName name="ocom" localSheetId="33">#REF!</definedName>
    <definedName name="ocom" localSheetId="35">#REF!</definedName>
    <definedName name="ocom" localSheetId="37">#REF!</definedName>
    <definedName name="ocom" localSheetId="0">#REF!</definedName>
    <definedName name="ocom" localSheetId="24">#REF!</definedName>
    <definedName name="ocom">#REF!</definedName>
    <definedName name="ocom_4">"$#REF!.$H$160"</definedName>
    <definedName name="Ocomp2" localSheetId="31">#REF!</definedName>
    <definedName name="Ocomp2" localSheetId="33">#REF!</definedName>
    <definedName name="Ocomp2" localSheetId="35">#REF!</definedName>
    <definedName name="Ocomp2" localSheetId="37">#REF!</definedName>
    <definedName name="Ocomp2">#REF!</definedName>
    <definedName name="octavio" localSheetId="31">#REF!</definedName>
    <definedName name="octavio" localSheetId="33">#REF!</definedName>
    <definedName name="octavio" localSheetId="35">#REF!</definedName>
    <definedName name="octavio" localSheetId="37">#REF!</definedName>
    <definedName name="octavio">#REF!</definedName>
    <definedName name="OD" localSheetId="31">#REF!</definedName>
    <definedName name="OD" localSheetId="33">#REF!</definedName>
    <definedName name="OD" localSheetId="35">#REF!</definedName>
    <definedName name="OD" localSheetId="37">#REF!</definedName>
    <definedName name="OD">#REF!</definedName>
    <definedName name="oesp" localSheetId="31">#REF!</definedName>
    <definedName name="oesp" localSheetId="33">#REF!</definedName>
    <definedName name="oesp" localSheetId="35">#REF!</definedName>
    <definedName name="oesp" localSheetId="37">#REF!</definedName>
    <definedName name="oesp">#REF!</definedName>
    <definedName name="oficio" localSheetId="31">#REF!</definedName>
    <definedName name="oficio" localSheetId="33">#REF!</definedName>
    <definedName name="oficio" localSheetId="35">#REF!</definedName>
    <definedName name="oficio" localSheetId="37">#REF!</definedName>
    <definedName name="oficio">#REF!</definedName>
    <definedName name="ok">[180]Dados!$B$1</definedName>
    <definedName name="OLEO">[27]DADOS!$C$23</definedName>
    <definedName name="Oliveira" localSheetId="31">#REF!</definedName>
    <definedName name="Oliveira" localSheetId="33">#REF!</definedName>
    <definedName name="Oliveira" localSheetId="35">#REF!</definedName>
    <definedName name="Oliveira" localSheetId="37">#REF!</definedName>
    <definedName name="Oliveira">#REF!</definedName>
    <definedName name="OnOff" hidden="1">"ON"</definedName>
    <definedName name="OPA" localSheetId="2">'[40]PRO-08'!#REF!</definedName>
    <definedName name="OPA" localSheetId="3">'[40]PRO-08'!#REF!</definedName>
    <definedName name="OPA" localSheetId="19">'[40]PRO-08'!#REF!</definedName>
    <definedName name="OPA" localSheetId="5">'[40]PRO-08'!#REF!</definedName>
    <definedName name="OPA" localSheetId="7">'[40]PRO-08'!#REF!</definedName>
    <definedName name="OPA" localSheetId="9">'[40]PRO-08'!#REF!</definedName>
    <definedName name="OPA" localSheetId="11">'[40]PRO-08'!#REF!</definedName>
    <definedName name="OPA" localSheetId="13">'[40]PRO-08'!#REF!</definedName>
    <definedName name="OPA" localSheetId="15">'[40]PRO-08'!#REF!</definedName>
    <definedName name="OPA" localSheetId="17">'[40]PRO-08'!#REF!</definedName>
    <definedName name="OPA" localSheetId="31">'[40]PRO-08'!#REF!</definedName>
    <definedName name="OPA" localSheetId="33">'[40]PRO-08'!#REF!</definedName>
    <definedName name="OPA" localSheetId="35">'[40]PRO-08'!#REF!</definedName>
    <definedName name="OPA" localSheetId="37">'[40]PRO-08'!#REF!</definedName>
    <definedName name="OPA" localSheetId="0">'[40]PRO-08'!#REF!</definedName>
    <definedName name="OPA" localSheetId="24">'[40]PRO-08'!#REF!</definedName>
    <definedName name="OPA">'[40]PRO-08'!#REF!</definedName>
    <definedName name="OPS" localSheetId="31">'[40]PRO-08'!#REF!</definedName>
    <definedName name="OPS" localSheetId="33">'[40]PRO-08'!#REF!</definedName>
    <definedName name="OPS" localSheetId="35">'[40]PRO-08'!#REF!</definedName>
    <definedName name="OPS" localSheetId="37">'[40]PRO-08'!#REF!</definedName>
    <definedName name="OPS">'[40]PRO-08'!#REF!</definedName>
    <definedName name="Orçamento">[181]Orçamento!$A$13:$D$34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[182]Orçamento!$A$13:$D$34</definedName>
    <definedName name="Orçamento_34">[182]Orçamento!$A$13:$D$34</definedName>
    <definedName name="Orçamento_36">[182]Orçamento!$A$13:$D$34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CDVOP_aditivo2dvop_Listar" localSheetId="31">[183]ADITIVO_ANTES!#REF!</definedName>
    <definedName name="ORCDVOP_aditivo2dvop_Listar" localSheetId="33">[183]ADITIVO_ANTES!#REF!</definedName>
    <definedName name="ORCDVOP_aditivo2dvop_Listar" localSheetId="35">[183]ADITIVO_ANTES!#REF!</definedName>
    <definedName name="ORCDVOP_aditivo2dvop_Listar" localSheetId="37">[183]ADITIVO_ANTES!#REF!</definedName>
    <definedName name="ORCDVOP_aditivo2dvop_Listar">[183]ADITIVO_ANTES!#REF!</definedName>
    <definedName name="Ordem" localSheetId="2" hidden="1">#REF!</definedName>
    <definedName name="Ordem" localSheetId="3" hidden="1">#REF!</definedName>
    <definedName name="Ordem" localSheetId="19" hidden="1">#REF!</definedName>
    <definedName name="Ordem" localSheetId="5" hidden="1">#REF!</definedName>
    <definedName name="Ordem" localSheetId="7" hidden="1">#REF!</definedName>
    <definedName name="Ordem" localSheetId="9" hidden="1">#REF!</definedName>
    <definedName name="Ordem" localSheetId="11" hidden="1">#REF!</definedName>
    <definedName name="Ordem" localSheetId="13" hidden="1">#REF!</definedName>
    <definedName name="Ordem" localSheetId="15" hidden="1">#REF!</definedName>
    <definedName name="Ordem" localSheetId="17" hidden="1">#REF!</definedName>
    <definedName name="Ordem" localSheetId="31" hidden="1">#REF!</definedName>
    <definedName name="Ordem" localSheetId="33" hidden="1">#REF!</definedName>
    <definedName name="Ordem" localSheetId="35" hidden="1">#REF!</definedName>
    <definedName name="Ordem" localSheetId="37" hidden="1">#REF!</definedName>
    <definedName name="Ordem" localSheetId="0" hidden="1">#REF!</definedName>
    <definedName name="Ordem" localSheetId="24" hidden="1">#REF!</definedName>
    <definedName name="Ordem" hidden="1">#REF!</definedName>
    <definedName name="ordem_serv">[71]DADOS!$B$8</definedName>
    <definedName name="ORGÃO">[99]DADOS!$E$2</definedName>
    <definedName name="Origem" localSheetId="2" hidden="1">#REF!</definedName>
    <definedName name="Origem" localSheetId="3" hidden="1">#REF!</definedName>
    <definedName name="Origem" localSheetId="19" hidden="1">#REF!</definedName>
    <definedName name="Origem" localSheetId="5" hidden="1">#REF!</definedName>
    <definedName name="Origem" localSheetId="7" hidden="1">#REF!</definedName>
    <definedName name="Origem" localSheetId="9" hidden="1">#REF!</definedName>
    <definedName name="Origem" localSheetId="11" hidden="1">#REF!</definedName>
    <definedName name="Origem" localSheetId="13" hidden="1">#REF!</definedName>
    <definedName name="Origem" localSheetId="15" hidden="1">#REF!</definedName>
    <definedName name="Origem" localSheetId="17" hidden="1">#REF!</definedName>
    <definedName name="Origem" localSheetId="31" hidden="1">#REF!</definedName>
    <definedName name="Origem" localSheetId="33" hidden="1">#REF!</definedName>
    <definedName name="Origem" localSheetId="35" hidden="1">#REF!</definedName>
    <definedName name="Origem" localSheetId="37" hidden="1">#REF!</definedName>
    <definedName name="Origem" localSheetId="0" hidden="1">#REF!</definedName>
    <definedName name="Origem" localSheetId="24" hidden="1">#REF!</definedName>
    <definedName name="Origem" hidden="1">#REF!</definedName>
    <definedName name="ORIGEMCAP" localSheetId="31">#REF!</definedName>
    <definedName name="ORIGEMCAP" localSheetId="33">#REF!</definedName>
    <definedName name="ORIGEMCAP" localSheetId="35">#REF!</definedName>
    <definedName name="ORIGEMCAP" localSheetId="37">#REF!</definedName>
    <definedName name="ORIGEMCAP">#REF!</definedName>
    <definedName name="ORIGEMCM30" localSheetId="31">#REF!</definedName>
    <definedName name="ORIGEMCM30" localSheetId="33">#REF!</definedName>
    <definedName name="ORIGEMCM30" localSheetId="35">#REF!</definedName>
    <definedName name="ORIGEMCM30" localSheetId="37">#REF!</definedName>
    <definedName name="ORIGEMCM30">#REF!</definedName>
    <definedName name="ORIGEMRR1C" localSheetId="31">#REF!</definedName>
    <definedName name="ORIGEMRR1C" localSheetId="33">#REF!</definedName>
    <definedName name="ORIGEMRR1C" localSheetId="35">#REF!</definedName>
    <definedName name="ORIGEMRR1C" localSheetId="37">#REF!</definedName>
    <definedName name="ORIGEMRR1C">#REF!</definedName>
    <definedName name="Orla" localSheetId="31">#REF!</definedName>
    <definedName name="Orla" localSheetId="33">#REF!</definedName>
    <definedName name="Orla" localSheetId="35">#REF!</definedName>
    <definedName name="Orla" localSheetId="37">#REF!</definedName>
    <definedName name="Orla">#REF!</definedName>
    <definedName name="orlando" localSheetId="2">#REF!</definedName>
    <definedName name="orlando" localSheetId="3">#REF!</definedName>
    <definedName name="orlando" localSheetId="19">#REF!</definedName>
    <definedName name="orlando" localSheetId="5">#REF!</definedName>
    <definedName name="orlando" localSheetId="7">#REF!</definedName>
    <definedName name="orlando" localSheetId="9">#REF!</definedName>
    <definedName name="orlando" localSheetId="11">#REF!</definedName>
    <definedName name="orlando" localSheetId="13">#REF!</definedName>
    <definedName name="orlando" localSheetId="15">#REF!</definedName>
    <definedName name="orlando" localSheetId="17">#REF!</definedName>
    <definedName name="orlando" localSheetId="31">#REF!</definedName>
    <definedName name="orlando" localSheetId="33">#REF!</definedName>
    <definedName name="orlando" localSheetId="35">#REF!</definedName>
    <definedName name="orlando" localSheetId="37">#REF!</definedName>
    <definedName name="orlando" localSheetId="0">#REF!</definedName>
    <definedName name="orlando" localSheetId="24">#REF!</definedName>
    <definedName name="orlando">#REF!</definedName>
    <definedName name="P.Aparente" localSheetId="31">#REF!</definedName>
    <definedName name="P.Aparente" localSheetId="33">#REF!</definedName>
    <definedName name="P.Aparente" localSheetId="35">#REF!</definedName>
    <definedName name="P.Aparente" localSheetId="37">#REF!</definedName>
    <definedName name="P.Aparente">#REF!</definedName>
    <definedName name="P.Reatia" localSheetId="31">#REF!</definedName>
    <definedName name="P.Reatia" localSheetId="33">#REF!</definedName>
    <definedName name="P.Reatia" localSheetId="35">#REF!</definedName>
    <definedName name="P.Reatia" localSheetId="37">#REF!</definedName>
    <definedName name="P.Reatia">#REF!</definedName>
    <definedName name="P_SUCATA" localSheetId="31">#REF!</definedName>
    <definedName name="P_SUCATA" localSheetId="33">#REF!</definedName>
    <definedName name="P_SUCATA" localSheetId="35">#REF!</definedName>
    <definedName name="P_SUCATA" localSheetId="37">#REF!</definedName>
    <definedName name="P_SUCATA">#REF!</definedName>
    <definedName name="PA" localSheetId="31">#REF!</definedName>
    <definedName name="PA" localSheetId="33">#REF!</definedName>
    <definedName name="PA" localSheetId="35">#REF!</definedName>
    <definedName name="PA" localSheetId="37">#REF!</definedName>
    <definedName name="PA">#REF!</definedName>
    <definedName name="PAMA" localSheetId="31">'[60]folha de medição'!#REF!</definedName>
    <definedName name="PAMA" localSheetId="33">'[60]folha de medição'!#REF!</definedName>
    <definedName name="PAMA" localSheetId="35">'[60]folha de medição'!#REF!</definedName>
    <definedName name="PAMA" localSheetId="37">'[60]folha de medição'!#REF!</definedName>
    <definedName name="PAMA">'[60]folha de medição'!#REF!</definedName>
    <definedName name="PassaExtenso" localSheetId="21">[155]!PassaExtenso</definedName>
    <definedName name="PassaExtenso" localSheetId="2">[155]!PassaExtenso</definedName>
    <definedName name="PassaExtenso" localSheetId="4">[155]!PassaExtenso</definedName>
    <definedName name="PassaExtenso" localSheetId="6">[155]!PassaExtenso</definedName>
    <definedName name="PassaExtenso" localSheetId="10">[155]!PassaExtenso</definedName>
    <definedName name="PassaExtenso" localSheetId="12">[155]!PassaExtenso</definedName>
    <definedName name="PassaExtenso" localSheetId="14">[155]!PassaExtenso</definedName>
    <definedName name="PassaExtenso" localSheetId="16">[155]!PassaExtenso</definedName>
    <definedName name="PassaExtenso" localSheetId="18">[155]!PassaExtenso</definedName>
    <definedName name="PassaExtenso" localSheetId="20">[155]!PassaExtenso</definedName>
    <definedName name="PassaExtenso" localSheetId="8">[155]!PassaExtenso</definedName>
    <definedName name="PassaExtenso" localSheetId="3">[155]!PassaExtenso</definedName>
    <definedName name="PassaExtenso" localSheetId="19">[155]!PassaExtenso</definedName>
    <definedName name="PassaExtenso" localSheetId="5">[155]!PassaExtenso</definedName>
    <definedName name="PassaExtenso" localSheetId="7">[155]!PassaExtenso</definedName>
    <definedName name="PassaExtenso" localSheetId="9">[155]!PassaExtenso</definedName>
    <definedName name="PassaExtenso" localSheetId="11">[155]!PassaExtenso</definedName>
    <definedName name="PassaExtenso" localSheetId="13">[155]!PassaExtenso</definedName>
    <definedName name="PassaExtenso" localSheetId="15">[155]!PassaExtenso</definedName>
    <definedName name="PassaExtenso" localSheetId="17">[155]!PassaExtenso</definedName>
    <definedName name="PassaExtenso" localSheetId="31">[155]!PassaExtenso</definedName>
    <definedName name="PassaExtenso" localSheetId="33">[155]!PassaExtenso</definedName>
    <definedName name="PassaExtenso" localSheetId="35">[155]!PassaExtenso</definedName>
    <definedName name="PassaExtenso" localSheetId="37">[155]!PassaExtenso</definedName>
    <definedName name="PassaExtenso" localSheetId="0">[155]!PassaExtenso</definedName>
    <definedName name="PassaExtenso" localSheetId="24">[155]!PassaExtenso</definedName>
    <definedName name="PassaExtenso">[155]!PassaExtenso</definedName>
    <definedName name="PassaExtenso___0">PassaExtenso_5</definedName>
    <definedName name="PassaExtenso_11">[104]!PassaExtenso_11</definedName>
    <definedName name="PassaExtenso_13">[104]!PassaExtenso_13</definedName>
    <definedName name="PassaExtenso_19">[104]!PassaExtenso_19</definedName>
    <definedName name="PassaExtenso_21">[104]!PassaExtenso_21</definedName>
    <definedName name="PassaExtenso_21_11">[104]!PassaExtenso_21_11</definedName>
    <definedName name="PassaExtenso_21_13">[104]!PassaExtenso_21_13</definedName>
    <definedName name="PassaExtenso_21_19">[104]!PassaExtenso_21_19</definedName>
    <definedName name="PassaExtenso_21_2">[104]!PassaExtenso_21_2</definedName>
    <definedName name="PassaExtenso_21_3">[104]!PassaExtenso_21_3</definedName>
    <definedName name="PassaExtenso_21_4">[104]!PassaExtenso_21_4</definedName>
    <definedName name="PassaExtenso_21_4_19">[104]!PassaExtenso_21_4_19</definedName>
    <definedName name="PassaExtenso_21_7">[104]!PassaExtenso_21_7</definedName>
    <definedName name="PassaExtenso_25">[104]!PassaExtenso_25</definedName>
    <definedName name="PassaExtenso_25_11">[104]!PassaExtenso_25_11</definedName>
    <definedName name="PassaExtenso_25_13">[104]!PassaExtenso_25_13</definedName>
    <definedName name="PassaExtenso_25_19">[104]!PassaExtenso_25_19</definedName>
    <definedName name="PassaExtenso_25_2">[104]!PassaExtenso_25_2</definedName>
    <definedName name="PassaExtenso_25_3">[104]!PassaExtenso_25_3</definedName>
    <definedName name="PassaExtenso_25_4">[104]!PassaExtenso_25_4</definedName>
    <definedName name="PassaExtenso_25_4_19">[104]!PassaExtenso_25_4_19</definedName>
    <definedName name="PassaExtenso_25_7">[104]!PassaExtenso_25_7</definedName>
    <definedName name="PassaExtenso_34">[104]!PassaExtenso_34</definedName>
    <definedName name="PassaExtenso_34_11">[104]!PassaExtenso_34_11</definedName>
    <definedName name="PassaExtenso_34_13">[104]!PassaExtenso_34_13</definedName>
    <definedName name="PassaExtenso_34_19">[104]!PassaExtenso_34_19</definedName>
    <definedName name="PassaExtenso_34_2">[104]!PassaExtenso_34_2</definedName>
    <definedName name="PassaExtenso_34_3">[104]!PassaExtenso_34_3</definedName>
    <definedName name="PassaExtenso_34_4">[104]!PassaExtenso_34_4</definedName>
    <definedName name="PassaExtenso_34_4_19">[104]!PassaExtenso_34_4_19</definedName>
    <definedName name="PassaExtenso_34_7">[104]!PassaExtenso_34_7</definedName>
    <definedName name="PassaExtenso_38">[104]!PassaExtenso_38</definedName>
    <definedName name="PassaExtenso_38_11">[104]!PassaExtenso_38_11</definedName>
    <definedName name="PassaExtenso_38_13">[104]!PassaExtenso_38_13</definedName>
    <definedName name="PassaExtenso_38_19">[104]!PassaExtenso_38_19</definedName>
    <definedName name="PassaExtenso_38_2">[104]!PassaExtenso_38_2</definedName>
    <definedName name="PassaExtenso_38_3">[104]!PassaExtenso_38_3</definedName>
    <definedName name="PassaExtenso_38_4">[104]!PassaExtenso_38_4</definedName>
    <definedName name="PassaExtenso_38_4_19">[104]!PassaExtenso_38_4_19</definedName>
    <definedName name="PassaExtenso_38_7">[104]!PassaExtenso_38_7</definedName>
    <definedName name="passaextenso_39">[104]!passaextenso_39</definedName>
    <definedName name="PassaExtenso_4">#N/A</definedName>
    <definedName name="PassaExtenso_5">#N/A</definedName>
    <definedName name="PATA" localSheetId="31">#REF!</definedName>
    <definedName name="PATA" localSheetId="33">#REF!</definedName>
    <definedName name="PATA" localSheetId="35">#REF!</definedName>
    <definedName name="PATA" localSheetId="37">#REF!</definedName>
    <definedName name="PATA">#REF!</definedName>
    <definedName name="pativar" localSheetId="31">#REF!</definedName>
    <definedName name="pativar" localSheetId="33">#REF!</definedName>
    <definedName name="pativar" localSheetId="35">#REF!</definedName>
    <definedName name="pativar" localSheetId="37">#REF!</definedName>
    <definedName name="pativar">#REF!</definedName>
    <definedName name="PATO">"$#REF!.$A$5:$J$84"</definedName>
    <definedName name="PAV" localSheetId="2">#REF!</definedName>
    <definedName name="PAV" localSheetId="3">#REF!</definedName>
    <definedName name="PAV" localSheetId="19">#REF!</definedName>
    <definedName name="PAV" localSheetId="5">#REF!</definedName>
    <definedName name="PAV" localSheetId="7">#REF!</definedName>
    <definedName name="PAV" localSheetId="9">#REF!</definedName>
    <definedName name="PAV" localSheetId="11">#REF!</definedName>
    <definedName name="PAV" localSheetId="13">#REF!</definedName>
    <definedName name="PAV" localSheetId="15">#REF!</definedName>
    <definedName name="PAV" localSheetId="17">#REF!</definedName>
    <definedName name="PAV" localSheetId="31">#REF!</definedName>
    <definedName name="PAV" localSheetId="33">#REF!</definedName>
    <definedName name="PAV" localSheetId="35">#REF!</definedName>
    <definedName name="PAV" localSheetId="37">#REF!</definedName>
    <definedName name="PAV" localSheetId="0">#REF!</definedName>
    <definedName name="PAV" localSheetId="24">#REF!</definedName>
    <definedName name="PAV">#REF!</definedName>
    <definedName name="PAV_2" localSheetId="31">[55]RELATÓRIO!#REF!</definedName>
    <definedName name="PAV_2" localSheetId="33">[55]RELATÓRIO!#REF!</definedName>
    <definedName name="PAV_2" localSheetId="35">[55]RELATÓRIO!#REF!</definedName>
    <definedName name="PAV_2" localSheetId="37">[55]RELATÓRIO!#REF!</definedName>
    <definedName name="PAV_2">[55]RELATÓRIO!#REF!</definedName>
    <definedName name="PAV_MAR94" localSheetId="2">#REF!</definedName>
    <definedName name="PAV_MAR94" localSheetId="3">#REF!</definedName>
    <definedName name="PAV_MAR94" localSheetId="19">#REF!</definedName>
    <definedName name="PAV_MAR94" localSheetId="5">#REF!</definedName>
    <definedName name="PAV_MAR94" localSheetId="7">#REF!</definedName>
    <definedName name="PAV_MAR94" localSheetId="9">#REF!</definedName>
    <definedName name="PAV_MAR94" localSheetId="11">#REF!</definedName>
    <definedName name="PAV_MAR94" localSheetId="13">#REF!</definedName>
    <definedName name="PAV_MAR94" localSheetId="15">#REF!</definedName>
    <definedName name="PAV_MAR94" localSheetId="17">#REF!</definedName>
    <definedName name="PAV_MAR94" localSheetId="31">#REF!</definedName>
    <definedName name="PAV_MAR94" localSheetId="33">#REF!</definedName>
    <definedName name="PAV_MAR94" localSheetId="35">#REF!</definedName>
    <definedName name="PAV_MAR94" localSheetId="37">#REF!</definedName>
    <definedName name="PAV_MAR94" localSheetId="0">#REF!</definedName>
    <definedName name="PAV_MAR94" localSheetId="24">#REF!</definedName>
    <definedName name="PAV_MAR94">#REF!</definedName>
    <definedName name="pave">'[184]Planilha 358 (Saldo)'!$J$199</definedName>
    <definedName name="PAVI" localSheetId="2">#REF!</definedName>
    <definedName name="PAVI" localSheetId="3">#REF!</definedName>
    <definedName name="PAVI" localSheetId="19">#REF!</definedName>
    <definedName name="PAVI" localSheetId="5">#REF!</definedName>
    <definedName name="PAVI" localSheetId="7">#REF!</definedName>
    <definedName name="PAVI" localSheetId="9">#REF!</definedName>
    <definedName name="PAVI" localSheetId="11">#REF!</definedName>
    <definedName name="PAVI" localSheetId="13">#REF!</definedName>
    <definedName name="PAVI" localSheetId="15">#REF!</definedName>
    <definedName name="PAVI" localSheetId="17">#REF!</definedName>
    <definedName name="PAVI" localSheetId="31">#REF!</definedName>
    <definedName name="PAVI" localSheetId="33">#REF!</definedName>
    <definedName name="PAVI" localSheetId="35">#REF!</definedName>
    <definedName name="PAVI" localSheetId="37">#REF!</definedName>
    <definedName name="PAVI" localSheetId="0">#REF!</definedName>
    <definedName name="PAVI" localSheetId="24">#REF!</definedName>
    <definedName name="PAVI">#REF!</definedName>
    <definedName name="pavi_4">"$#REF!.$H$42"</definedName>
    <definedName name="Pavi2" localSheetId="31">#REF!</definedName>
    <definedName name="Pavi2" localSheetId="33">#REF!</definedName>
    <definedName name="Pavi2" localSheetId="35">#REF!</definedName>
    <definedName name="Pavi2" localSheetId="37">#REF!</definedName>
    <definedName name="Pavi2">#REF!</definedName>
    <definedName name="pavimentacao" localSheetId="2">#REF!</definedName>
    <definedName name="pavimentacao" localSheetId="3">#REF!</definedName>
    <definedName name="pavimentacao" localSheetId="19">#REF!</definedName>
    <definedName name="pavimentacao" localSheetId="5">#REF!</definedName>
    <definedName name="pavimentacao" localSheetId="7">#REF!</definedName>
    <definedName name="pavimentacao" localSheetId="9">#REF!</definedName>
    <definedName name="pavimentacao" localSheetId="11">#REF!</definedName>
    <definedName name="pavimentacao" localSheetId="13">#REF!</definedName>
    <definedName name="pavimentacao" localSheetId="15">#REF!</definedName>
    <definedName name="pavimentacao" localSheetId="17">#REF!</definedName>
    <definedName name="pavimentacao" localSheetId="31">#REF!</definedName>
    <definedName name="pavimentacao" localSheetId="33">#REF!</definedName>
    <definedName name="pavimentacao" localSheetId="35">#REF!</definedName>
    <definedName name="pavimentacao" localSheetId="37">#REF!</definedName>
    <definedName name="pavimentacao" localSheetId="0">#REF!</definedName>
    <definedName name="pavimentacao" localSheetId="24">#REF!</definedName>
    <definedName name="pavimentacao">#REF!</definedName>
    <definedName name="Payback">'[84]VPL-FCA'!$F$22</definedName>
    <definedName name="Payment_Needed">"Pagamento necessário"</definedName>
    <definedName name="PCAIA">"'file:///D:/Meus documentos/ANASTÁCIO/SERCEL/BR262990800.xls'#$SERVIÇOS.$#REF!$#REF!"</definedName>
    <definedName name="PCS">'[50]SERVIÇOS digitado'!$H$39</definedName>
    <definedName name="PDM">[27]DADOS!$C$13</definedName>
    <definedName name="PE" localSheetId="31">#REF!</definedName>
    <definedName name="PE" localSheetId="33">#REF!</definedName>
    <definedName name="PE" localSheetId="35">#REF!</definedName>
    <definedName name="PE" localSheetId="37">#REF!</definedName>
    <definedName name="PE">#REF!</definedName>
    <definedName name="PED.PISTA" localSheetId="2">#REF!</definedName>
    <definedName name="PED.PISTA" localSheetId="3">#REF!</definedName>
    <definedName name="PED.PISTA" localSheetId="19">#REF!</definedName>
    <definedName name="PED.PISTA" localSheetId="5">#REF!</definedName>
    <definedName name="PED.PISTA" localSheetId="7">#REF!</definedName>
    <definedName name="PED.PISTA" localSheetId="9">#REF!</definedName>
    <definedName name="PED.PISTA" localSheetId="11">#REF!</definedName>
    <definedName name="PED.PISTA" localSheetId="13">#REF!</definedName>
    <definedName name="PED.PISTA" localSheetId="15">#REF!</definedName>
    <definedName name="PED.PISTA" localSheetId="17">#REF!</definedName>
    <definedName name="PED.PISTA" localSheetId="31">#REF!</definedName>
    <definedName name="PED.PISTA" localSheetId="33">#REF!</definedName>
    <definedName name="PED.PISTA" localSheetId="35">#REF!</definedName>
    <definedName name="PED.PISTA" localSheetId="37">#REF!</definedName>
    <definedName name="PED.PISTA" localSheetId="0">#REF!</definedName>
    <definedName name="PED.PISTA" localSheetId="24">#REF!</definedName>
    <definedName name="PED.PISTA">#REF!</definedName>
    <definedName name="pedr" localSheetId="2">'[62]QTT  BETUM'!#REF!</definedName>
    <definedName name="pedr" localSheetId="3">'[62]QTT  BETUM'!#REF!</definedName>
    <definedName name="pedr" localSheetId="19">'[62]QTT  BETUM'!#REF!</definedName>
    <definedName name="pedr" localSheetId="5">'[62]QTT  BETUM'!#REF!</definedName>
    <definedName name="pedr" localSheetId="7">'[62]QTT  BETUM'!#REF!</definedName>
    <definedName name="pedr" localSheetId="9">'[62]QTT  BETUM'!#REF!</definedName>
    <definedName name="pedr" localSheetId="11">'[62]QTT  BETUM'!#REF!</definedName>
    <definedName name="pedr" localSheetId="13">'[62]QTT  BETUM'!#REF!</definedName>
    <definedName name="pedr" localSheetId="15">'[62]QTT  BETUM'!#REF!</definedName>
    <definedName name="pedr" localSheetId="17">'[62]QTT  BETUM'!#REF!</definedName>
    <definedName name="pedr" localSheetId="31">'[62]QTT  BETUM'!#REF!</definedName>
    <definedName name="pedr" localSheetId="33">'[62]QTT  BETUM'!#REF!</definedName>
    <definedName name="pedr" localSheetId="35">'[62]QTT  BETUM'!#REF!</definedName>
    <definedName name="pedr" localSheetId="37">'[62]QTT  BETUM'!#REF!</definedName>
    <definedName name="pedr" localSheetId="0">'[62]QTT  BETUM'!#REF!</definedName>
    <definedName name="pedr" localSheetId="24">'[62]QTT  BETUM'!#REF!</definedName>
    <definedName name="pedr">'[62]QTT  BETUM'!#REF!</definedName>
    <definedName name="PEDR.PISTA" localSheetId="2">#REF!</definedName>
    <definedName name="PEDR.PISTA" localSheetId="3">#REF!</definedName>
    <definedName name="PEDR.PISTA" localSheetId="19">#REF!</definedName>
    <definedName name="PEDR.PISTA" localSheetId="5">#REF!</definedName>
    <definedName name="PEDR.PISTA" localSheetId="7">#REF!</definedName>
    <definedName name="PEDR.PISTA" localSheetId="9">#REF!</definedName>
    <definedName name="PEDR.PISTA" localSheetId="11">#REF!</definedName>
    <definedName name="PEDR.PISTA" localSheetId="13">#REF!</definedName>
    <definedName name="PEDR.PISTA" localSheetId="15">#REF!</definedName>
    <definedName name="PEDR.PISTA" localSheetId="17">#REF!</definedName>
    <definedName name="PEDR.PISTA" localSheetId="31">#REF!</definedName>
    <definedName name="PEDR.PISTA" localSheetId="33">#REF!</definedName>
    <definedName name="PEDR.PISTA" localSheetId="35">#REF!</definedName>
    <definedName name="PEDR.PISTA" localSheetId="37">#REF!</definedName>
    <definedName name="PEDR.PISTA" localSheetId="0">#REF!</definedName>
    <definedName name="PEDR.PISTA" localSheetId="24">#REF!</definedName>
    <definedName name="PEDR.PISTA">#REF!</definedName>
    <definedName name="PEDREIRA" localSheetId="2">#REF!</definedName>
    <definedName name="PEDREIRA" localSheetId="3">#REF!</definedName>
    <definedName name="PEDREIRA" localSheetId="19">#REF!</definedName>
    <definedName name="PEDREIRA" localSheetId="5">#REF!</definedName>
    <definedName name="PEDREIRA" localSheetId="7">#REF!</definedName>
    <definedName name="PEDREIRA" localSheetId="9">#REF!</definedName>
    <definedName name="PEDREIRA" localSheetId="11">#REF!</definedName>
    <definedName name="PEDREIRA" localSheetId="13">#REF!</definedName>
    <definedName name="PEDREIRA" localSheetId="15">#REF!</definedName>
    <definedName name="PEDREIRA" localSheetId="17">#REF!</definedName>
    <definedName name="PEDREIRA" localSheetId="31">#REF!</definedName>
    <definedName name="PEDREIRA" localSheetId="33">#REF!</definedName>
    <definedName name="PEDREIRA" localSheetId="35">#REF!</definedName>
    <definedName name="PEDREIRA" localSheetId="37">#REF!</definedName>
    <definedName name="PEDREIRA" localSheetId="0">#REF!</definedName>
    <definedName name="PEDREIRA" localSheetId="24">#REF!</definedName>
    <definedName name="PEDREIRA">#REF!</definedName>
    <definedName name="PEDREIRA.PISTA">[68]Diagrama!$E$46</definedName>
    <definedName name="PEDREIRA.USINA">[68]Diagrama!$E$45</definedName>
    <definedName name="PEDREIRA_4">"$'memória de calculo_liquida'.$#REF!$#REF!"</definedName>
    <definedName name="PEDREIRA_P" localSheetId="2">#REF!</definedName>
    <definedName name="PEDREIRA_P" localSheetId="3">#REF!</definedName>
    <definedName name="PEDREIRA_P" localSheetId="19">#REF!</definedName>
    <definedName name="PEDREIRA_P" localSheetId="5">#REF!</definedName>
    <definedName name="PEDREIRA_P" localSheetId="7">#REF!</definedName>
    <definedName name="PEDREIRA_P" localSheetId="9">#REF!</definedName>
    <definedName name="PEDREIRA_P" localSheetId="11">#REF!</definedName>
    <definedName name="PEDREIRA_P" localSheetId="13">#REF!</definedName>
    <definedName name="PEDREIRA_P" localSheetId="15">#REF!</definedName>
    <definedName name="PEDREIRA_P" localSheetId="17">#REF!</definedName>
    <definedName name="PEDREIRA_P" localSheetId="31">#REF!</definedName>
    <definedName name="PEDREIRA_P" localSheetId="33">#REF!</definedName>
    <definedName name="PEDREIRA_P" localSheetId="35">#REF!</definedName>
    <definedName name="PEDREIRA_P" localSheetId="37">#REF!</definedName>
    <definedName name="PEDREIRA_P" localSheetId="0">#REF!</definedName>
    <definedName name="PEDREIRA_P" localSheetId="24">#REF!</definedName>
    <definedName name="PEDREIRA_P">#REF!</definedName>
    <definedName name="PEDREIRA1">[42]AGREGADOS!$S$14</definedName>
    <definedName name="PEN">[18]SERVIÇOS!$G$59</definedName>
    <definedName name="PEN_13">[18]SERVIÇOS!$G$59</definedName>
    <definedName name="PEN_39">[18]SERVIÇOS!$G$59</definedName>
    <definedName name="PEN_6">[18]SERVIÇOS!$G$59</definedName>
    <definedName name="PER">[185]DG!$J$7</definedName>
    <definedName name="PercPontos" localSheetId="31">#REF!</definedName>
    <definedName name="PercPontos" localSheetId="33">#REF!</definedName>
    <definedName name="PercPontos" localSheetId="35">#REF!</definedName>
    <definedName name="PercPontos" localSheetId="37">#REF!</definedName>
    <definedName name="PercPontos">#REF!</definedName>
    <definedName name="PercResid." localSheetId="2">#REF!</definedName>
    <definedName name="PercResid." localSheetId="3">#REF!</definedName>
    <definedName name="PercResid." localSheetId="19">#REF!</definedName>
    <definedName name="PercResid." localSheetId="5">#REF!</definedName>
    <definedName name="PercResid." localSheetId="7">#REF!</definedName>
    <definedName name="PercResid." localSheetId="9">#REF!</definedName>
    <definedName name="PercResid." localSheetId="11">#REF!</definedName>
    <definedName name="PercResid." localSheetId="13">#REF!</definedName>
    <definedName name="PercResid." localSheetId="15">#REF!</definedName>
    <definedName name="PercResid." localSheetId="17">#REF!</definedName>
    <definedName name="PercResid." localSheetId="31">#REF!</definedName>
    <definedName name="PercResid." localSheetId="33">#REF!</definedName>
    <definedName name="PercResid." localSheetId="35">#REF!</definedName>
    <definedName name="PercResid." localSheetId="37">#REF!</definedName>
    <definedName name="PercResid." localSheetId="0">#REF!</definedName>
    <definedName name="PercResid." localSheetId="24">#REF!</definedName>
    <definedName name="PercResid.">#REF!</definedName>
    <definedName name="PERIOD">[131]Dados_Gerais!$C$27</definedName>
    <definedName name="periodo">[71]DADOS!$B$11</definedName>
    <definedName name="PERÍODO" localSheetId="31">#REF!</definedName>
    <definedName name="PERÍODO" localSheetId="33">#REF!</definedName>
    <definedName name="PERÍODO" localSheetId="35">#REF!</definedName>
    <definedName name="PERÍODO" localSheetId="37">#REF!</definedName>
    <definedName name="PERÍODO">#REF!</definedName>
    <definedName name="periodo_med">[71]DADOS!$B$11</definedName>
    <definedName name="PERIODOLIQUIDO_21">[94]F_MEDIÇÃO_pato_!$C$149</definedName>
    <definedName name="PERIODOVALIDO" localSheetId="31">#REF!</definedName>
    <definedName name="PERIODOVALIDO" localSheetId="33">#REF!</definedName>
    <definedName name="PERIODOVALIDO" localSheetId="35">#REF!</definedName>
    <definedName name="PERIODOVALIDO" localSheetId="37">#REF!</definedName>
    <definedName name="PERIODOVALIDO">#REF!</definedName>
    <definedName name="pesquisa" localSheetId="2">#REF!</definedName>
    <definedName name="pesquisa" localSheetId="3">#REF!</definedName>
    <definedName name="pesquisa" localSheetId="19">#REF!</definedName>
    <definedName name="pesquisa" localSheetId="5">#REF!</definedName>
    <definedName name="pesquisa" localSheetId="7">#REF!</definedName>
    <definedName name="pesquisa" localSheetId="9">#REF!</definedName>
    <definedName name="pesquisa" localSheetId="11">#REF!</definedName>
    <definedName name="pesquisa" localSheetId="13">#REF!</definedName>
    <definedName name="pesquisa" localSheetId="15">#REF!</definedName>
    <definedName name="pesquisa" localSheetId="17">#REF!</definedName>
    <definedName name="pesquisa" localSheetId="31">#REF!</definedName>
    <definedName name="pesquisa" localSheetId="33">#REF!</definedName>
    <definedName name="pesquisa" localSheetId="35">#REF!</definedName>
    <definedName name="pesquisa" localSheetId="37">#REF!</definedName>
    <definedName name="pesquisa" localSheetId="0">#REF!</definedName>
    <definedName name="pesquisa" localSheetId="24">#REF!</definedName>
    <definedName name="pesquisa">#REF!</definedName>
    <definedName name="pesquisa1">'[3]Página 16'!$A$3:$G$7</definedName>
    <definedName name="pessoal" localSheetId="31">#REF!</definedName>
    <definedName name="pessoal" localSheetId="33">#REF!</definedName>
    <definedName name="pessoal" localSheetId="35">#REF!</definedName>
    <definedName name="pessoal" localSheetId="37">#REF!</definedName>
    <definedName name="pessoal">#REF!</definedName>
    <definedName name="PG">"$#REF!.$C$1"</definedName>
    <definedName name="PG_agosto_2002" localSheetId="31">#REF!</definedName>
    <definedName name="PG_agosto_2002" localSheetId="33">#REF!</definedName>
    <definedName name="PG_agosto_2002" localSheetId="35">#REF!</definedName>
    <definedName name="PG_agosto_2002" localSheetId="37">#REF!</definedName>
    <definedName name="PG_agosto_2002">#REF!</definedName>
    <definedName name="PGP">"'file:///D:/Meus documentos/ANASTÁCIO/SERCEL/BR262990800.xls'#$SERVIÇOS.$#REF!$#REF!"</definedName>
    <definedName name="PIN" localSheetId="31">#REF!</definedName>
    <definedName name="PIN" localSheetId="33">#REF!</definedName>
    <definedName name="PIN" localSheetId="35">#REF!</definedName>
    <definedName name="PIN" localSheetId="37">#REF!</definedName>
    <definedName name="PIN">#REF!</definedName>
    <definedName name="PINL" localSheetId="31">#REF!</definedName>
    <definedName name="PINL" localSheetId="33">#REF!</definedName>
    <definedName name="PINL" localSheetId="35">#REF!</definedName>
    <definedName name="PINL" localSheetId="37">#REF!</definedName>
    <definedName name="PINL">#REF!</definedName>
    <definedName name="PINLMA" localSheetId="31">'[60]folha de medição'!#REF!</definedName>
    <definedName name="PINLMA" localSheetId="33">'[60]folha de medição'!#REF!</definedName>
    <definedName name="PINLMA" localSheetId="35">'[60]folha de medição'!#REF!</definedName>
    <definedName name="PINLMA" localSheetId="37">'[60]folha de medição'!#REF!</definedName>
    <definedName name="PINLMA">'[60]folha de medição'!#REF!</definedName>
    <definedName name="PINLTA" localSheetId="31">#REF!</definedName>
    <definedName name="PINLTA" localSheetId="33">#REF!</definedName>
    <definedName name="PINLTA" localSheetId="35">#REF!</definedName>
    <definedName name="PINLTA" localSheetId="37">#REF!</definedName>
    <definedName name="PINLTA">#REF!</definedName>
    <definedName name="PINMA" localSheetId="31">'[60]folha de medição'!#REF!</definedName>
    <definedName name="PINMA" localSheetId="33">'[60]folha de medição'!#REF!</definedName>
    <definedName name="PINMA" localSheetId="35">'[60]folha de medição'!#REF!</definedName>
    <definedName name="PINMA" localSheetId="37">'[60]folha de medição'!#REF!</definedName>
    <definedName name="PINMA">'[60]folha de medição'!#REF!</definedName>
    <definedName name="pint" localSheetId="2">'[62]QTT  BETUM'!#REF!</definedName>
    <definedName name="pint" localSheetId="3">'[62]QTT  BETUM'!#REF!</definedName>
    <definedName name="pint" localSheetId="19">'[62]QTT  BETUM'!#REF!</definedName>
    <definedName name="pint" localSheetId="5">'[62]QTT  BETUM'!#REF!</definedName>
    <definedName name="pint" localSheetId="7">'[62]QTT  BETUM'!#REF!</definedName>
    <definedName name="pint" localSheetId="9">'[62]QTT  BETUM'!#REF!</definedName>
    <definedName name="pint" localSheetId="11">'[62]QTT  BETUM'!#REF!</definedName>
    <definedName name="pint" localSheetId="13">'[62]QTT  BETUM'!#REF!</definedName>
    <definedName name="pint" localSheetId="15">'[62]QTT  BETUM'!#REF!</definedName>
    <definedName name="pint" localSheetId="17">'[62]QTT  BETUM'!#REF!</definedName>
    <definedName name="pint" localSheetId="31">'[62]QTT  BETUM'!#REF!</definedName>
    <definedName name="pint" localSheetId="33">'[62]QTT  BETUM'!#REF!</definedName>
    <definedName name="pint" localSheetId="35">'[62]QTT  BETUM'!#REF!</definedName>
    <definedName name="pint" localSheetId="37">'[62]QTT  BETUM'!#REF!</definedName>
    <definedName name="pint" localSheetId="0">'[62]QTT  BETUM'!#REF!</definedName>
    <definedName name="pint" localSheetId="24">'[62]QTT  BETUM'!#REF!</definedName>
    <definedName name="pint">'[62]QTT  BETUM'!#REF!</definedName>
    <definedName name="pint_lig" localSheetId="31">#REF!</definedName>
    <definedName name="pint_lig" localSheetId="33">#REF!</definedName>
    <definedName name="pint_lig" localSheetId="35">#REF!</definedName>
    <definedName name="pint_lig" localSheetId="37">#REF!</definedName>
    <definedName name="pint_lig">#REF!</definedName>
    <definedName name="PINTA" localSheetId="31">#REF!</definedName>
    <definedName name="PINTA" localSheetId="33">#REF!</definedName>
    <definedName name="PINTA" localSheetId="35">#REF!</definedName>
    <definedName name="PINTA" localSheetId="37">#REF!</definedName>
    <definedName name="PINTA">#REF!</definedName>
    <definedName name="PINTLIGMAN">'[99]Memorial III'!$E$16</definedName>
    <definedName name="PINTLIGMBUFCORMAN">'[94]CORR MBUF MAN'!$O$43</definedName>
    <definedName name="PINTLIGMBUFCORMAN_23">'[105]CORR MBUF MAN'!$O$43</definedName>
    <definedName name="PINTLIGMBUFREC">"$#REF!.$M$36"</definedName>
    <definedName name="PINTLIGMBUQCORMAN">'[94]CORR MBUQ MAN'!$O$43</definedName>
    <definedName name="PINTLIGMBUQCORMAN_23">'[105]CORR MBUQ MAN'!$O$43</definedName>
    <definedName name="PINTLIGMBUQREC">'[94]CORR MBUQ REC'!$O$43</definedName>
    <definedName name="PINTLIGMBUQREC_23">'[105]CORR MBUQ REC'!$O$43</definedName>
    <definedName name="PINTLIGRECOMPMBUF">"$#REF!.$M$36"</definedName>
    <definedName name="PINTLIGRECQMAN">'[94]RECOMP_ MAN MBUQ'!$M$26</definedName>
    <definedName name="PINTLIGRECQMAN_23">'[105]RECOMP_ MAN MBUQ'!$M$26</definedName>
    <definedName name="PINTLIGRECQREC">'[94]RECOMP_ REC MBUQ OK'!$M$32</definedName>
    <definedName name="PINTLIGRECQREC_23">'[105]RECOMP_ REC MBUQ OK'!$M$32</definedName>
    <definedName name="PL" localSheetId="2">#REF!</definedName>
    <definedName name="PL" localSheetId="3">#REF!</definedName>
    <definedName name="PL" localSheetId="19">#REF!</definedName>
    <definedName name="PL" localSheetId="5">#REF!</definedName>
    <definedName name="PL" localSheetId="7">#REF!</definedName>
    <definedName name="PL" localSheetId="9">#REF!</definedName>
    <definedName name="PL" localSheetId="11">#REF!</definedName>
    <definedName name="PL" localSheetId="13">#REF!</definedName>
    <definedName name="PL" localSheetId="15">#REF!</definedName>
    <definedName name="PL" localSheetId="17">#REF!</definedName>
    <definedName name="PL" localSheetId="31">#REF!</definedName>
    <definedName name="PL" localSheetId="33">#REF!</definedName>
    <definedName name="PL" localSheetId="35">#REF!</definedName>
    <definedName name="PL" localSheetId="37">#REF!</definedName>
    <definedName name="PL" localSheetId="0">#REF!</definedName>
    <definedName name="PL" localSheetId="24">#REF!</definedName>
    <definedName name="PL">#REF!</definedName>
    <definedName name="PL20TSDP" localSheetId="31">'[60]folha de medição'!#REF!</definedName>
    <definedName name="PL20TSDP" localSheetId="33">'[60]folha de medição'!#REF!</definedName>
    <definedName name="PL20TSDP" localSheetId="35">'[60]folha de medição'!#REF!</definedName>
    <definedName name="PL20TSDP" localSheetId="37">'[60]folha de medição'!#REF!</definedName>
    <definedName name="PL20TSDP">'[60]folha de medição'!#REF!</definedName>
    <definedName name="PLACA">[186]CAPACIDADES!$A$8:$AL$136</definedName>
    <definedName name="PLACAMA" localSheetId="31">'[60]folha de medição'!#REF!</definedName>
    <definedName name="PLACAMA" localSheetId="33">'[60]folha de medição'!#REF!</definedName>
    <definedName name="PLACAMA" localSheetId="35">'[60]folha de medição'!#REF!</definedName>
    <definedName name="PLACAMA" localSheetId="37">'[60]folha de medição'!#REF!</definedName>
    <definedName name="PLACAMA">'[60]folha de medição'!#REF!</definedName>
    <definedName name="PLACATA" localSheetId="31">#REF!</definedName>
    <definedName name="PLACATA" localSheetId="33">#REF!</definedName>
    <definedName name="PLACATA" localSheetId="35">#REF!</definedName>
    <definedName name="PLACATA" localSheetId="37">#REF!</definedName>
    <definedName name="PLACATA">#REF!</definedName>
    <definedName name="Plan1" localSheetId="2" hidden="1">#REF!</definedName>
    <definedName name="Plan1" localSheetId="3" hidden="1">#REF!</definedName>
    <definedName name="Plan1" localSheetId="19" hidden="1">#REF!</definedName>
    <definedName name="Plan1" localSheetId="5" hidden="1">#REF!</definedName>
    <definedName name="Plan1" localSheetId="7" hidden="1">#REF!</definedName>
    <definedName name="Plan1" localSheetId="9" hidden="1">#REF!</definedName>
    <definedName name="Plan1" localSheetId="11" hidden="1">#REF!</definedName>
    <definedName name="Plan1" localSheetId="13" hidden="1">#REF!</definedName>
    <definedName name="Plan1" localSheetId="15" hidden="1">#REF!</definedName>
    <definedName name="Plan1" localSheetId="17" hidden="1">#REF!</definedName>
    <definedName name="Plan1" localSheetId="31" hidden="1">#REF!</definedName>
    <definedName name="Plan1" localSheetId="33" hidden="1">#REF!</definedName>
    <definedName name="Plan1" localSheetId="35" hidden="1">#REF!</definedName>
    <definedName name="Plan1" localSheetId="37" hidden="1">#REF!</definedName>
    <definedName name="Plan1" localSheetId="0" hidden="1">#REF!</definedName>
    <definedName name="Plan1" localSheetId="24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hidden="1">{#N/A,#N/A,TRUE,"Serviços"}</definedName>
    <definedName name="PlanilhasOriginais" localSheetId="2">#REF!</definedName>
    <definedName name="PlanilhasOriginais" localSheetId="3">#REF!</definedName>
    <definedName name="PlanilhasOriginais" localSheetId="19">#REF!</definedName>
    <definedName name="PlanilhasOriginais" localSheetId="5">#REF!</definedName>
    <definedName name="PlanilhasOriginais" localSheetId="7">#REF!</definedName>
    <definedName name="PlanilhasOriginais" localSheetId="9">#REF!</definedName>
    <definedName name="PlanilhasOriginais" localSheetId="11">#REF!</definedName>
    <definedName name="PlanilhasOriginais" localSheetId="13">#REF!</definedName>
    <definedName name="PlanilhasOriginais" localSheetId="15">#REF!</definedName>
    <definedName name="PlanilhasOriginais" localSheetId="17">#REF!</definedName>
    <definedName name="PlanilhasOriginais" localSheetId="31">#REF!</definedName>
    <definedName name="PlanilhasOriginais" localSheetId="33">#REF!</definedName>
    <definedName name="PlanilhasOriginais" localSheetId="35">#REF!</definedName>
    <definedName name="PlanilhasOriginais" localSheetId="37">#REF!</definedName>
    <definedName name="PlanilhasOriginais" localSheetId="0">#REF!</definedName>
    <definedName name="PlanilhasOriginais" localSheetId="24">#REF!</definedName>
    <definedName name="PlanilhasOriginais">#REF!</definedName>
    <definedName name="plano" localSheetId="2">#REF!</definedName>
    <definedName name="plano" localSheetId="3">#REF!</definedName>
    <definedName name="plano" localSheetId="19">#REF!</definedName>
    <definedName name="plano" localSheetId="5">#REF!</definedName>
    <definedName name="plano" localSheetId="7">#REF!</definedName>
    <definedName name="plano" localSheetId="9">#REF!</definedName>
    <definedName name="plano" localSheetId="11">#REF!</definedName>
    <definedName name="plano" localSheetId="13">#REF!</definedName>
    <definedName name="plano" localSheetId="15">#REF!</definedName>
    <definedName name="plano" localSheetId="17">#REF!</definedName>
    <definedName name="plano" localSheetId="31">#REF!</definedName>
    <definedName name="plano" localSheetId="33">#REF!</definedName>
    <definedName name="plano" localSheetId="35">#REF!</definedName>
    <definedName name="plano" localSheetId="37">#REF!</definedName>
    <definedName name="plano" localSheetId="0">#REF!</definedName>
    <definedName name="plano" localSheetId="24">#REF!</definedName>
    <definedName name="plano">#REF!</definedName>
    <definedName name="planReajus" localSheetId="31">#REF!</definedName>
    <definedName name="planReajus" localSheetId="33">#REF!</definedName>
    <definedName name="planReajus" localSheetId="35">#REF!</definedName>
    <definedName name="planReajus" localSheetId="37">#REF!</definedName>
    <definedName name="planReajus">#REF!</definedName>
    <definedName name="Plapla" localSheetId="2">[187]RMLE157!#REF!</definedName>
    <definedName name="Plapla" localSheetId="3">[187]RMLE157!#REF!</definedName>
    <definedName name="Plapla" localSheetId="19">[187]RMLE157!#REF!</definedName>
    <definedName name="Plapla" localSheetId="5">[187]RMLE157!#REF!</definedName>
    <definedName name="Plapla" localSheetId="7">[187]RMLE157!#REF!</definedName>
    <definedName name="Plapla" localSheetId="9">[187]RMLE157!#REF!</definedName>
    <definedName name="Plapla" localSheetId="11">[187]RMLE157!#REF!</definedName>
    <definedName name="Plapla" localSheetId="13">[187]RMLE157!#REF!</definedName>
    <definedName name="Plapla" localSheetId="15">[187]RMLE157!#REF!</definedName>
    <definedName name="Plapla" localSheetId="17">[187]RMLE157!#REF!</definedName>
    <definedName name="Plapla" localSheetId="31">[187]RMLE157!#REF!</definedName>
    <definedName name="Plapla" localSheetId="33">[187]RMLE157!#REF!</definedName>
    <definedName name="Plapla" localSheetId="35">[187]RMLE157!#REF!</definedName>
    <definedName name="Plapla" localSheetId="37">[187]RMLE157!#REF!</definedName>
    <definedName name="Plapla" localSheetId="0">[187]RMLE157!#REF!</definedName>
    <definedName name="Plapla" localSheetId="24">[187]RMLE157!#REF!</definedName>
    <definedName name="Plapla">[187]RMLE157!#REF!</definedName>
    <definedName name="PLAT1" localSheetId="31">[188]JAN!#REF!</definedName>
    <definedName name="PLAT1" localSheetId="33">[188]JAN!#REF!</definedName>
    <definedName name="PLAT1" localSheetId="35">[188]JAN!#REF!</definedName>
    <definedName name="PLAT1" localSheetId="37">[188]JAN!#REF!</definedName>
    <definedName name="PLAT1">[188]JAN!#REF!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31">#REF!</definedName>
    <definedName name="PLFRESA" localSheetId="33">#REF!</definedName>
    <definedName name="PLFRESA" localSheetId="35">#REF!</definedName>
    <definedName name="PLFRESA" localSheetId="37">#REF!</definedName>
    <definedName name="PLFRESA">#REF!</definedName>
    <definedName name="PLFRESAMA" localSheetId="31">'[60]folha de medição'!#REF!</definedName>
    <definedName name="PLFRESAMA" localSheetId="33">'[60]folha de medição'!#REF!</definedName>
    <definedName name="PLFRESAMA" localSheetId="35">'[60]folha de medição'!#REF!</definedName>
    <definedName name="PLFRESAMA" localSheetId="37">'[60]folha de medição'!#REF!</definedName>
    <definedName name="PLFRESAMA">'[60]folha de medição'!#REF!</definedName>
    <definedName name="PLFRESATA" localSheetId="31">#REF!</definedName>
    <definedName name="PLFRESATA" localSheetId="33">#REF!</definedName>
    <definedName name="PLFRESATA" localSheetId="35">#REF!</definedName>
    <definedName name="PLFRESATA" localSheetId="37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31">#REF!</definedName>
    <definedName name="PLPA" localSheetId="33">#REF!</definedName>
    <definedName name="PLPA" localSheetId="35">#REF!</definedName>
    <definedName name="PLPA" localSheetId="37">#REF!</definedName>
    <definedName name="PLPA">#REF!</definedName>
    <definedName name="PLPAMA" localSheetId="31">'[60]folha de medição'!#REF!</definedName>
    <definedName name="PLPAMA" localSheetId="33">'[60]folha de medição'!#REF!</definedName>
    <definedName name="PLPAMA" localSheetId="35">'[60]folha de medição'!#REF!</definedName>
    <definedName name="PLPAMA" localSheetId="37">'[60]folha de medição'!#REF!</definedName>
    <definedName name="PLPAMA">'[60]folha de medição'!#REF!</definedName>
    <definedName name="PLPATA" localSheetId="31">#REF!</definedName>
    <definedName name="PLPATA" localSheetId="33">#REF!</definedName>
    <definedName name="PLPATA" localSheetId="35">#REF!</definedName>
    <definedName name="PLPATA" localSheetId="37">#REF!</definedName>
    <definedName name="PLPATA">#REF!</definedName>
    <definedName name="PLRS" localSheetId="31">#REF!</definedName>
    <definedName name="PLRS" localSheetId="33">#REF!</definedName>
    <definedName name="PLRS" localSheetId="35">#REF!</definedName>
    <definedName name="PLRS" localSheetId="37">#REF!</definedName>
    <definedName name="PLRS">#REF!</definedName>
    <definedName name="PLRSMA" localSheetId="31">'[60]folha de medição'!#REF!</definedName>
    <definedName name="PLRSMA" localSheetId="33">'[60]folha de medição'!#REF!</definedName>
    <definedName name="PLRSMA" localSheetId="35">'[60]folha de medição'!#REF!</definedName>
    <definedName name="PLRSMA" localSheetId="37">'[60]folha de medição'!#REF!</definedName>
    <definedName name="PLRSMA">'[60]folha de medição'!#REF!</definedName>
    <definedName name="PLRSTA" localSheetId="31">#REF!</definedName>
    <definedName name="PLRSTA" localSheetId="33">#REF!</definedName>
    <definedName name="PLRSTA" localSheetId="35">#REF!</definedName>
    <definedName name="PLRSTA" localSheetId="37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'[50]SERVIÇOS digitado'!$H$69</definedName>
    <definedName name="PMREC" localSheetId="31">#REF!</definedName>
    <definedName name="PMREC" localSheetId="33">#REF!</definedName>
    <definedName name="PMREC" localSheetId="35">#REF!</definedName>
    <definedName name="PMREC" localSheetId="37">#REF!</definedName>
    <definedName name="PMREC">#REF!</definedName>
    <definedName name="PNPBASELE" localSheetId="31">#REF!</definedName>
    <definedName name="PNPBASELE" localSheetId="33">#REF!</definedName>
    <definedName name="PNPBASELE" localSheetId="35">#REF!</definedName>
    <definedName name="PNPBASELE" localSheetId="37">#REF!</definedName>
    <definedName name="PNPBASELE">#REF!</definedName>
    <definedName name="PNPBASMEC" localSheetId="31">#REF!</definedName>
    <definedName name="PNPBASMEC" localSheetId="33">#REF!</definedName>
    <definedName name="PNPBASMEC" localSheetId="35">#REF!</definedName>
    <definedName name="PNPBASMEC" localSheetId="37">#REF!</definedName>
    <definedName name="PNPBASMEC">#REF!</definedName>
    <definedName name="pnv">[115]DADOS!$C$6</definedName>
    <definedName name="PO" localSheetId="2">'[189]8ª MP_BR-459'!#REF!</definedName>
    <definedName name="PO" localSheetId="3">'[189]8ª MP_BR-459'!#REF!</definedName>
    <definedName name="PO" localSheetId="19">'[189]8ª MP_BR-459'!#REF!</definedName>
    <definedName name="PO" localSheetId="5">'[189]8ª MP_BR-459'!#REF!</definedName>
    <definedName name="PO" localSheetId="7">'[189]8ª MP_BR-459'!#REF!</definedName>
    <definedName name="PO" localSheetId="9">'[189]8ª MP_BR-459'!#REF!</definedName>
    <definedName name="PO" localSheetId="11">'[189]8ª MP_BR-459'!#REF!</definedName>
    <definedName name="PO" localSheetId="13">'[189]8ª MP_BR-459'!#REF!</definedName>
    <definedName name="PO" localSheetId="15">'[189]8ª MP_BR-459'!#REF!</definedName>
    <definedName name="PO" localSheetId="17">'[189]8ª MP_BR-459'!#REF!</definedName>
    <definedName name="PO" localSheetId="31">'[189]8ª MP_BR-459'!#REF!</definedName>
    <definedName name="PO" localSheetId="33">'[189]8ª MP_BR-459'!#REF!</definedName>
    <definedName name="PO" localSheetId="35">'[189]8ª MP_BR-459'!#REF!</definedName>
    <definedName name="PO" localSheetId="37">'[189]8ª MP_BR-459'!#REF!</definedName>
    <definedName name="PO" localSheetId="0">'[189]8ª MP_BR-459'!#REF!</definedName>
    <definedName name="PO" localSheetId="24">'[189]8ª MP_BR-459'!#REF!</definedName>
    <definedName name="PO">'[189]8ª MP_BR-459'!#REF!</definedName>
    <definedName name="Ponte" localSheetId="2">[32]!Ponte</definedName>
    <definedName name="Ponte" localSheetId="3">[32]!Ponte</definedName>
    <definedName name="Ponte" localSheetId="19">[32]!Ponte</definedName>
    <definedName name="Ponte" localSheetId="5">[32]!Ponte</definedName>
    <definedName name="Ponte" localSheetId="7">[32]!Ponte</definedName>
    <definedName name="Ponte" localSheetId="9">[32]!Ponte</definedName>
    <definedName name="Ponte" localSheetId="11">[32]!Ponte</definedName>
    <definedName name="Ponte" localSheetId="13">[32]!Ponte</definedName>
    <definedName name="Ponte" localSheetId="15">[32]!Ponte</definedName>
    <definedName name="Ponte" localSheetId="17">[32]!Ponte</definedName>
    <definedName name="Ponte" localSheetId="0">[32]!Ponte</definedName>
    <definedName name="Ponte" localSheetId="24">[33]!Ponte</definedName>
    <definedName name="Ponte">[0]!Ponte</definedName>
    <definedName name="PontosApurados" localSheetId="31">#REF!</definedName>
    <definedName name="PontosApurados" localSheetId="33">#REF!</definedName>
    <definedName name="PontosApurados" localSheetId="35">#REF!</definedName>
    <definedName name="PontosApurados" localSheetId="37">#REF!</definedName>
    <definedName name="PontosApurados">#REF!</definedName>
    <definedName name="PontosMaximos" localSheetId="31">#REF!</definedName>
    <definedName name="PontosMaximos" localSheetId="33">#REF!</definedName>
    <definedName name="PontosMaximos" localSheetId="35">#REF!</definedName>
    <definedName name="PontosMaximos" localSheetId="37">#REF!</definedName>
    <definedName name="PontosMaximos">#REF!</definedName>
    <definedName name="PontosMinimos" localSheetId="31">#REF!</definedName>
    <definedName name="PontosMinimos" localSheetId="33">#REF!</definedName>
    <definedName name="PontosMinimos" localSheetId="35">#REF!</definedName>
    <definedName name="PontosMinimos" localSheetId="37">#REF!</definedName>
    <definedName name="PontosMinimos">#REF!</definedName>
    <definedName name="PontosValidos" localSheetId="31">#REF!</definedName>
    <definedName name="PontosValidos" localSheetId="33">#REF!</definedName>
    <definedName name="PontosValidos" localSheetId="35">#REF!</definedName>
    <definedName name="PontosValidos" localSheetId="37">#REF!</definedName>
    <definedName name="PontosValidos">#REF!</definedName>
    <definedName name="popopopo" hidden="1">{#N/A,#N/A,FALSE,"MO (2)"}</definedName>
    <definedName name="porra">[190]Ofício!$E$37</definedName>
    <definedName name="Port" localSheetId="31">'[191]RESUMO-DVOP 4ª MED'!#REF!</definedName>
    <definedName name="Port" localSheetId="33">'[191]RESUMO-DVOP 4ª MED'!#REF!</definedName>
    <definedName name="Port" localSheetId="35">'[191]RESUMO-DVOP 4ª MED'!#REF!</definedName>
    <definedName name="Port" localSheetId="37">'[191]RESUMO-DVOP 4ª MED'!#REF!</definedName>
    <definedName name="Port">'[191]RESUMO-DVOP 4ª MED'!#REF!</definedName>
    <definedName name="Posição" localSheetId="2" hidden="1">#REF!</definedName>
    <definedName name="Posição" localSheetId="3" hidden="1">#REF!</definedName>
    <definedName name="Posição" localSheetId="19" hidden="1">#REF!</definedName>
    <definedName name="Posição" localSheetId="5" hidden="1">#REF!</definedName>
    <definedName name="Posição" localSheetId="7" hidden="1">#REF!</definedName>
    <definedName name="Posição" localSheetId="9" hidden="1">#REF!</definedName>
    <definedName name="Posição" localSheetId="11" hidden="1">#REF!</definedName>
    <definedName name="Posição" localSheetId="13" hidden="1">#REF!</definedName>
    <definedName name="Posição" localSheetId="15" hidden="1">#REF!</definedName>
    <definedName name="Posição" localSheetId="17" hidden="1">#REF!</definedName>
    <definedName name="Posição" localSheetId="31" hidden="1">#REF!</definedName>
    <definedName name="Posição" localSheetId="33" hidden="1">#REF!</definedName>
    <definedName name="Posição" localSheetId="35" hidden="1">#REF!</definedName>
    <definedName name="Posição" localSheetId="37" hidden="1">#REF!</definedName>
    <definedName name="Posição" localSheetId="0" hidden="1">#REF!</definedName>
    <definedName name="Posição" localSheetId="24" hidden="1">#REF!</definedName>
    <definedName name="Posição" hidden="1">#REF!</definedName>
    <definedName name="potencia" localSheetId="2">#REF!</definedName>
    <definedName name="potencia" localSheetId="3">#REF!</definedName>
    <definedName name="potencia" localSheetId="19">#REF!</definedName>
    <definedName name="potencia" localSheetId="5">#REF!</definedName>
    <definedName name="potencia" localSheetId="7">#REF!</definedName>
    <definedName name="potencia" localSheetId="9">#REF!</definedName>
    <definedName name="potencia" localSheetId="11">#REF!</definedName>
    <definedName name="potencia" localSheetId="13">#REF!</definedName>
    <definedName name="potencia" localSheetId="15">#REF!</definedName>
    <definedName name="potencia" localSheetId="17">#REF!</definedName>
    <definedName name="potencia" localSheetId="31">#REF!</definedName>
    <definedName name="potencia" localSheetId="33">#REF!</definedName>
    <definedName name="potencia" localSheetId="35">#REF!</definedName>
    <definedName name="potencia" localSheetId="37">#REF!</definedName>
    <definedName name="potencia" localSheetId="0">#REF!</definedName>
    <definedName name="potencia" localSheetId="24">#REF!</definedName>
    <definedName name="potencia">#REF!</definedName>
    <definedName name="PPAG" localSheetId="31">#REF!</definedName>
    <definedName name="PPAG" localSheetId="33">#REF!</definedName>
    <definedName name="PPAG" localSheetId="35">#REF!</definedName>
    <definedName name="PPAG" localSheetId="37">#REF!</definedName>
    <definedName name="PPAG">#REF!</definedName>
    <definedName name="PPCOFINS" localSheetId="31">#REF!</definedName>
    <definedName name="PPCOFINS" localSheetId="33">#REF!</definedName>
    <definedName name="PPCOFINS" localSheetId="35">#REF!</definedName>
    <definedName name="PPCOFINS" localSheetId="37">#REF!</definedName>
    <definedName name="PPCOFINS">#REF!</definedName>
    <definedName name="PPFRE" localSheetId="31">#REF!</definedName>
    <definedName name="PPFRE" localSheetId="33">#REF!</definedName>
    <definedName name="PPFRE" localSheetId="35">#REF!</definedName>
    <definedName name="PPFRE" localSheetId="37">#REF!</definedName>
    <definedName name="PPFRE">#REF!</definedName>
    <definedName name="PPICMS" localSheetId="31">#REF!</definedName>
    <definedName name="PPICMS" localSheetId="33">#REF!</definedName>
    <definedName name="PPICMS" localSheetId="35">#REF!</definedName>
    <definedName name="PPICMS" localSheetId="37">#REF!</definedName>
    <definedName name="PPICMS">#REF!</definedName>
    <definedName name="PPIPI" localSheetId="31">#REF!</definedName>
    <definedName name="PPIPI" localSheetId="33">#REF!</definedName>
    <definedName name="PPIPI" localSheetId="35">#REF!</definedName>
    <definedName name="PPIPI" localSheetId="37">#REF!</definedName>
    <definedName name="PPIPI">#REF!</definedName>
    <definedName name="pppdfmf">[190]Ofício!$E$38</definedName>
    <definedName name="PPPIS" localSheetId="31">#REF!</definedName>
    <definedName name="PPPIS" localSheetId="33">#REF!</definedName>
    <definedName name="PPPIS" localSheetId="35">#REF!</definedName>
    <definedName name="PPPIS" localSheetId="37">#REF!</definedName>
    <definedName name="PPPIS">#REF!</definedName>
    <definedName name="PPREP" localSheetId="31">#REF!</definedName>
    <definedName name="PPREP" localSheetId="33">#REF!</definedName>
    <definedName name="PPREP" localSheetId="35">#REF!</definedName>
    <definedName name="PPREP" localSheetId="37">#REF!</definedName>
    <definedName name="PPREP">#REF!</definedName>
    <definedName name="PPSAL" localSheetId="31">#REF!</definedName>
    <definedName name="PPSAL" localSheetId="33">#REF!</definedName>
    <definedName name="PPSAL" localSheetId="35">#REF!</definedName>
    <definedName name="PPSAL" localSheetId="37">#REF!</definedName>
    <definedName name="PPSAL">#REF!</definedName>
    <definedName name="PQP." localSheetId="31">#REF!</definedName>
    <definedName name="PQP." localSheetId="33">#REF!</definedName>
    <definedName name="PQP." localSheetId="35">#REF!</definedName>
    <definedName name="PQP." localSheetId="37">#REF!</definedName>
    <definedName name="PQP.">#REF!</definedName>
    <definedName name="PRAZO_OBRA">[83]SETUP!$C$25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2">#REF!</definedName>
    <definedName name="PRE" localSheetId="3">#REF!</definedName>
    <definedName name="PRE" localSheetId="19">#REF!</definedName>
    <definedName name="PRE" localSheetId="5">#REF!</definedName>
    <definedName name="PRE" localSheetId="7">#REF!</definedName>
    <definedName name="PRE" localSheetId="9">#REF!</definedName>
    <definedName name="PRE" localSheetId="11">#REF!</definedName>
    <definedName name="PRE" localSheetId="13">#REF!</definedName>
    <definedName name="PRE" localSheetId="15">#REF!</definedName>
    <definedName name="PRE" localSheetId="17">#REF!</definedName>
    <definedName name="PRE" localSheetId="31">#REF!</definedName>
    <definedName name="PRE" localSheetId="33">#REF!</definedName>
    <definedName name="PRE" localSheetId="35">#REF!</definedName>
    <definedName name="PRE" localSheetId="37">#REF!</definedName>
    <definedName name="PRE" localSheetId="0">#REF!</definedName>
    <definedName name="PRE" localSheetId="24">#REF!</definedName>
    <definedName name="PRE">#REF!</definedName>
    <definedName name="pre.marc" localSheetId="2">'[62]QTT  BETUM'!#REF!</definedName>
    <definedName name="pre.marc" localSheetId="3">'[62]QTT  BETUM'!#REF!</definedName>
    <definedName name="pre.marc" localSheetId="19">'[62]QTT  BETUM'!#REF!</definedName>
    <definedName name="pre.marc" localSheetId="5">'[62]QTT  BETUM'!#REF!</definedName>
    <definedName name="pre.marc" localSheetId="7">'[62]QTT  BETUM'!#REF!</definedName>
    <definedName name="pre.marc" localSheetId="9">'[62]QTT  BETUM'!#REF!</definedName>
    <definedName name="pre.marc" localSheetId="11">'[62]QTT  BETUM'!#REF!</definedName>
    <definedName name="pre.marc" localSheetId="13">'[62]QTT  BETUM'!#REF!</definedName>
    <definedName name="pre.marc" localSheetId="15">'[62]QTT  BETUM'!#REF!</definedName>
    <definedName name="pre.marc" localSheetId="17">'[62]QTT  BETUM'!#REF!</definedName>
    <definedName name="pre.marc" localSheetId="31">'[62]QTT  BETUM'!#REF!</definedName>
    <definedName name="pre.marc" localSheetId="33">'[62]QTT  BETUM'!#REF!</definedName>
    <definedName name="pre.marc" localSheetId="35">'[62]QTT  BETUM'!#REF!</definedName>
    <definedName name="pre.marc" localSheetId="37">'[62]QTT  BETUM'!#REF!</definedName>
    <definedName name="pre.marc" localSheetId="0">'[62]QTT  BETUM'!#REF!</definedName>
    <definedName name="pre.marc" localSheetId="24">'[62]QTT  BETUM'!#REF!</definedName>
    <definedName name="pre.marc">'[62]QTT  BETUM'!#REF!</definedName>
    <definedName name="Preço_Improd." localSheetId="2">#REF!</definedName>
    <definedName name="Preço_Improd." localSheetId="3">#REF!</definedName>
    <definedName name="Preço_Improd." localSheetId="19">#REF!</definedName>
    <definedName name="Preço_Improd." localSheetId="5">#REF!</definedName>
    <definedName name="Preço_Improd." localSheetId="7">#REF!</definedName>
    <definedName name="Preço_Improd." localSheetId="9">#REF!</definedName>
    <definedName name="Preço_Improd." localSheetId="11">#REF!</definedName>
    <definedName name="Preço_Improd." localSheetId="13">#REF!</definedName>
    <definedName name="Preço_Improd." localSheetId="15">#REF!</definedName>
    <definedName name="Preço_Improd." localSheetId="17">#REF!</definedName>
    <definedName name="Preço_Improd." localSheetId="31">#REF!</definedName>
    <definedName name="Preço_Improd." localSheetId="33">#REF!</definedName>
    <definedName name="Preço_Improd." localSheetId="35">#REF!</definedName>
    <definedName name="Preço_Improd." localSheetId="37">#REF!</definedName>
    <definedName name="Preço_Improd." localSheetId="0">#REF!</definedName>
    <definedName name="Preço_Improd." localSheetId="24">#REF!</definedName>
    <definedName name="Preço_Improd.">#REF!</definedName>
    <definedName name="Preço_parcial_15" localSheetId="31">#REF!</definedName>
    <definedName name="Preço_parcial_15" localSheetId="33">#REF!</definedName>
    <definedName name="Preço_parcial_15" localSheetId="35">#REF!</definedName>
    <definedName name="Preço_parcial_15" localSheetId="37">#REF!</definedName>
    <definedName name="Preço_parcial_15">#REF!</definedName>
    <definedName name="Preço_prod." localSheetId="2">#REF!</definedName>
    <definedName name="Preço_prod." localSheetId="3">#REF!</definedName>
    <definedName name="Preço_prod." localSheetId="19">#REF!</definedName>
    <definedName name="Preço_prod." localSheetId="5">#REF!</definedName>
    <definedName name="Preço_prod." localSheetId="7">#REF!</definedName>
    <definedName name="Preço_prod." localSheetId="9">#REF!</definedName>
    <definedName name="Preço_prod." localSheetId="11">#REF!</definedName>
    <definedName name="Preço_prod." localSheetId="13">#REF!</definedName>
    <definedName name="Preço_prod." localSheetId="15">#REF!</definedName>
    <definedName name="Preço_prod." localSheetId="17">#REF!</definedName>
    <definedName name="Preço_prod." localSheetId="31">#REF!</definedName>
    <definedName name="Preço_prod." localSheetId="33">#REF!</definedName>
    <definedName name="Preço_prod." localSheetId="35">#REF!</definedName>
    <definedName name="Preço_prod." localSheetId="37">#REF!</definedName>
    <definedName name="Preço_prod." localSheetId="0">#REF!</definedName>
    <definedName name="Preço_prod." localSheetId="24">#REF!</definedName>
    <definedName name="Preço_prod.">#REF!</definedName>
    <definedName name="preco1" localSheetId="2">#REF!</definedName>
    <definedName name="preco1" localSheetId="3">#REF!</definedName>
    <definedName name="preco1" localSheetId="19">#REF!</definedName>
    <definedName name="preco1" localSheetId="5">#REF!</definedName>
    <definedName name="preco1" localSheetId="7">#REF!</definedName>
    <definedName name="preco1" localSheetId="9">#REF!</definedName>
    <definedName name="preco1" localSheetId="11">#REF!</definedName>
    <definedName name="preco1" localSheetId="13">#REF!</definedName>
    <definedName name="preco1" localSheetId="15">#REF!</definedName>
    <definedName name="preco1" localSheetId="17">#REF!</definedName>
    <definedName name="preco1" localSheetId="31">#REF!</definedName>
    <definedName name="preco1" localSheetId="33">#REF!</definedName>
    <definedName name="preco1" localSheetId="35">#REF!</definedName>
    <definedName name="preco1" localSheetId="37">#REF!</definedName>
    <definedName name="preco1" localSheetId="0">#REF!</definedName>
    <definedName name="preco1" localSheetId="24">#REF!</definedName>
    <definedName name="preco1">#REF!</definedName>
    <definedName name="preços">[192]PATO!$A$11:$J$36</definedName>
    <definedName name="PREÇOS_10" localSheetId="31">#REF!</definedName>
    <definedName name="PREÇOS_10" localSheetId="33">#REF!</definedName>
    <definedName name="PREÇOS_10" localSheetId="35">#REF!</definedName>
    <definedName name="PREÇOS_10" localSheetId="37">#REF!</definedName>
    <definedName name="PREÇOS_10">#REF!</definedName>
    <definedName name="PREÇOS_17" localSheetId="31">#REF!</definedName>
    <definedName name="PREÇOS_17" localSheetId="33">#REF!</definedName>
    <definedName name="PREÇOS_17" localSheetId="35">#REF!</definedName>
    <definedName name="PREÇOS_17" localSheetId="37">#REF!</definedName>
    <definedName name="PREÇOS_17">#REF!</definedName>
    <definedName name="PREÇOS_6" localSheetId="31">#REF!</definedName>
    <definedName name="PREÇOS_6" localSheetId="33">#REF!</definedName>
    <definedName name="PREÇOS_6" localSheetId="35">#REF!</definedName>
    <definedName name="PREÇOS_6" localSheetId="37">#REF!</definedName>
    <definedName name="PREÇOS_6">#REF!</definedName>
    <definedName name="PREÇOS_7" localSheetId="31">#REF!</definedName>
    <definedName name="PREÇOS_7" localSheetId="33">#REF!</definedName>
    <definedName name="PREÇOS_7" localSheetId="35">#REF!</definedName>
    <definedName name="PREÇOS_7" localSheetId="37">#REF!</definedName>
    <definedName name="PREÇOS_7">#REF!</definedName>
    <definedName name="PREÇOS_8" localSheetId="31">#REF!</definedName>
    <definedName name="PREÇOS_8" localSheetId="33">#REF!</definedName>
    <definedName name="PREÇOS_8" localSheetId="35">#REF!</definedName>
    <definedName name="PREÇOS_8" localSheetId="37">#REF!</definedName>
    <definedName name="PREÇOS_8">#REF!</definedName>
    <definedName name="PREÇOS_9" localSheetId="31">#REF!</definedName>
    <definedName name="PREÇOS_9" localSheetId="33">#REF!</definedName>
    <definedName name="PREÇOS_9" localSheetId="35">#REF!</definedName>
    <definedName name="PREÇOS_9" localSheetId="37">#REF!</definedName>
    <definedName name="PREÇOS_9">#REF!</definedName>
    <definedName name="PREÇOSOBRAS">'[193]BD Equip.'!$A$1:$B$263</definedName>
    <definedName name="PREGO">[27]DADOS!$C$18</definedName>
    <definedName name="Print" localSheetId="2">[194]QuQuant!#REF!</definedName>
    <definedName name="Print" localSheetId="3">[194]QuQuant!#REF!</definedName>
    <definedName name="Print" localSheetId="19">[194]QuQuant!#REF!</definedName>
    <definedName name="Print" localSheetId="5">[194]QuQuant!#REF!</definedName>
    <definedName name="Print" localSheetId="7">[194]QuQuant!#REF!</definedName>
    <definedName name="Print" localSheetId="9">[194]QuQuant!#REF!</definedName>
    <definedName name="Print" localSheetId="11">[194]QuQuant!#REF!</definedName>
    <definedName name="Print" localSheetId="13">[194]QuQuant!#REF!</definedName>
    <definedName name="Print" localSheetId="15">[194]QuQuant!#REF!</definedName>
    <definedName name="Print" localSheetId="17">[194]QuQuant!#REF!</definedName>
    <definedName name="Print" localSheetId="31">[194]QuQuant!#REF!</definedName>
    <definedName name="Print" localSheetId="33">[194]QuQuant!#REF!</definedName>
    <definedName name="Print" localSheetId="35">[194]QuQuant!#REF!</definedName>
    <definedName name="Print" localSheetId="37">[194]QuQuant!#REF!</definedName>
    <definedName name="Print" localSheetId="0">[194]QuQuant!#REF!</definedName>
    <definedName name="Print" localSheetId="24">[194]QuQuant!#REF!</definedName>
    <definedName name="Print">[194]QuQuant!#REF!</definedName>
    <definedName name="Print_4" localSheetId="2">[195]QuQuant!#REF!</definedName>
    <definedName name="Print_4" localSheetId="3">[195]QuQuant!#REF!</definedName>
    <definedName name="Print_4" localSheetId="19">[195]QuQuant!#REF!</definedName>
    <definedName name="Print_4" localSheetId="5">[195]QuQuant!#REF!</definedName>
    <definedName name="Print_4" localSheetId="7">[195]QuQuant!#REF!</definedName>
    <definedName name="Print_4" localSheetId="9">[195]QuQuant!#REF!</definedName>
    <definedName name="Print_4" localSheetId="11">[195]QuQuant!#REF!</definedName>
    <definedName name="Print_4" localSheetId="13">[195]QuQuant!#REF!</definedName>
    <definedName name="Print_4" localSheetId="15">[195]QuQuant!#REF!</definedName>
    <definedName name="Print_4" localSheetId="17">[195]QuQuant!#REF!</definedName>
    <definedName name="Print_4" localSheetId="31">[195]QuQuant!#REF!</definedName>
    <definedName name="Print_4" localSheetId="33">[195]QuQuant!#REF!</definedName>
    <definedName name="Print_4" localSheetId="35">[195]QuQuant!#REF!</definedName>
    <definedName name="Print_4" localSheetId="37">[195]QuQuant!#REF!</definedName>
    <definedName name="Print_4" localSheetId="0">[195]QuQuant!#REF!</definedName>
    <definedName name="Print_4" localSheetId="24">[195]QuQuant!#REF!</definedName>
    <definedName name="Print_4">[195]QuQuant!#REF!</definedName>
    <definedName name="Print_Area_MI" localSheetId="2">#REF!</definedName>
    <definedName name="Print_Area_MI" localSheetId="3">#REF!</definedName>
    <definedName name="Print_Area_MI" localSheetId="19">#REF!</definedName>
    <definedName name="Print_Area_MI" localSheetId="5">#REF!</definedName>
    <definedName name="Print_Area_MI" localSheetId="7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15">#REF!</definedName>
    <definedName name="Print_Area_MI" localSheetId="17">#REF!</definedName>
    <definedName name="Print_Area_MI" localSheetId="31">#REF!</definedName>
    <definedName name="Print_Area_MI" localSheetId="33">#REF!</definedName>
    <definedName name="Print_Area_MI" localSheetId="35">#REF!</definedName>
    <definedName name="Print_Area_MI" localSheetId="37">#REF!</definedName>
    <definedName name="Print_Area_MI" localSheetId="0">#REF!</definedName>
    <definedName name="Print_Area_MI" localSheetId="24">#REF!</definedName>
    <definedName name="Print_Area_MI">#REF!</definedName>
    <definedName name="Print_Area_MI_1" localSheetId="2">#REF!</definedName>
    <definedName name="Print_Area_MI_1" localSheetId="3">#REF!</definedName>
    <definedName name="Print_Area_MI_1" localSheetId="19">#REF!</definedName>
    <definedName name="Print_Area_MI_1" localSheetId="5">#REF!</definedName>
    <definedName name="Print_Area_MI_1" localSheetId="7">#REF!</definedName>
    <definedName name="Print_Area_MI_1" localSheetId="9">#REF!</definedName>
    <definedName name="Print_Area_MI_1" localSheetId="11">#REF!</definedName>
    <definedName name="Print_Area_MI_1" localSheetId="13">#REF!</definedName>
    <definedName name="Print_Area_MI_1" localSheetId="15">#REF!</definedName>
    <definedName name="Print_Area_MI_1" localSheetId="17">#REF!</definedName>
    <definedName name="Print_Area_MI_1" localSheetId="31">#REF!</definedName>
    <definedName name="Print_Area_MI_1" localSheetId="33">#REF!</definedName>
    <definedName name="Print_Area_MI_1" localSheetId="35">#REF!</definedName>
    <definedName name="Print_Area_MI_1" localSheetId="37">#REF!</definedName>
    <definedName name="Print_Area_MI_1" localSheetId="0">#REF!</definedName>
    <definedName name="Print_Area_MI_1" localSheetId="24">#REF!</definedName>
    <definedName name="Print_Area_MI_1">#REF!</definedName>
    <definedName name="Print_Area_MI_15" localSheetId="31">#REF!</definedName>
    <definedName name="Print_Area_MI_15" localSheetId="33">#REF!</definedName>
    <definedName name="Print_Area_MI_15" localSheetId="35">#REF!</definedName>
    <definedName name="Print_Area_MI_15" localSheetId="37">#REF!</definedName>
    <definedName name="Print_Area_MI_15">#REF!</definedName>
    <definedName name="Print_Area_MI_19" localSheetId="31">#REF!</definedName>
    <definedName name="Print_Area_MI_19" localSheetId="33">#REF!</definedName>
    <definedName name="Print_Area_MI_19" localSheetId="35">#REF!</definedName>
    <definedName name="Print_Area_MI_19" localSheetId="37">#REF!</definedName>
    <definedName name="Print_Area_MI_19">#REF!</definedName>
    <definedName name="Print_Area_MI_21" localSheetId="31">#REF!</definedName>
    <definedName name="Print_Area_MI_21" localSheetId="33">#REF!</definedName>
    <definedName name="Print_Area_MI_21" localSheetId="35">#REF!</definedName>
    <definedName name="Print_Area_MI_21" localSheetId="37">#REF!</definedName>
    <definedName name="Print_Area_MI_21">#REF!</definedName>
    <definedName name="Print_Area_MI_21_19" localSheetId="31">#REF!</definedName>
    <definedName name="Print_Area_MI_21_19" localSheetId="33">#REF!</definedName>
    <definedName name="Print_Area_MI_21_19" localSheetId="35">#REF!</definedName>
    <definedName name="Print_Area_MI_21_19" localSheetId="37">#REF!</definedName>
    <definedName name="Print_Area_MI_21_19">#REF!</definedName>
    <definedName name="Print_Area_MI_3" localSheetId="2">#REF!</definedName>
    <definedName name="Print_Area_MI_3" localSheetId="3">#REF!</definedName>
    <definedName name="Print_Area_MI_3" localSheetId="19">#REF!</definedName>
    <definedName name="Print_Area_MI_3" localSheetId="5">#REF!</definedName>
    <definedName name="Print_Area_MI_3" localSheetId="7">#REF!</definedName>
    <definedName name="Print_Area_MI_3" localSheetId="9">#REF!</definedName>
    <definedName name="Print_Area_MI_3" localSheetId="11">#REF!</definedName>
    <definedName name="Print_Area_MI_3" localSheetId="13">#REF!</definedName>
    <definedName name="Print_Area_MI_3" localSheetId="15">#REF!</definedName>
    <definedName name="Print_Area_MI_3" localSheetId="17">#REF!</definedName>
    <definedName name="Print_Area_MI_3" localSheetId="31">#REF!</definedName>
    <definedName name="Print_Area_MI_3" localSheetId="33">#REF!</definedName>
    <definedName name="Print_Area_MI_3" localSheetId="35">#REF!</definedName>
    <definedName name="Print_Area_MI_3" localSheetId="37">#REF!</definedName>
    <definedName name="Print_Area_MI_3" localSheetId="0">#REF!</definedName>
    <definedName name="Print_Area_MI_3" localSheetId="24">#REF!</definedName>
    <definedName name="Print_Area_MI_3">#REF!</definedName>
    <definedName name="Print_Area_MI_4" localSheetId="2">#REF!</definedName>
    <definedName name="Print_Area_MI_4" localSheetId="3">#REF!</definedName>
    <definedName name="Print_Area_MI_4" localSheetId="19">#REF!</definedName>
    <definedName name="Print_Area_MI_4" localSheetId="5">#REF!</definedName>
    <definedName name="Print_Area_MI_4" localSheetId="7">#REF!</definedName>
    <definedName name="Print_Area_MI_4" localSheetId="9">#REF!</definedName>
    <definedName name="Print_Area_MI_4" localSheetId="11">#REF!</definedName>
    <definedName name="Print_Area_MI_4" localSheetId="13">#REF!</definedName>
    <definedName name="Print_Area_MI_4" localSheetId="15">#REF!</definedName>
    <definedName name="Print_Area_MI_4" localSheetId="17">#REF!</definedName>
    <definedName name="Print_Area_MI_4" localSheetId="31">#REF!</definedName>
    <definedName name="Print_Area_MI_4" localSheetId="33">#REF!</definedName>
    <definedName name="Print_Area_MI_4" localSheetId="35">#REF!</definedName>
    <definedName name="Print_Area_MI_4" localSheetId="37">#REF!</definedName>
    <definedName name="Print_Area_MI_4" localSheetId="0">#REF!</definedName>
    <definedName name="Print_Area_MI_4" localSheetId="24">#REF!</definedName>
    <definedName name="Print_Area_MI_4">#REF!</definedName>
    <definedName name="Print_Area_MI_5" localSheetId="2">#REF!</definedName>
    <definedName name="Print_Area_MI_5" localSheetId="3">#REF!</definedName>
    <definedName name="Print_Area_MI_5" localSheetId="19">#REF!</definedName>
    <definedName name="Print_Area_MI_5" localSheetId="5">#REF!</definedName>
    <definedName name="Print_Area_MI_5" localSheetId="7">#REF!</definedName>
    <definedName name="Print_Area_MI_5" localSheetId="9">#REF!</definedName>
    <definedName name="Print_Area_MI_5" localSheetId="11">#REF!</definedName>
    <definedName name="Print_Area_MI_5" localSheetId="13">#REF!</definedName>
    <definedName name="Print_Area_MI_5" localSheetId="15">#REF!</definedName>
    <definedName name="Print_Area_MI_5" localSheetId="17">#REF!</definedName>
    <definedName name="Print_Area_MI_5" localSheetId="31">#REF!</definedName>
    <definedName name="Print_Area_MI_5" localSheetId="33">#REF!</definedName>
    <definedName name="Print_Area_MI_5" localSheetId="35">#REF!</definedName>
    <definedName name="Print_Area_MI_5" localSheetId="37">#REF!</definedName>
    <definedName name="Print_Area_MI_5" localSheetId="0">#REF!</definedName>
    <definedName name="Print_Area_MI_5" localSheetId="24">#REF!</definedName>
    <definedName name="Print_Area_MI_5">#REF!</definedName>
    <definedName name="PRINT_TITLES_MI" localSheetId="2">#REF!</definedName>
    <definedName name="PRINT_TITLES_MI" localSheetId="3">#REF!</definedName>
    <definedName name="PRINT_TITLES_MI" localSheetId="19">#REF!</definedName>
    <definedName name="PRINT_TITLES_MI" localSheetId="5">#REF!</definedName>
    <definedName name="PRINT_TITLES_MI" localSheetId="7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15">#REF!</definedName>
    <definedName name="PRINT_TITLES_MI" localSheetId="17">#REF!</definedName>
    <definedName name="PRINT_TITLES_MI" localSheetId="31">#REF!</definedName>
    <definedName name="PRINT_TITLES_MI" localSheetId="33">#REF!</definedName>
    <definedName name="PRINT_TITLES_MI" localSheetId="35">#REF!</definedName>
    <definedName name="PRINT_TITLES_MI" localSheetId="37">#REF!</definedName>
    <definedName name="PRINT_TITLES_MI" localSheetId="0">#REF!</definedName>
    <definedName name="PRINT_TITLES_MI" localSheetId="24">#REF!</definedName>
    <definedName name="PRINT_TITLES_MI">#REF!</definedName>
    <definedName name="PRINT_TITLES_MI_15" localSheetId="31">#REF!</definedName>
    <definedName name="PRINT_TITLES_MI_15" localSheetId="33">#REF!</definedName>
    <definedName name="PRINT_TITLES_MI_15" localSheetId="35">#REF!</definedName>
    <definedName name="PRINT_TITLES_MI_15" localSheetId="37">#REF!</definedName>
    <definedName name="PRINT_TITLES_MI_15">#REF!</definedName>
    <definedName name="PRINT_TITLES_MI_19" localSheetId="31">#REF!</definedName>
    <definedName name="PRINT_TITLES_MI_19" localSheetId="33">#REF!</definedName>
    <definedName name="PRINT_TITLES_MI_19" localSheetId="35">#REF!</definedName>
    <definedName name="PRINT_TITLES_MI_19" localSheetId="37">#REF!</definedName>
    <definedName name="PRINT_TITLES_MI_19">#REF!</definedName>
    <definedName name="PRINT_TITLES_MI_3" localSheetId="2">#REF!</definedName>
    <definedName name="PRINT_TITLES_MI_3" localSheetId="3">#REF!</definedName>
    <definedName name="PRINT_TITLES_MI_3" localSheetId="19">#REF!</definedName>
    <definedName name="PRINT_TITLES_MI_3" localSheetId="5">#REF!</definedName>
    <definedName name="PRINT_TITLES_MI_3" localSheetId="7">#REF!</definedName>
    <definedName name="PRINT_TITLES_MI_3" localSheetId="9">#REF!</definedName>
    <definedName name="PRINT_TITLES_MI_3" localSheetId="11">#REF!</definedName>
    <definedName name="PRINT_TITLES_MI_3" localSheetId="13">#REF!</definedName>
    <definedName name="PRINT_TITLES_MI_3" localSheetId="15">#REF!</definedName>
    <definedName name="PRINT_TITLES_MI_3" localSheetId="17">#REF!</definedName>
    <definedName name="PRINT_TITLES_MI_3" localSheetId="31">#REF!</definedName>
    <definedName name="PRINT_TITLES_MI_3" localSheetId="33">#REF!</definedName>
    <definedName name="PRINT_TITLES_MI_3" localSheetId="35">#REF!</definedName>
    <definedName name="PRINT_TITLES_MI_3" localSheetId="37">#REF!</definedName>
    <definedName name="PRINT_TITLES_MI_3" localSheetId="0">#REF!</definedName>
    <definedName name="PRINT_TITLES_MI_3" localSheetId="24">#REF!</definedName>
    <definedName name="PRINT_TITLES_MI_3">#REF!</definedName>
    <definedName name="PRINT_TITLES_MI_4" localSheetId="2">#REF!</definedName>
    <definedName name="PRINT_TITLES_MI_4" localSheetId="3">#REF!</definedName>
    <definedName name="PRINT_TITLES_MI_4" localSheetId="19">#REF!</definedName>
    <definedName name="PRINT_TITLES_MI_4" localSheetId="5">#REF!</definedName>
    <definedName name="PRINT_TITLES_MI_4" localSheetId="7">#REF!</definedName>
    <definedName name="PRINT_TITLES_MI_4" localSheetId="9">#REF!</definedName>
    <definedName name="PRINT_TITLES_MI_4" localSheetId="11">#REF!</definedName>
    <definedName name="PRINT_TITLES_MI_4" localSheetId="13">#REF!</definedName>
    <definedName name="PRINT_TITLES_MI_4" localSheetId="15">#REF!</definedName>
    <definedName name="PRINT_TITLES_MI_4" localSheetId="17">#REF!</definedName>
    <definedName name="PRINT_TITLES_MI_4" localSheetId="31">#REF!</definedName>
    <definedName name="PRINT_TITLES_MI_4" localSheetId="33">#REF!</definedName>
    <definedName name="PRINT_TITLES_MI_4" localSheetId="35">#REF!</definedName>
    <definedName name="PRINT_TITLES_MI_4" localSheetId="37">#REF!</definedName>
    <definedName name="PRINT_TITLES_MI_4" localSheetId="0">#REF!</definedName>
    <definedName name="PRINT_TITLES_MI_4" localSheetId="24">#REF!</definedName>
    <definedName name="PRINT_TITLES_MI_4">#REF!</definedName>
    <definedName name="PRINT_TITLES_MI_5" localSheetId="2">#REF!</definedName>
    <definedName name="PRINT_TITLES_MI_5" localSheetId="3">#REF!</definedName>
    <definedName name="PRINT_TITLES_MI_5" localSheetId="19">#REF!</definedName>
    <definedName name="PRINT_TITLES_MI_5" localSheetId="5">#REF!</definedName>
    <definedName name="PRINT_TITLES_MI_5" localSheetId="7">#REF!</definedName>
    <definedName name="PRINT_TITLES_MI_5" localSheetId="9">#REF!</definedName>
    <definedName name="PRINT_TITLES_MI_5" localSheetId="11">#REF!</definedName>
    <definedName name="PRINT_TITLES_MI_5" localSheetId="13">#REF!</definedName>
    <definedName name="PRINT_TITLES_MI_5" localSheetId="15">#REF!</definedName>
    <definedName name="PRINT_TITLES_MI_5" localSheetId="17">#REF!</definedName>
    <definedName name="PRINT_TITLES_MI_5" localSheetId="31">#REF!</definedName>
    <definedName name="PRINT_TITLES_MI_5" localSheetId="33">#REF!</definedName>
    <definedName name="PRINT_TITLES_MI_5" localSheetId="35">#REF!</definedName>
    <definedName name="PRINT_TITLES_MI_5" localSheetId="37">#REF!</definedName>
    <definedName name="PRINT_TITLES_MI_5" localSheetId="0">#REF!</definedName>
    <definedName name="PRINT_TITLES_MI_5" localSheetId="24">#REF!</definedName>
    <definedName name="PRINT_TITLES_MI_5">#REF!</definedName>
    <definedName name="PRMCC">"'file:///D:/Meus documentos/ANASTÁCIO/SERCEL/BR262990800.xls'#$SERVIÇOS.$#REF!$#REF!"</definedName>
    <definedName name="PROD_1" hidden="1">{#N/A,#N/A,TRUE,"Serviços"}</definedName>
    <definedName name="PROD_TVE_CBUQ" localSheetId="31">#REF!</definedName>
    <definedName name="PROD_TVE_CBUQ" localSheetId="33">#REF!</definedName>
    <definedName name="PROD_TVE_CBUQ" localSheetId="35">#REF!</definedName>
    <definedName name="PROD_TVE_CBUQ" localSheetId="37">#REF!</definedName>
    <definedName name="PROD_TVE_CBUQ">#REF!</definedName>
    <definedName name="PROD_TVE_LAMA" localSheetId="31">#REF!</definedName>
    <definedName name="PROD_TVE_LAMA" localSheetId="33">#REF!</definedName>
    <definedName name="PROD_TVE_LAMA" localSheetId="35">#REF!</definedName>
    <definedName name="PROD_TVE_LAMA" localSheetId="37">#REF!</definedName>
    <definedName name="PROD_TVE_LAMA">#REF!</definedName>
    <definedName name="PROD_TVE_MICRO" localSheetId="31">#REF!</definedName>
    <definedName name="PROD_TVE_MICRO" localSheetId="33">#REF!</definedName>
    <definedName name="PROD_TVE_MICRO" localSheetId="35">#REF!</definedName>
    <definedName name="PROD_TVE_MICRO" localSheetId="37">#REF!</definedName>
    <definedName name="PROD_TVE_MICRO">#REF!</definedName>
    <definedName name="PROD_TVMP_CBUQ" localSheetId="31">#REF!</definedName>
    <definedName name="PROD_TVMP_CBUQ" localSheetId="33">#REF!</definedName>
    <definedName name="PROD_TVMP_CBUQ" localSheetId="35">#REF!</definedName>
    <definedName name="PROD_TVMP_CBUQ" localSheetId="37">#REF!</definedName>
    <definedName name="PROD_TVMP_CBUQ">#REF!</definedName>
    <definedName name="PROD_TVMP_LAMA" localSheetId="31">#REF!</definedName>
    <definedName name="PROD_TVMP_LAMA" localSheetId="33">#REF!</definedName>
    <definedName name="PROD_TVMP_LAMA" localSheetId="35">#REF!</definedName>
    <definedName name="PROD_TVMP_LAMA" localSheetId="37">#REF!</definedName>
    <definedName name="PROD_TVMP_LAMA">#REF!</definedName>
    <definedName name="PROD_TVMP_MICRO" localSheetId="31">#REF!</definedName>
    <definedName name="PROD_TVMP_MICRO" localSheetId="33">#REF!</definedName>
    <definedName name="PROD_TVMP_MICRO" localSheetId="35">#REF!</definedName>
    <definedName name="PROD_TVMP_MICRO" localSheetId="37">#REF!</definedName>
    <definedName name="PROD_TVMP_MICRO">#REF!</definedName>
    <definedName name="PROD_TVMR_CBUQ" localSheetId="31">#REF!</definedName>
    <definedName name="PROD_TVMR_CBUQ" localSheetId="33">#REF!</definedName>
    <definedName name="PROD_TVMR_CBUQ" localSheetId="35">#REF!</definedName>
    <definedName name="PROD_TVMR_CBUQ" localSheetId="37">#REF!</definedName>
    <definedName name="PROD_TVMR_CBUQ">#REF!</definedName>
    <definedName name="PROD_TVMR_LAMA" localSheetId="31">#REF!</definedName>
    <definedName name="PROD_TVMR_LAMA" localSheetId="33">#REF!</definedName>
    <definedName name="PROD_TVMR_LAMA" localSheetId="35">#REF!</definedName>
    <definedName name="PROD_TVMR_LAMA" localSheetId="37">#REF!</definedName>
    <definedName name="PROD_TVMR_LAMA">#REF!</definedName>
    <definedName name="PROD_TVMR_MICRO" localSheetId="31">#REF!</definedName>
    <definedName name="PROD_TVMR_MICRO" localSheetId="33">#REF!</definedName>
    <definedName name="PROD_TVMR_MICRO" localSheetId="35">#REF!</definedName>
    <definedName name="PROD_TVMR_MICRO" localSheetId="37">#REF!</definedName>
    <definedName name="PROD_TVMR_MICRO">#REF!</definedName>
    <definedName name="PROD_TVP_CBUQ" localSheetId="31">#REF!</definedName>
    <definedName name="PROD_TVP_CBUQ" localSheetId="33">#REF!</definedName>
    <definedName name="PROD_TVP_CBUQ" localSheetId="35">#REF!</definedName>
    <definedName name="PROD_TVP_CBUQ" localSheetId="37">#REF!</definedName>
    <definedName name="PROD_TVP_CBUQ">#REF!</definedName>
    <definedName name="PROD_TVP_LAMA" localSheetId="31">#REF!</definedName>
    <definedName name="PROD_TVP_LAMA" localSheetId="33">#REF!</definedName>
    <definedName name="PROD_TVP_LAMA" localSheetId="35">#REF!</definedName>
    <definedName name="PROD_TVP_LAMA" localSheetId="37">#REF!</definedName>
    <definedName name="PROD_TVP_LAMA">#REF!</definedName>
    <definedName name="PROD_TVP_MICRO" localSheetId="31">#REF!</definedName>
    <definedName name="PROD_TVP_MICRO" localSheetId="33">#REF!</definedName>
    <definedName name="PROD_TVP_MICRO" localSheetId="35">#REF!</definedName>
    <definedName name="PROD_TVP_MICRO" localSheetId="37">#REF!</definedName>
    <definedName name="PROD_TVP_MICRO">#REF!</definedName>
    <definedName name="PROD_TVR_CBUQ" localSheetId="31">#REF!</definedName>
    <definedName name="PROD_TVR_CBUQ" localSheetId="33">#REF!</definedName>
    <definedName name="PROD_TVR_CBUQ" localSheetId="35">#REF!</definedName>
    <definedName name="PROD_TVR_CBUQ" localSheetId="37">#REF!</definedName>
    <definedName name="PROD_TVR_CBUQ">#REF!</definedName>
    <definedName name="PROD_TVR_LAMA" localSheetId="31">#REF!</definedName>
    <definedName name="PROD_TVR_LAMA" localSheetId="33">#REF!</definedName>
    <definedName name="PROD_TVR_LAMA" localSheetId="35">#REF!</definedName>
    <definedName name="PROD_TVR_LAMA" localSheetId="37">#REF!</definedName>
    <definedName name="PROD_TVR_LAMA">#REF!</definedName>
    <definedName name="PROD_TVR_MICRO" localSheetId="31">#REF!</definedName>
    <definedName name="PROD_TVR_MICRO" localSheetId="33">#REF!</definedName>
    <definedName name="PROD_TVR_MICRO" localSheetId="35">#REF!</definedName>
    <definedName name="PROD_TVR_MICRO" localSheetId="37">#REF!</definedName>
    <definedName name="PROD_TVR_MICRO">#REF!</definedName>
    <definedName name="PRODEAGRO" localSheetId="31">#REF!</definedName>
    <definedName name="PRODEAGRO" localSheetId="33">#REF!</definedName>
    <definedName name="PRODEAGRO" localSheetId="35">#REF!</definedName>
    <definedName name="PRODEAGRO" localSheetId="37">#REF!</definedName>
    <definedName name="PRODEAGRO">#REF!</definedName>
    <definedName name="produção" localSheetId="2">#REF!</definedName>
    <definedName name="produção" localSheetId="3">#REF!</definedName>
    <definedName name="produção" localSheetId="19">#REF!</definedName>
    <definedName name="produção" localSheetId="5">#REF!</definedName>
    <definedName name="produção" localSheetId="7">#REF!</definedName>
    <definedName name="produção" localSheetId="9">#REF!</definedName>
    <definedName name="produção" localSheetId="11">#REF!</definedName>
    <definedName name="produção" localSheetId="13">#REF!</definedName>
    <definedName name="produção" localSheetId="15">#REF!</definedName>
    <definedName name="produção" localSheetId="17">#REF!</definedName>
    <definedName name="produção" localSheetId="31">#REF!</definedName>
    <definedName name="produção" localSheetId="33">#REF!</definedName>
    <definedName name="produção" localSheetId="35">#REF!</definedName>
    <definedName name="produção" localSheetId="37">#REF!</definedName>
    <definedName name="produção" localSheetId="0">#REF!</definedName>
    <definedName name="produção" localSheetId="24">#REF!</definedName>
    <definedName name="produção">#REF!</definedName>
    <definedName name="produçao1" localSheetId="2">#REF!</definedName>
    <definedName name="produçao1" localSheetId="3">#REF!</definedName>
    <definedName name="produçao1" localSheetId="19">#REF!</definedName>
    <definedName name="produçao1" localSheetId="5">#REF!</definedName>
    <definedName name="produçao1" localSheetId="7">#REF!</definedName>
    <definedName name="produçao1" localSheetId="9">#REF!</definedName>
    <definedName name="produçao1" localSheetId="11">#REF!</definedName>
    <definedName name="produçao1" localSheetId="13">#REF!</definedName>
    <definedName name="produçao1" localSheetId="15">#REF!</definedName>
    <definedName name="produçao1" localSheetId="17">#REF!</definedName>
    <definedName name="produçao1" localSheetId="31">#REF!</definedName>
    <definedName name="produçao1" localSheetId="33">#REF!</definedName>
    <definedName name="produçao1" localSheetId="35">#REF!</definedName>
    <definedName name="produçao1" localSheetId="37">#REF!</definedName>
    <definedName name="produçao1" localSheetId="0">#REF!</definedName>
    <definedName name="produçao1" localSheetId="24">#REF!</definedName>
    <definedName name="produçao1">#REF!</definedName>
    <definedName name="PROJETO">[196]PROJETO!$1:$1048576</definedName>
    <definedName name="PROJETO_10">[196]PROJETO!$1:$1048576</definedName>
    <definedName name="PROJETO_17">[196]PROJETO!$1:$1048576</definedName>
    <definedName name="PROJETO_6">[196]PROJETO!$1:$1048576</definedName>
    <definedName name="PROJETO_7">[196]PROJETO!$1:$1048576</definedName>
    <definedName name="PROJETO_8">[196]PROJETO!$1:$1048576</definedName>
    <definedName name="PROJETO_9">[196]PROJETO!$1:$1048576</definedName>
    <definedName name="PROPOSTA">'[197]CONTROLE 2004'!$E$4:$E$376</definedName>
    <definedName name="prot.ambient" localSheetId="2">#REF!</definedName>
    <definedName name="prot.ambient" localSheetId="3">#REF!</definedName>
    <definedName name="prot.ambient" localSheetId="19">#REF!</definedName>
    <definedName name="prot.ambient" localSheetId="5">#REF!</definedName>
    <definedName name="prot.ambient" localSheetId="7">#REF!</definedName>
    <definedName name="prot.ambient" localSheetId="9">#REF!</definedName>
    <definedName name="prot.ambient" localSheetId="11">#REF!</definedName>
    <definedName name="prot.ambient" localSheetId="13">#REF!</definedName>
    <definedName name="prot.ambient" localSheetId="15">#REF!</definedName>
    <definedName name="prot.ambient" localSheetId="17">#REF!</definedName>
    <definedName name="prot.ambient" localSheetId="31">#REF!</definedName>
    <definedName name="prot.ambient" localSheetId="33">#REF!</definedName>
    <definedName name="prot.ambient" localSheetId="35">#REF!</definedName>
    <definedName name="prot.ambient" localSheetId="37">#REF!</definedName>
    <definedName name="prot.ambient" localSheetId="0">#REF!</definedName>
    <definedName name="prot.ambient" localSheetId="24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[198]PSCEGERAL!$A$7:$AG$36</definedName>
    <definedName name="pte" localSheetId="2">[32]!pte</definedName>
    <definedName name="pte" localSheetId="3">[32]!pte</definedName>
    <definedName name="pte" localSheetId="19">[32]!pte</definedName>
    <definedName name="pte" localSheetId="5">[32]!pte</definedName>
    <definedName name="pte" localSheetId="7">[32]!pte</definedName>
    <definedName name="pte" localSheetId="9">[32]!pte</definedName>
    <definedName name="pte" localSheetId="11">[32]!pte</definedName>
    <definedName name="pte" localSheetId="13">[32]!pte</definedName>
    <definedName name="pte" localSheetId="15">[32]!pte</definedName>
    <definedName name="pte" localSheetId="17">[32]!pte</definedName>
    <definedName name="pte" localSheetId="0">[32]!pte</definedName>
    <definedName name="pte" localSheetId="24">[33]!pte</definedName>
    <definedName name="pte">[0]!pte</definedName>
    <definedName name="Pto" localSheetId="2">ROUND(#REF!*#REF!,2)</definedName>
    <definedName name="Pto" localSheetId="3">ROUND(#REF!*#REF!,2)</definedName>
    <definedName name="Pto" localSheetId="19">ROUND(#REF!*#REF!,2)</definedName>
    <definedName name="Pto" localSheetId="5">ROUND(#REF!*#REF!,2)</definedName>
    <definedName name="Pto" localSheetId="7">ROUND(#REF!*#REF!,2)</definedName>
    <definedName name="Pto" localSheetId="9">ROUND(#REF!*#REF!,2)</definedName>
    <definedName name="Pto" localSheetId="11">ROUND(#REF!*#REF!,2)</definedName>
    <definedName name="Pto" localSheetId="13">ROUND(#REF!*#REF!,2)</definedName>
    <definedName name="Pto" localSheetId="15">ROUND(#REF!*#REF!,2)</definedName>
    <definedName name="Pto" localSheetId="17">ROUND(#REF!*#REF!,2)</definedName>
    <definedName name="Pto" localSheetId="31">ROUND(#REF!*#REF!,2)</definedName>
    <definedName name="Pto" localSheetId="33">ROUND(#REF!*#REF!,2)</definedName>
    <definedName name="Pto" localSheetId="35">ROUND(#REF!*#REF!,2)</definedName>
    <definedName name="Pto" localSheetId="37">ROUND(#REF!*#REF!,2)</definedName>
    <definedName name="Pto" localSheetId="0">ROUND(#REF!*#REF!,2)</definedName>
    <definedName name="Pto" localSheetId="24">ROUND(#REF!*#REF!,2)</definedName>
    <definedName name="Pto">ROUND(#REF!*#REF!,2)</definedName>
    <definedName name="PTONSUCATA" localSheetId="31">#REF!</definedName>
    <definedName name="PTONSUCATA" localSheetId="33">#REF!</definedName>
    <definedName name="PTONSUCATA" localSheetId="35">#REF!</definedName>
    <definedName name="PTONSUCATA" localSheetId="37">#REF!</definedName>
    <definedName name="PTONSUCATA">#REF!</definedName>
    <definedName name="Pun">#N/A</definedName>
    <definedName name="pz" localSheetId="31">#REF!</definedName>
    <definedName name="pz" localSheetId="33">#REF!</definedName>
    <definedName name="pz" localSheetId="35">#REF!</definedName>
    <definedName name="pz" localSheetId="37">#REF!</definedName>
    <definedName name="pz">#REF!</definedName>
    <definedName name="Q" localSheetId="2" hidden="1">#REF!</definedName>
    <definedName name="Q" localSheetId="3" hidden="1">#REF!</definedName>
    <definedName name="Q" localSheetId="19" hidden="1">#REF!</definedName>
    <definedName name="Q" localSheetId="5" hidden="1">#REF!</definedName>
    <definedName name="Q" localSheetId="7" hidden="1">#REF!</definedName>
    <definedName name="Q" localSheetId="9" hidden="1">#REF!</definedName>
    <definedName name="Q" localSheetId="11" hidden="1">#REF!</definedName>
    <definedName name="Q" localSheetId="13" hidden="1">#REF!</definedName>
    <definedName name="Q" localSheetId="15" hidden="1">#REF!</definedName>
    <definedName name="Q" localSheetId="17" hidden="1">#REF!</definedName>
    <definedName name="Q" localSheetId="31" hidden="1">#REF!</definedName>
    <definedName name="Q" localSheetId="33" hidden="1">#REF!</definedName>
    <definedName name="Q" localSheetId="35" hidden="1">#REF!</definedName>
    <definedName name="Q" localSheetId="37" hidden="1">#REF!</definedName>
    <definedName name="Q" localSheetId="0" hidden="1">#REF!</definedName>
    <definedName name="Q" localSheetId="24" hidden="1">#REF!</definedName>
    <definedName name="Q" hidden="1">#REF!</definedName>
    <definedName name="QD" localSheetId="2" hidden="1">#REF!</definedName>
    <definedName name="QD" localSheetId="3" hidden="1">#REF!</definedName>
    <definedName name="QD" localSheetId="19" hidden="1">#REF!</definedName>
    <definedName name="QD" localSheetId="5" hidden="1">#REF!</definedName>
    <definedName name="QD" localSheetId="7" hidden="1">#REF!</definedName>
    <definedName name="QD" localSheetId="9" hidden="1">#REF!</definedName>
    <definedName name="QD" localSheetId="11" hidden="1">#REF!</definedName>
    <definedName name="QD" localSheetId="13" hidden="1">#REF!</definedName>
    <definedName name="QD" localSheetId="15" hidden="1">#REF!</definedName>
    <definedName name="QD" localSheetId="17" hidden="1">#REF!</definedName>
    <definedName name="QD" localSheetId="31" hidden="1">#REF!</definedName>
    <definedName name="QD" localSheetId="33" hidden="1">#REF!</definedName>
    <definedName name="QD" localSheetId="35" hidden="1">#REF!</definedName>
    <definedName name="QD" localSheetId="37" hidden="1">#REF!</definedName>
    <definedName name="QD" localSheetId="0" hidden="1">#REF!</definedName>
    <definedName name="QD" localSheetId="24" hidden="1">#REF!</definedName>
    <definedName name="QD" hidden="1">#REF!</definedName>
    <definedName name="Qd.Comp.Miranda" localSheetId="31">'QNT PONT10'!Plan1</definedName>
    <definedName name="Qd.Comp.Miranda" localSheetId="33">'QNT PONT12'!Plan1</definedName>
    <definedName name="Qd.Comp.Miranda" localSheetId="35">'QNT PONT15'!Plan1</definedName>
    <definedName name="Qd.Comp.Miranda" localSheetId="37">'QNT PONT18'!Plan1</definedName>
    <definedName name="Qd.Comp.Miranda">[0]!Plan1</definedName>
    <definedName name="qq" localSheetId="2" hidden="1">{#N/A,#N/A,FALSE,"MO (2)"}</definedName>
    <definedName name="qq" localSheetId="3" hidden="1">{#N/A,#N/A,FALSE,"MO (2)"}</definedName>
    <definedName name="qq" localSheetId="19" hidden="1">{#N/A,#N/A,FALSE,"MO (2)"}</definedName>
    <definedName name="qq" localSheetId="5" hidden="1">{#N/A,#N/A,FALSE,"MO (2)"}</definedName>
    <definedName name="qq" localSheetId="7" hidden="1">{#N/A,#N/A,FALSE,"MO (2)"}</definedName>
    <definedName name="qq" localSheetId="9" hidden="1">{#N/A,#N/A,FALSE,"MO (2)"}</definedName>
    <definedName name="qq" localSheetId="11" hidden="1">{#N/A,#N/A,FALSE,"MO (2)"}</definedName>
    <definedName name="qq" localSheetId="13" hidden="1">{#N/A,#N/A,FALSE,"MO (2)"}</definedName>
    <definedName name="qq" localSheetId="15" hidden="1">{#N/A,#N/A,FALSE,"MO (2)"}</definedName>
    <definedName name="qq" localSheetId="17" hidden="1">{#N/A,#N/A,FALSE,"MO (2)"}</definedName>
    <definedName name="qq" localSheetId="0" hidden="1">{#N/A,#N/A,FALSE,"MO (2)"}</definedName>
    <definedName name="qq" hidden="1">{#N/A,#N/A,FALSE,"MO (2)"}</definedName>
    <definedName name="QQ_1">[104]!QQ_1</definedName>
    <definedName name="QQ_2" localSheetId="2">[32]!QQ_2</definedName>
    <definedName name="QQ_2" localSheetId="3">[32]!QQ_2</definedName>
    <definedName name="QQ_2" localSheetId="19">[32]!QQ_2</definedName>
    <definedName name="QQ_2" localSheetId="5">[32]!QQ_2</definedName>
    <definedName name="QQ_2" localSheetId="7">[32]!QQ_2</definedName>
    <definedName name="QQ_2" localSheetId="9">[32]!QQ_2</definedName>
    <definedName name="QQ_2" localSheetId="11">[32]!QQ_2</definedName>
    <definedName name="QQ_2" localSheetId="13">[32]!QQ_2</definedName>
    <definedName name="QQ_2" localSheetId="15">[32]!QQ_2</definedName>
    <definedName name="QQ_2" localSheetId="17">[32]!QQ_2</definedName>
    <definedName name="QQ_2" localSheetId="0">[32]!QQ_2</definedName>
    <definedName name="QQ_2" localSheetId="24">[33]!QQ_2</definedName>
    <definedName name="QQ_2">[0]!QQ_2</definedName>
    <definedName name="qq_2_" localSheetId="2">[32]!qq_2_</definedName>
    <definedName name="qq_2_" localSheetId="3">[32]!qq_2_</definedName>
    <definedName name="qq_2_" localSheetId="19">[32]!qq_2_</definedName>
    <definedName name="qq_2_" localSheetId="5">[32]!qq_2_</definedName>
    <definedName name="qq_2_" localSheetId="7">[32]!qq_2_</definedName>
    <definedName name="qq_2_" localSheetId="9">[32]!qq_2_</definedName>
    <definedName name="qq_2_" localSheetId="11">[32]!qq_2_</definedName>
    <definedName name="qq_2_" localSheetId="13">[32]!qq_2_</definedName>
    <definedName name="qq_2_" localSheetId="15">[32]!qq_2_</definedName>
    <definedName name="qq_2_" localSheetId="17">[32]!qq_2_</definedName>
    <definedName name="qq_2_" localSheetId="0">[32]!qq_2_</definedName>
    <definedName name="qq_2_" localSheetId="24">[33]!qq_2_</definedName>
    <definedName name="qq_2_">[0]!qq_2_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2">[0]!QQ_2_2</definedName>
    <definedName name="QQ_2_22">[0]!QQ_2_22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4">[0]!QQ_2_4</definedName>
    <definedName name="QQ_2_5">[0]!QQ_2_5</definedName>
    <definedName name="QQ_2_6">[0]!QQ_2_6</definedName>
    <definedName name="QQ_2_7">[0]!QQ_2_7</definedName>
    <definedName name="QQ_2_8">[0]!QQ_2_8</definedName>
    <definedName name="QQ_2_9">[0]!QQ_2_9</definedName>
    <definedName name="qqq" localSheetId="2">[1]PLMUSEU!#REF!</definedName>
    <definedName name="qqq" localSheetId="3">[1]PLMUSEU!#REF!</definedName>
    <definedName name="qqq" localSheetId="19">[1]PLMUSEU!#REF!</definedName>
    <definedName name="qqq" localSheetId="5">[1]PLMUSEU!#REF!</definedName>
    <definedName name="qqq" localSheetId="7">[1]PLMUSEU!#REF!</definedName>
    <definedName name="qqq" localSheetId="9">[1]PLMUSEU!#REF!</definedName>
    <definedName name="qqq" localSheetId="11">[1]PLMUSEU!#REF!</definedName>
    <definedName name="qqq" localSheetId="13">[1]PLMUSEU!#REF!</definedName>
    <definedName name="qqq" localSheetId="15">[1]PLMUSEU!#REF!</definedName>
    <definedName name="qqq" localSheetId="17">[1]PLMUSEU!#REF!</definedName>
    <definedName name="qqq" localSheetId="31">[1]PLMUSEU!#REF!</definedName>
    <definedName name="qqq" localSheetId="33">[1]PLMUSEU!#REF!</definedName>
    <definedName name="qqq" localSheetId="35">[1]PLMUSEU!#REF!</definedName>
    <definedName name="qqq" localSheetId="37">[1]PLMUSEU!#REF!</definedName>
    <definedName name="qqq" localSheetId="0">[1]PLMUSEU!#REF!</definedName>
    <definedName name="qqq" localSheetId="24">[1]PLMUSEU!#REF!</definedName>
    <definedName name="qqq">[1]PLMUSEU!#REF!</definedName>
    <definedName name="qqqq" localSheetId="31">[2]COMPOS1!#REF!</definedName>
    <definedName name="qqqq" localSheetId="33">[2]COMPOS1!#REF!</definedName>
    <definedName name="qqqq" localSheetId="35">[2]COMPOS1!#REF!</definedName>
    <definedName name="qqqq" localSheetId="37">[2]COMPOS1!#REF!</definedName>
    <definedName name="qqqq">[2]COMPOS1!#REF!</definedName>
    <definedName name="qqqqq" hidden="1">{#N/A,#N/A,FALSE,"MO (2)"}</definedName>
    <definedName name="QTD" localSheetId="2" hidden="1">#REF!</definedName>
    <definedName name="QTD" localSheetId="3" hidden="1">#REF!</definedName>
    <definedName name="QTD" localSheetId="19" hidden="1">#REF!</definedName>
    <definedName name="QTD" localSheetId="5" hidden="1">#REF!</definedName>
    <definedName name="QTD" localSheetId="7" hidden="1">#REF!</definedName>
    <definedName name="QTD" localSheetId="9" hidden="1">#REF!</definedName>
    <definedName name="QTD" localSheetId="11" hidden="1">#REF!</definedName>
    <definedName name="QTD" localSheetId="13" hidden="1">#REF!</definedName>
    <definedName name="QTD" localSheetId="15" hidden="1">#REF!</definedName>
    <definedName name="QTD" localSheetId="17" hidden="1">#REF!</definedName>
    <definedName name="QTD" localSheetId="31" hidden="1">#REF!</definedName>
    <definedName name="QTD" localSheetId="33" hidden="1">#REF!</definedName>
    <definedName name="QTD" localSheetId="35" hidden="1">#REF!</definedName>
    <definedName name="QTD" localSheetId="37" hidden="1">#REF!</definedName>
    <definedName name="QTD" localSheetId="0" hidden="1">#REF!</definedName>
    <definedName name="QTD" localSheetId="24" hidden="1">#REF!</definedName>
    <definedName name="QTD" hidden="1">#REF!</definedName>
    <definedName name="qtd_itens_avaliados" localSheetId="31">#REF!</definedName>
    <definedName name="qtd_itens_avaliados" localSheetId="33">#REF!</definedName>
    <definedName name="qtd_itens_avaliados" localSheetId="35">#REF!</definedName>
    <definedName name="qtd_itens_avaliados" localSheetId="37">#REF!</definedName>
    <definedName name="qtd_itens_avaliados">#REF!</definedName>
    <definedName name="qtd_itens_desconsiderados" localSheetId="31">#REF!</definedName>
    <definedName name="qtd_itens_desconsiderados" localSheetId="33">#REF!</definedName>
    <definedName name="qtd_itens_desconsiderados" localSheetId="35">#REF!</definedName>
    <definedName name="qtd_itens_desconsiderados" localSheetId="37">#REF!</definedName>
    <definedName name="qtd_itens_desconsiderados">#REF!</definedName>
    <definedName name="QtEq" localSheetId="2" hidden="1">#REF!</definedName>
    <definedName name="QtEq" localSheetId="3" hidden="1">#REF!</definedName>
    <definedName name="QtEq" localSheetId="19" hidden="1">#REF!</definedName>
    <definedName name="QtEq" localSheetId="5" hidden="1">#REF!</definedName>
    <definedName name="QtEq" localSheetId="7" hidden="1">#REF!</definedName>
    <definedName name="QtEq" localSheetId="9" hidden="1">#REF!</definedName>
    <definedName name="QtEq" localSheetId="11" hidden="1">#REF!</definedName>
    <definedName name="QtEq" localSheetId="13" hidden="1">#REF!</definedName>
    <definedName name="QtEq" localSheetId="15" hidden="1">#REF!</definedName>
    <definedName name="QtEq" localSheetId="17" hidden="1">#REF!</definedName>
    <definedName name="QtEq" localSheetId="31" hidden="1">#REF!</definedName>
    <definedName name="QtEq" localSheetId="33" hidden="1">#REF!</definedName>
    <definedName name="QtEq" localSheetId="35" hidden="1">#REF!</definedName>
    <definedName name="QtEq" localSheetId="37" hidden="1">#REF!</definedName>
    <definedName name="QtEq" localSheetId="0" hidden="1">#REF!</definedName>
    <definedName name="QtEq" localSheetId="24" hidden="1">#REF!</definedName>
    <definedName name="QtEq" hidden="1">#REF!</definedName>
    <definedName name="QtMo" localSheetId="2" hidden="1">#REF!</definedName>
    <definedName name="QtMo" localSheetId="3" hidden="1">#REF!</definedName>
    <definedName name="QtMo" localSheetId="19" hidden="1">#REF!</definedName>
    <definedName name="QtMo" localSheetId="5" hidden="1">#REF!</definedName>
    <definedName name="QtMo" localSheetId="7" hidden="1">#REF!</definedName>
    <definedName name="QtMo" localSheetId="9" hidden="1">#REF!</definedName>
    <definedName name="QtMo" localSheetId="11" hidden="1">#REF!</definedName>
    <definedName name="QtMo" localSheetId="13" hidden="1">#REF!</definedName>
    <definedName name="QtMo" localSheetId="15" hidden="1">#REF!</definedName>
    <definedName name="QtMo" localSheetId="17" hidden="1">#REF!</definedName>
    <definedName name="QtMo" localSheetId="31" hidden="1">#REF!</definedName>
    <definedName name="QtMo" localSheetId="33" hidden="1">#REF!</definedName>
    <definedName name="QtMo" localSheetId="35" hidden="1">#REF!</definedName>
    <definedName name="QtMo" localSheetId="37" hidden="1">#REF!</definedName>
    <definedName name="QtMo" localSheetId="0" hidden="1">#REF!</definedName>
    <definedName name="QtMo" localSheetId="24" hidden="1">#REF!</definedName>
    <definedName name="QtMo" hidden="1">#REF!</definedName>
    <definedName name="QtMp" localSheetId="2" hidden="1">#REF!</definedName>
    <definedName name="QtMp" localSheetId="3" hidden="1">#REF!</definedName>
    <definedName name="QtMp" localSheetId="19" hidden="1">#REF!</definedName>
    <definedName name="QtMp" localSheetId="5" hidden="1">#REF!</definedName>
    <definedName name="QtMp" localSheetId="7" hidden="1">#REF!</definedName>
    <definedName name="QtMp" localSheetId="9" hidden="1">#REF!</definedName>
    <definedName name="QtMp" localSheetId="11" hidden="1">#REF!</definedName>
    <definedName name="QtMp" localSheetId="13" hidden="1">#REF!</definedName>
    <definedName name="QtMp" localSheetId="15" hidden="1">#REF!</definedName>
    <definedName name="QtMp" localSheetId="17" hidden="1">#REF!</definedName>
    <definedName name="QtMp" localSheetId="31" hidden="1">#REF!</definedName>
    <definedName name="QtMp" localSheetId="33" hidden="1">#REF!</definedName>
    <definedName name="QtMp" localSheetId="35" hidden="1">#REF!</definedName>
    <definedName name="QtMp" localSheetId="37" hidden="1">#REF!</definedName>
    <definedName name="QtMp" localSheetId="0" hidden="1">#REF!</definedName>
    <definedName name="QtMp" localSheetId="24" hidden="1">#REF!</definedName>
    <definedName name="QtMp" hidden="1">#REF!</definedName>
    <definedName name="QtTr" localSheetId="2" hidden="1">#REF!</definedName>
    <definedName name="QtTr" localSheetId="3" hidden="1">#REF!</definedName>
    <definedName name="QtTr" localSheetId="19" hidden="1">#REF!</definedName>
    <definedName name="QtTr" localSheetId="5" hidden="1">#REF!</definedName>
    <definedName name="QtTr" localSheetId="7" hidden="1">#REF!</definedName>
    <definedName name="QtTr" localSheetId="9" hidden="1">#REF!</definedName>
    <definedName name="QtTr" localSheetId="11" hidden="1">#REF!</definedName>
    <definedName name="QtTr" localSheetId="13" hidden="1">#REF!</definedName>
    <definedName name="QtTr" localSheetId="15" hidden="1">#REF!</definedName>
    <definedName name="QtTr" localSheetId="17" hidden="1">#REF!</definedName>
    <definedName name="QtTr" localSheetId="31" hidden="1">#REF!</definedName>
    <definedName name="QtTr" localSheetId="33" hidden="1">#REF!</definedName>
    <definedName name="QtTr" localSheetId="35" hidden="1">#REF!</definedName>
    <definedName name="QtTr" localSheetId="37" hidden="1">#REF!</definedName>
    <definedName name="QtTr" localSheetId="0" hidden="1">#REF!</definedName>
    <definedName name="QtTr" localSheetId="24" hidden="1">#REF!</definedName>
    <definedName name="QtTr" hidden="1">#REF!</definedName>
    <definedName name="QUADRO">[90]MARSHALL!$A$2:$K$51</definedName>
    <definedName name="QuadroGeral">'[199]Quadro Geral'!$A$1:$H$1893</definedName>
    <definedName name="QUANT" localSheetId="2">#REF!</definedName>
    <definedName name="QUANT" localSheetId="3">#REF!</definedName>
    <definedName name="QUANT" localSheetId="19">#REF!</definedName>
    <definedName name="QUANT" localSheetId="5">#REF!</definedName>
    <definedName name="QUANT" localSheetId="7">#REF!</definedName>
    <definedName name="QUANT" localSheetId="9">#REF!</definedName>
    <definedName name="QUANT" localSheetId="11">#REF!</definedName>
    <definedName name="QUANT" localSheetId="13">#REF!</definedName>
    <definedName name="QUANT" localSheetId="15">#REF!</definedName>
    <definedName name="QUANT" localSheetId="17">#REF!</definedName>
    <definedName name="QUANT" localSheetId="31">#REF!</definedName>
    <definedName name="QUANT" localSheetId="33">#REF!</definedName>
    <definedName name="QUANT" localSheetId="35">#REF!</definedName>
    <definedName name="QUANT" localSheetId="37">#REF!</definedName>
    <definedName name="QUANT" localSheetId="0">#REF!</definedName>
    <definedName name="QUANT" localSheetId="24">#REF!</definedName>
    <definedName name="QUANT">#REF!</definedName>
    <definedName name="Quant." localSheetId="2">#REF!</definedName>
    <definedName name="Quant." localSheetId="3">#REF!</definedName>
    <definedName name="Quant." localSheetId="19">#REF!</definedName>
    <definedName name="Quant." localSheetId="5">#REF!</definedName>
    <definedName name="Quant." localSheetId="7">#REF!</definedName>
    <definedName name="Quant." localSheetId="9">#REF!</definedName>
    <definedName name="Quant." localSheetId="11">#REF!</definedName>
    <definedName name="Quant." localSheetId="13">#REF!</definedName>
    <definedName name="Quant." localSheetId="15">#REF!</definedName>
    <definedName name="Quant." localSheetId="17">#REF!</definedName>
    <definedName name="Quant." localSheetId="31">#REF!</definedName>
    <definedName name="Quant." localSheetId="33">#REF!</definedName>
    <definedName name="Quant." localSheetId="35">#REF!</definedName>
    <definedName name="Quant." localSheetId="37">#REF!</definedName>
    <definedName name="Quant." localSheetId="0">#REF!</definedName>
    <definedName name="Quant." localSheetId="24">#REF!</definedName>
    <definedName name="Quant.">#REF!</definedName>
    <definedName name="Quant.1" localSheetId="2">#REF!</definedName>
    <definedName name="Quant.1" localSheetId="3">#REF!</definedName>
    <definedName name="Quant.1" localSheetId="19">#REF!</definedName>
    <definedName name="Quant.1" localSheetId="5">#REF!</definedName>
    <definedName name="Quant.1" localSheetId="7">#REF!</definedName>
    <definedName name="Quant.1" localSheetId="9">#REF!</definedName>
    <definedName name="Quant.1" localSheetId="11">#REF!</definedName>
    <definedName name="Quant.1" localSheetId="13">#REF!</definedName>
    <definedName name="Quant.1" localSheetId="15">#REF!</definedName>
    <definedName name="Quant.1" localSheetId="17">#REF!</definedName>
    <definedName name="Quant.1" localSheetId="31">#REF!</definedName>
    <definedName name="Quant.1" localSheetId="33">#REF!</definedName>
    <definedName name="Quant.1" localSheetId="35">#REF!</definedName>
    <definedName name="Quant.1" localSheetId="37">#REF!</definedName>
    <definedName name="Quant.1" localSheetId="0">#REF!</definedName>
    <definedName name="Quant.1" localSheetId="24">#REF!</definedName>
    <definedName name="Quant.1">#REF!</definedName>
    <definedName name="QUANT_acumu" localSheetId="2">#REF!</definedName>
    <definedName name="QUANT_acumu" localSheetId="3">#REF!</definedName>
    <definedName name="QUANT_acumu" localSheetId="19">#REF!</definedName>
    <definedName name="QUANT_acumu" localSheetId="5">#REF!</definedName>
    <definedName name="QUANT_acumu" localSheetId="7">#REF!</definedName>
    <definedName name="QUANT_acumu" localSheetId="9">#REF!</definedName>
    <definedName name="QUANT_acumu" localSheetId="11">#REF!</definedName>
    <definedName name="QUANT_acumu" localSheetId="13">#REF!</definedName>
    <definedName name="QUANT_acumu" localSheetId="15">#REF!</definedName>
    <definedName name="QUANT_acumu" localSheetId="17">#REF!</definedName>
    <definedName name="QUANT_acumu" localSheetId="31">#REF!</definedName>
    <definedName name="QUANT_acumu" localSheetId="33">#REF!</definedName>
    <definedName name="QUANT_acumu" localSheetId="35">#REF!</definedName>
    <definedName name="QUANT_acumu" localSheetId="37">#REF!</definedName>
    <definedName name="QUANT_acumu" localSheetId="0">#REF!</definedName>
    <definedName name="QUANT_acumu" localSheetId="24">#REF!</definedName>
    <definedName name="QUANT_acumu">#REF!</definedName>
    <definedName name="QUANTIDADE" localSheetId="2">#REF!</definedName>
    <definedName name="QUANTIDADE" localSheetId="3">#REF!</definedName>
    <definedName name="QUANTIDADE" localSheetId="19">#REF!</definedName>
    <definedName name="QUANTIDADE" localSheetId="5">#REF!</definedName>
    <definedName name="QUANTIDADE" localSheetId="7">#REF!</definedName>
    <definedName name="QUANTIDADE" localSheetId="9">#REF!</definedName>
    <definedName name="QUANTIDADE" localSheetId="11">#REF!</definedName>
    <definedName name="QUANTIDADE" localSheetId="13">#REF!</definedName>
    <definedName name="QUANTIDADE" localSheetId="15">#REF!</definedName>
    <definedName name="QUANTIDADE" localSheetId="17">#REF!</definedName>
    <definedName name="QUANTIDADE" localSheetId="31">#REF!</definedName>
    <definedName name="QUANTIDADE" localSheetId="33">#REF!</definedName>
    <definedName name="QUANTIDADE" localSheetId="35">#REF!</definedName>
    <definedName name="QUANTIDADE" localSheetId="37">#REF!</definedName>
    <definedName name="QUANTIDADE" localSheetId="0">#REF!</definedName>
    <definedName name="QUANTIDADE" localSheetId="24">#REF!</definedName>
    <definedName name="QUANTIDADE">#REF!</definedName>
    <definedName name="QUANTIDADE_10" localSheetId="31">#REF!</definedName>
    <definedName name="QUANTIDADE_10" localSheetId="33">#REF!</definedName>
    <definedName name="QUANTIDADE_10" localSheetId="35">#REF!</definedName>
    <definedName name="QUANTIDADE_10" localSheetId="37">#REF!</definedName>
    <definedName name="QUANTIDADE_10">#REF!</definedName>
    <definedName name="QUANTIDADE_10_19" localSheetId="31">#REF!</definedName>
    <definedName name="QUANTIDADE_10_19" localSheetId="33">#REF!</definedName>
    <definedName name="QUANTIDADE_10_19" localSheetId="35">#REF!</definedName>
    <definedName name="QUANTIDADE_10_19" localSheetId="37">#REF!</definedName>
    <definedName name="QUANTIDADE_10_19">#REF!</definedName>
    <definedName name="QUANTIDADE_17" localSheetId="31">#REF!</definedName>
    <definedName name="QUANTIDADE_17" localSheetId="33">#REF!</definedName>
    <definedName name="QUANTIDADE_17" localSheetId="35">#REF!</definedName>
    <definedName name="QUANTIDADE_17" localSheetId="37">#REF!</definedName>
    <definedName name="QUANTIDADE_17">#REF!</definedName>
    <definedName name="QUANTIDADE_17_19" localSheetId="31">#REF!</definedName>
    <definedName name="QUANTIDADE_17_19" localSheetId="33">#REF!</definedName>
    <definedName name="QUANTIDADE_17_19" localSheetId="35">#REF!</definedName>
    <definedName name="QUANTIDADE_17_19" localSheetId="37">#REF!</definedName>
    <definedName name="QUANTIDADE_17_19">#REF!</definedName>
    <definedName name="QUANTIDADE_19" localSheetId="31">#REF!</definedName>
    <definedName name="QUANTIDADE_19" localSheetId="33">#REF!</definedName>
    <definedName name="QUANTIDADE_19" localSheetId="35">#REF!</definedName>
    <definedName name="QUANTIDADE_19" localSheetId="37">#REF!</definedName>
    <definedName name="QUANTIDADE_19">#REF!</definedName>
    <definedName name="QUANTIDADE_6" localSheetId="31">#REF!</definedName>
    <definedName name="QUANTIDADE_6" localSheetId="33">#REF!</definedName>
    <definedName name="QUANTIDADE_6" localSheetId="35">#REF!</definedName>
    <definedName name="QUANTIDADE_6" localSheetId="37">#REF!</definedName>
    <definedName name="QUANTIDADE_6">#REF!</definedName>
    <definedName name="QUANTIDADE_6_19" localSheetId="31">#REF!</definedName>
    <definedName name="QUANTIDADE_6_19" localSheetId="33">#REF!</definedName>
    <definedName name="QUANTIDADE_6_19" localSheetId="35">#REF!</definedName>
    <definedName name="QUANTIDADE_6_19" localSheetId="37">#REF!</definedName>
    <definedName name="QUANTIDADE_6_19">#REF!</definedName>
    <definedName name="QUANTIDADE_7" localSheetId="31">#REF!</definedName>
    <definedName name="QUANTIDADE_7" localSheetId="33">#REF!</definedName>
    <definedName name="QUANTIDADE_7" localSheetId="35">#REF!</definedName>
    <definedName name="QUANTIDADE_7" localSheetId="37">#REF!</definedName>
    <definedName name="QUANTIDADE_7">#REF!</definedName>
    <definedName name="QUANTIDADE_7_19" localSheetId="31">#REF!</definedName>
    <definedName name="QUANTIDADE_7_19" localSheetId="33">#REF!</definedName>
    <definedName name="QUANTIDADE_7_19" localSheetId="35">#REF!</definedName>
    <definedName name="QUANTIDADE_7_19" localSheetId="37">#REF!</definedName>
    <definedName name="QUANTIDADE_7_19">#REF!</definedName>
    <definedName name="QUANTIDADE_8" localSheetId="31">#REF!</definedName>
    <definedName name="QUANTIDADE_8" localSheetId="33">#REF!</definedName>
    <definedName name="QUANTIDADE_8" localSheetId="35">#REF!</definedName>
    <definedName name="QUANTIDADE_8" localSheetId="37">#REF!</definedName>
    <definedName name="QUANTIDADE_8">#REF!</definedName>
    <definedName name="QUANTIDADE_8_19" localSheetId="31">#REF!</definedName>
    <definedName name="QUANTIDADE_8_19" localSheetId="33">#REF!</definedName>
    <definedName name="QUANTIDADE_8_19" localSheetId="35">#REF!</definedName>
    <definedName name="QUANTIDADE_8_19" localSheetId="37">#REF!</definedName>
    <definedName name="QUANTIDADE_8_19">#REF!</definedName>
    <definedName name="QUANTIDADE_9" localSheetId="31">#REF!</definedName>
    <definedName name="QUANTIDADE_9" localSheetId="33">#REF!</definedName>
    <definedName name="QUANTIDADE_9" localSheetId="35">#REF!</definedName>
    <definedName name="QUANTIDADE_9" localSheetId="37">#REF!</definedName>
    <definedName name="QUANTIDADE_9">#REF!</definedName>
    <definedName name="QUANTIDADE_9_19" localSheetId="31">#REF!</definedName>
    <definedName name="QUANTIDADE_9_19" localSheetId="33">#REF!</definedName>
    <definedName name="QUANTIDADE_9_19" localSheetId="35">#REF!</definedName>
    <definedName name="QUANTIDADE_9_19" localSheetId="37">#REF!</definedName>
    <definedName name="QUANTIDADE_9_19">#REF!</definedName>
    <definedName name="quantidades" localSheetId="31">#REF!</definedName>
    <definedName name="quantidades" localSheetId="33">#REF!</definedName>
    <definedName name="quantidades" localSheetId="35">#REF!</definedName>
    <definedName name="quantidades" localSheetId="37">#REF!</definedName>
    <definedName name="quantidades">#REF!</definedName>
    <definedName name="QUE_P_E_ISSO">[104]!QUE_P_E_ISSO</definedName>
    <definedName name="quilometros" localSheetId="2">#REF!</definedName>
    <definedName name="quilometros" localSheetId="3">#REF!</definedName>
    <definedName name="quilometros" localSheetId="19">#REF!</definedName>
    <definedName name="quilometros" localSheetId="5">#REF!</definedName>
    <definedName name="quilometros" localSheetId="7">#REF!</definedName>
    <definedName name="quilometros" localSheetId="9">#REF!</definedName>
    <definedName name="quilometros" localSheetId="11">#REF!</definedName>
    <definedName name="quilometros" localSheetId="13">#REF!</definedName>
    <definedName name="quilometros" localSheetId="15">#REF!</definedName>
    <definedName name="quilometros" localSheetId="17">#REF!</definedName>
    <definedName name="quilometros" localSheetId="31">#REF!</definedName>
    <definedName name="quilometros" localSheetId="33">#REF!</definedName>
    <definedName name="quilometros" localSheetId="35">#REF!</definedName>
    <definedName name="quilometros" localSheetId="37">#REF!</definedName>
    <definedName name="quilometros" localSheetId="0">#REF!</definedName>
    <definedName name="quilometros" localSheetId="24">#REF!</definedName>
    <definedName name="quilometros">#REF!</definedName>
    <definedName name="qwer">[104]!qwer</definedName>
    <definedName name="rach" localSheetId="2">[32]!rach</definedName>
    <definedName name="rach" localSheetId="3">[32]!rach</definedName>
    <definedName name="rach" localSheetId="19">[32]!rach</definedName>
    <definedName name="rach" localSheetId="5">[32]!rach</definedName>
    <definedName name="rach" localSheetId="7">[32]!rach</definedName>
    <definedName name="rach" localSheetId="9">[32]!rach</definedName>
    <definedName name="rach" localSheetId="11">[32]!rach</definedName>
    <definedName name="rach" localSheetId="13">[32]!rach</definedName>
    <definedName name="rach" localSheetId="15">[32]!rach</definedName>
    <definedName name="rach" localSheetId="17">[32]!rach</definedName>
    <definedName name="rach" localSheetId="0">[32]!rach</definedName>
    <definedName name="rach" localSheetId="24">[33]!rach</definedName>
    <definedName name="rach">[0]!rach</definedName>
    <definedName name="Rachão" localSheetId="2">[32]!Rachão</definedName>
    <definedName name="Rachão" localSheetId="3">[32]!Rachão</definedName>
    <definedName name="Rachão" localSheetId="19">[32]!Rachão</definedName>
    <definedName name="Rachão" localSheetId="5">[32]!Rachão</definedName>
    <definedName name="Rachão" localSheetId="7">[32]!Rachão</definedName>
    <definedName name="Rachão" localSheetId="9">[32]!Rachão</definedName>
    <definedName name="Rachão" localSheetId="11">[32]!Rachão</definedName>
    <definedName name="Rachão" localSheetId="13">[32]!Rachão</definedName>
    <definedName name="Rachão" localSheetId="15">[32]!Rachão</definedName>
    <definedName name="Rachão" localSheetId="17">[32]!Rachão</definedName>
    <definedName name="Rachão" localSheetId="0">[32]!Rachão</definedName>
    <definedName name="Rachão" localSheetId="24">[33]!Rachão</definedName>
    <definedName name="Rachão">[0]!Rachão</definedName>
    <definedName name="Rae" localSheetId="31">'[45]Rel-19ª med.'!#REF!</definedName>
    <definedName name="Rae" localSheetId="33">'[45]Rel-19ª med.'!#REF!</definedName>
    <definedName name="Rae" localSheetId="35">'[45]Rel-19ª med.'!#REF!</definedName>
    <definedName name="Rae" localSheetId="37">'[45]Rel-19ª med.'!#REF!</definedName>
    <definedName name="Rae">'[45]Rel-19ª med.'!#REF!</definedName>
    <definedName name="Rajuste02">[200]Medição!$F$68</definedName>
    <definedName name="RBV">[201]Teor!$C$3:$C$7</definedName>
    <definedName name="RBV_25">[202]Teor!$C$3:$C$7</definedName>
    <definedName name="RBV_29">[203]Teor!$C$3:$C$7</definedName>
    <definedName name="RBV_31">[203]Teor!$C$3:$C$7</definedName>
    <definedName name="RBVV">'[3]Página 16'!$A$3:$A$7</definedName>
    <definedName name="rc.cerca" localSheetId="31">#REF!</definedName>
    <definedName name="rc.cerca" localSheetId="33">#REF!</definedName>
    <definedName name="rc.cerca" localSheetId="35">#REF!</definedName>
    <definedName name="rc.cerca" localSheetId="37">#REF!</definedName>
    <definedName name="rc.cerca">#REF!</definedName>
    <definedName name="rcgp" localSheetId="31">'[57]Resumo Financeiro'!#REF!</definedName>
    <definedName name="rcgp" localSheetId="33">'[57]Resumo Financeiro'!#REF!</definedName>
    <definedName name="rcgp" localSheetId="35">'[57]Resumo Financeiro'!#REF!</definedName>
    <definedName name="rcgp" localSheetId="37">'[57]Resumo Financeiro'!#REF!</definedName>
    <definedName name="rcgp">'[57]Resumo Financeiro'!#REF!</definedName>
    <definedName name="RDGDCELE" localSheetId="31">#REF!</definedName>
    <definedName name="RDGDCELE" localSheetId="33">#REF!</definedName>
    <definedName name="RDGDCELE" localSheetId="35">#REF!</definedName>
    <definedName name="RDGDCELE" localSheetId="37">#REF!</definedName>
    <definedName name="RDGDCELE">#REF!</definedName>
    <definedName name="RDGDCMEC" localSheetId="31">#REF!</definedName>
    <definedName name="RDGDCMEC" localSheetId="33">#REF!</definedName>
    <definedName name="RDGDCMEC" localSheetId="35">#REF!</definedName>
    <definedName name="RDGDCMEC" localSheetId="37">#REF!</definedName>
    <definedName name="RDGDCMEC">#REF!</definedName>
    <definedName name="RDM">"'file:///D:/Meus documentos/ANASTÁCIO/SERCEL/BR262990800.xls'#$SERVIÇOS.$#REF!$#REF!"</definedName>
    <definedName name="re">[204]DADOS!$B$8</definedName>
    <definedName name="rea" localSheetId="2">#REF!</definedName>
    <definedName name="rea" localSheetId="3">#REF!</definedName>
    <definedName name="rea" localSheetId="19">#REF!</definedName>
    <definedName name="rea" localSheetId="5">#REF!</definedName>
    <definedName name="rea" localSheetId="7">#REF!</definedName>
    <definedName name="rea" localSheetId="9">#REF!</definedName>
    <definedName name="rea" localSheetId="11">#REF!</definedName>
    <definedName name="rea" localSheetId="13">#REF!</definedName>
    <definedName name="rea" localSheetId="15">#REF!</definedName>
    <definedName name="rea" localSheetId="17">#REF!</definedName>
    <definedName name="rea" localSheetId="31">#REF!</definedName>
    <definedName name="rea" localSheetId="33">#REF!</definedName>
    <definedName name="rea" localSheetId="35">#REF!</definedName>
    <definedName name="rea" localSheetId="37">#REF!</definedName>
    <definedName name="rea" localSheetId="0">#REF!</definedName>
    <definedName name="rea" localSheetId="24">#REF!</definedName>
    <definedName name="rea">#REF!</definedName>
    <definedName name="rea_4">"$#REF!.$J$#REF!"</definedName>
    <definedName name="REAJ">"$#REF!.$F$16"</definedName>
    <definedName name="Realinhamento" localSheetId="31">'[45]Rel-19ª med.'!#REF!</definedName>
    <definedName name="Realinhamento" localSheetId="33">'[45]Rel-19ª med.'!#REF!</definedName>
    <definedName name="Realinhamento" localSheetId="35">'[45]Rel-19ª med.'!#REF!</definedName>
    <definedName name="Realinhamento" localSheetId="37">'[45]Rel-19ª med.'!#REF!</definedName>
    <definedName name="Realinhamento">'[45]Rel-19ª med.'!#REF!</definedName>
    <definedName name="REATAPILO">"$#REF!.$I$27"</definedName>
    <definedName name="reboque" hidden="1">{#N/A,#N/A,FALSE,"MO (2)"}</definedName>
    <definedName name="rec" localSheetId="2">[32]!rec</definedName>
    <definedName name="rec" localSheetId="3">[32]!rec</definedName>
    <definedName name="rec" localSheetId="19">[32]!rec</definedName>
    <definedName name="rec" localSheetId="5">[32]!rec</definedName>
    <definedName name="rec" localSheetId="7">[32]!rec</definedName>
    <definedName name="rec" localSheetId="9">[32]!rec</definedName>
    <definedName name="rec" localSheetId="11">[32]!rec</definedName>
    <definedName name="rec" localSheetId="13">[32]!rec</definedName>
    <definedName name="rec" localSheetId="15">[32]!rec</definedName>
    <definedName name="rec" localSheetId="17">[32]!rec</definedName>
    <definedName name="rec" localSheetId="0">[32]!rec</definedName>
    <definedName name="rec" localSheetId="24">[33]!rec</definedName>
    <definedName name="rec">[0]!rec</definedName>
    <definedName name="REC0MPMBUFMAN">"$#REF!.$I$36"</definedName>
    <definedName name="REC110PI" localSheetId="31">#REF!</definedName>
    <definedName name="REC110PI" localSheetId="33">#REF!</definedName>
    <definedName name="REC110PI" localSheetId="35">#REF!</definedName>
    <definedName name="REC110PI" localSheetId="37">#REF!</definedName>
    <definedName name="REC110PI">#REF!</definedName>
    <definedName name="REC110R" localSheetId="31">#REF!</definedName>
    <definedName name="REC110R" localSheetId="33">#REF!</definedName>
    <definedName name="REC110R" localSheetId="35">#REF!</definedName>
    <definedName name="REC110R" localSheetId="37">#REF!</definedName>
    <definedName name="REC110R">#REF!</definedName>
    <definedName name="REC316PI" localSheetId="31">#REF!</definedName>
    <definedName name="REC316PI" localSheetId="33">#REF!</definedName>
    <definedName name="REC316PI" localSheetId="35">#REF!</definedName>
    <definedName name="REC316PI" localSheetId="37">#REF!</definedName>
    <definedName name="REC316PI">#REF!</definedName>
    <definedName name="REC316R" localSheetId="31">#REF!</definedName>
    <definedName name="REC316R" localSheetId="33">#REF!</definedName>
    <definedName name="REC316R" localSheetId="35">#REF!</definedName>
    <definedName name="REC316R" localSheetId="37">#REF!</definedName>
    <definedName name="REC316R">#REF!</definedName>
    <definedName name="recc" localSheetId="2">[32]!recc</definedName>
    <definedName name="recc" localSheetId="3">[32]!recc</definedName>
    <definedName name="recc" localSheetId="19">[32]!recc</definedName>
    <definedName name="recc" localSheetId="5">[32]!recc</definedName>
    <definedName name="recc" localSheetId="7">[32]!recc</definedName>
    <definedName name="recc" localSheetId="9">[32]!recc</definedName>
    <definedName name="recc" localSheetId="11">[32]!recc</definedName>
    <definedName name="recc" localSheetId="13">[32]!recc</definedName>
    <definedName name="recc" localSheetId="15">[32]!recc</definedName>
    <definedName name="recc" localSheetId="17">[32]!recc</definedName>
    <definedName name="recc" localSheetId="0">[32]!recc</definedName>
    <definedName name="recc" localSheetId="24">[33]!recc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>'[99]Memorial II (MAT BET)'!$F$16</definedName>
    <definedName name="Recompo" localSheetId="2">[1]PLMUSEU!#REF!</definedName>
    <definedName name="Recompo" localSheetId="3">[1]PLMUSEU!#REF!</definedName>
    <definedName name="Recompo" localSheetId="19">[1]PLMUSEU!#REF!</definedName>
    <definedName name="Recompo" localSheetId="5">[1]PLMUSEU!#REF!</definedName>
    <definedName name="Recompo" localSheetId="7">[1]PLMUSEU!#REF!</definedName>
    <definedName name="Recompo" localSheetId="9">[1]PLMUSEU!#REF!</definedName>
    <definedName name="Recompo" localSheetId="11">[1]PLMUSEU!#REF!</definedName>
    <definedName name="Recompo" localSheetId="13">[1]PLMUSEU!#REF!</definedName>
    <definedName name="Recompo" localSheetId="15">[1]PLMUSEU!#REF!</definedName>
    <definedName name="Recompo" localSheetId="17">[1]PLMUSEU!#REF!</definedName>
    <definedName name="Recompo" localSheetId="31">[1]PLMUSEU!#REF!</definedName>
    <definedName name="Recompo" localSheetId="33">[1]PLMUSEU!#REF!</definedName>
    <definedName name="Recompo" localSheetId="35">[1]PLMUSEU!#REF!</definedName>
    <definedName name="Recompo" localSheetId="37">[1]PLMUSEU!#REF!</definedName>
    <definedName name="Recompo" localSheetId="0">[1]PLMUSEU!#REF!</definedName>
    <definedName name="Recompo" localSheetId="24">[1]PLMUSEU!#REF!</definedName>
    <definedName name="Recompo">[1]PLMUSEU!#REF!</definedName>
    <definedName name="RECOMPPLACA">"$#REF!.$F$37"</definedName>
    <definedName name="RECOMPREVQMANALT">[174]Adequação!$G$41</definedName>
    <definedName name="RECONFORMAÇÃO" localSheetId="31">#REF!</definedName>
    <definedName name="RECONFORMAÇÃO" localSheetId="33">#REF!</definedName>
    <definedName name="RECONFORMAÇÃO" localSheetId="35">#REF!</definedName>
    <definedName name="RECONFORMAÇÃO" localSheetId="37">#REF!</definedName>
    <definedName name="RECONFORMAÇÃO">#REF!</definedName>
    <definedName name="REFEITO" hidden="1">{#N/A,#N/A,FALSE,"Plan1"}</definedName>
    <definedName name="REG" localSheetId="2">#REF!</definedName>
    <definedName name="REG" localSheetId="3">#REF!</definedName>
    <definedName name="REG" localSheetId="19">#REF!</definedName>
    <definedName name="REG" localSheetId="5">#REF!</definedName>
    <definedName name="REG" localSheetId="7">#REF!</definedName>
    <definedName name="REG" localSheetId="9">#REF!</definedName>
    <definedName name="REG" localSheetId="11">#REF!</definedName>
    <definedName name="REG" localSheetId="13">#REF!</definedName>
    <definedName name="REG" localSheetId="15">#REF!</definedName>
    <definedName name="REG" localSheetId="17">#REF!</definedName>
    <definedName name="REG" localSheetId="31">#REF!</definedName>
    <definedName name="REG" localSheetId="33">#REF!</definedName>
    <definedName name="REG" localSheetId="35">#REF!</definedName>
    <definedName name="REG" localSheetId="37">#REF!</definedName>
    <definedName name="REG" localSheetId="0">#REF!</definedName>
    <definedName name="REG" localSheetId="24">#REF!</definedName>
    <definedName name="REG">#REF!</definedName>
    <definedName name="REG_SUB_LEITO" localSheetId="2">#REF!</definedName>
    <definedName name="REG_SUB_LEITO" localSheetId="3">#REF!</definedName>
    <definedName name="REG_SUB_LEITO" localSheetId="19">#REF!</definedName>
    <definedName name="REG_SUB_LEITO" localSheetId="5">#REF!</definedName>
    <definedName name="REG_SUB_LEITO" localSheetId="7">#REF!</definedName>
    <definedName name="REG_SUB_LEITO" localSheetId="9">#REF!</definedName>
    <definedName name="REG_SUB_LEITO" localSheetId="11">#REF!</definedName>
    <definedName name="REG_SUB_LEITO" localSheetId="13">#REF!</definedName>
    <definedName name="REG_SUB_LEITO" localSheetId="15">#REF!</definedName>
    <definedName name="REG_SUB_LEITO" localSheetId="17">#REF!</definedName>
    <definedName name="REG_SUB_LEITO" localSheetId="31">#REF!</definedName>
    <definedName name="REG_SUB_LEITO" localSheetId="33">#REF!</definedName>
    <definedName name="REG_SUB_LEITO" localSheetId="35">#REF!</definedName>
    <definedName name="REG_SUB_LEITO" localSheetId="37">#REF!</definedName>
    <definedName name="REG_SUB_LEITO" localSheetId="0">#REF!</definedName>
    <definedName name="REG_SUB_LEITO" localSheetId="24">#REF!</definedName>
    <definedName name="REG_SUB_LEITO">#REF!</definedName>
    <definedName name="REGIAO" localSheetId="21">_L37C10</definedName>
    <definedName name="REGIAO" localSheetId="2">_L37C10</definedName>
    <definedName name="REGIAO" localSheetId="4">_L37C10</definedName>
    <definedName name="REGIAO" localSheetId="6">_L37C10</definedName>
    <definedName name="REGIAO" localSheetId="10">_L37C10</definedName>
    <definedName name="REGIAO" localSheetId="12">_L37C10</definedName>
    <definedName name="REGIAO" localSheetId="14">_L37C10</definedName>
    <definedName name="REGIAO" localSheetId="16">_L37C10</definedName>
    <definedName name="REGIAO" localSheetId="18">_L37C10</definedName>
    <definedName name="REGIAO" localSheetId="20">_L37C10</definedName>
    <definedName name="REGIAO" localSheetId="8">_L37C10</definedName>
    <definedName name="REGIAO" localSheetId="19">_L37C10</definedName>
    <definedName name="REGIAO" localSheetId="5">_L37C10</definedName>
    <definedName name="REGIAO" localSheetId="7">_L37C10</definedName>
    <definedName name="REGIAO" localSheetId="9">_L37C10</definedName>
    <definedName name="REGIAO" localSheetId="11">_L37C10</definedName>
    <definedName name="REGIAO" localSheetId="13">_L37C10</definedName>
    <definedName name="REGIAO" localSheetId="15">_L37C10</definedName>
    <definedName name="REGIAO" localSheetId="17">_L37C10</definedName>
    <definedName name="REGIAO" localSheetId="31">_L37C10</definedName>
    <definedName name="REGIAO" localSheetId="33">_L37C10</definedName>
    <definedName name="REGIAO" localSheetId="35">_L37C10</definedName>
    <definedName name="REGIAO" localSheetId="37">_L37C10</definedName>
    <definedName name="REGIAO" localSheetId="0">_L37C10</definedName>
    <definedName name="REGIAO">_L37C10</definedName>
    <definedName name="REGIÃO">'[80]Comp P Unit '!$M$40</definedName>
    <definedName name="REGIOES" localSheetId="31">#REF!</definedName>
    <definedName name="REGIOES" localSheetId="33">#REF!</definedName>
    <definedName name="REGIOES" localSheetId="35">#REF!</definedName>
    <definedName name="REGIOES" localSheetId="37">#REF!</definedName>
    <definedName name="REGIOES">#REF!</definedName>
    <definedName name="regmecfaixa">"$#REF!.$G$46"</definedName>
    <definedName name="REGULA" localSheetId="2">#REF!</definedName>
    <definedName name="REGULA" localSheetId="3">#REF!</definedName>
    <definedName name="REGULA" localSheetId="19">#REF!</definedName>
    <definedName name="REGULA" localSheetId="5">#REF!</definedName>
    <definedName name="REGULA" localSheetId="7">#REF!</definedName>
    <definedName name="REGULA" localSheetId="9">#REF!</definedName>
    <definedName name="REGULA" localSheetId="11">#REF!</definedName>
    <definedName name="REGULA" localSheetId="13">#REF!</definedName>
    <definedName name="REGULA" localSheetId="15">#REF!</definedName>
    <definedName name="REGULA" localSheetId="17">#REF!</definedName>
    <definedName name="REGULA" localSheetId="31">#REF!</definedName>
    <definedName name="REGULA" localSheetId="33">#REF!</definedName>
    <definedName name="REGULA" localSheetId="35">#REF!</definedName>
    <definedName name="REGULA" localSheetId="37">#REF!</definedName>
    <definedName name="REGULA" localSheetId="0">#REF!</definedName>
    <definedName name="REGULA" localSheetId="24">#REF!</definedName>
    <definedName name="REGULA">#REF!</definedName>
    <definedName name="Reimbursement">"Reembolso"</definedName>
    <definedName name="rej">[205]REAJU!$K$31</definedName>
    <definedName name="REL" hidden="1">{#N/A,#N/A,TRUE,"Serviços"}</definedName>
    <definedName name="Relat" localSheetId="2" hidden="1">#REF!</definedName>
    <definedName name="Relat" localSheetId="3" hidden="1">#REF!</definedName>
    <definedName name="Relat" localSheetId="19" hidden="1">#REF!</definedName>
    <definedName name="Relat" localSheetId="5" hidden="1">#REF!</definedName>
    <definedName name="Relat" localSheetId="7" hidden="1">#REF!</definedName>
    <definedName name="Relat" localSheetId="9" hidden="1">#REF!</definedName>
    <definedName name="Relat" localSheetId="11" hidden="1">#REF!</definedName>
    <definedName name="Relat" localSheetId="13" hidden="1">#REF!</definedName>
    <definedName name="Relat" localSheetId="15" hidden="1">#REF!</definedName>
    <definedName name="Relat" localSheetId="17" hidden="1">#REF!</definedName>
    <definedName name="Relat" localSheetId="31" hidden="1">#REF!</definedName>
    <definedName name="Relat" localSheetId="33" hidden="1">#REF!</definedName>
    <definedName name="Relat" localSheetId="35" hidden="1">#REF!</definedName>
    <definedName name="Relat" localSheetId="37" hidden="1">#REF!</definedName>
    <definedName name="Relat" localSheetId="0" hidden="1">#REF!</definedName>
    <definedName name="Relat" localSheetId="24" hidden="1">#REF!</definedName>
    <definedName name="Relat" hidden="1">#REF!</definedName>
    <definedName name="RELATÓRIO_DOS_SERVIÇOS_EXECUTADOS" localSheetId="2">#REF!</definedName>
    <definedName name="RELATÓRIO_DOS_SERVIÇOS_EXECUTADOS" localSheetId="3">#REF!</definedName>
    <definedName name="RELATÓRIO_DOS_SERVIÇOS_EXECUTADOS" localSheetId="19">#REF!</definedName>
    <definedName name="RELATÓRIO_DOS_SERVIÇOS_EXECUTADOS" localSheetId="5">#REF!</definedName>
    <definedName name="RELATÓRIO_DOS_SERVIÇOS_EXECUTADOS" localSheetId="7">#REF!</definedName>
    <definedName name="RELATÓRIO_DOS_SERVIÇOS_EXECUTADOS" localSheetId="9">#REF!</definedName>
    <definedName name="RELATÓRIO_DOS_SERVIÇOS_EXECUTADOS" localSheetId="11">#REF!</definedName>
    <definedName name="RELATÓRIO_DOS_SERVIÇOS_EXECUTADOS" localSheetId="13">#REF!</definedName>
    <definedName name="RELATÓRIO_DOS_SERVIÇOS_EXECUTADOS" localSheetId="15">#REF!</definedName>
    <definedName name="RELATÓRIO_DOS_SERVIÇOS_EXECUTADOS" localSheetId="17">#REF!</definedName>
    <definedName name="RELATÓRIO_DOS_SERVIÇOS_EXECUTADOS" localSheetId="31">#REF!</definedName>
    <definedName name="RELATÓRIO_DOS_SERVIÇOS_EXECUTADOS" localSheetId="33">#REF!</definedName>
    <definedName name="RELATÓRIO_DOS_SERVIÇOS_EXECUTADOS" localSheetId="35">#REF!</definedName>
    <definedName name="RELATÓRIO_DOS_SERVIÇOS_EXECUTADOS" localSheetId="37">#REF!</definedName>
    <definedName name="RELATÓRIO_DOS_SERVIÇOS_EXECUTADOS" localSheetId="0">#REF!</definedName>
    <definedName name="RELATÓRIO_DOS_SERVIÇOS_EXECUTADOS" localSheetId="24">#REF!</definedName>
    <definedName name="RELATÓRIO_DOS_SERVIÇOS_EXECUTADOS">#REF!</definedName>
    <definedName name="relequip" localSheetId="31">#REF!</definedName>
    <definedName name="relequip" localSheetId="33">#REF!</definedName>
    <definedName name="relequip" localSheetId="35">#REF!</definedName>
    <definedName name="relequip" localSheetId="37">#REF!</definedName>
    <definedName name="relequip">#REF!</definedName>
    <definedName name="REMENDO_20">'[94]REMENDO MBUQ MAN'!$M$46</definedName>
    <definedName name="REMENDOF">'[94]REMENDO MBUF MAN '!$M$46</definedName>
    <definedName name="REMENDOF_23">'[105]REMENDO MBUF MAN '!$M$46</definedName>
    <definedName name="REMENDOMBUFMAN">'[99]Memorial II (MAT BET)'!$F$31</definedName>
    <definedName name="REMENDOMBUQMAN">'[99]Memorial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31">#REF!</definedName>
    <definedName name="remoc" localSheetId="33">#REF!</definedName>
    <definedName name="remoc" localSheetId="35">#REF!</definedName>
    <definedName name="remoc" localSheetId="37">#REF!</definedName>
    <definedName name="remoc">#REF!</definedName>
    <definedName name="REMOÇÃO" localSheetId="31">#REF!</definedName>
    <definedName name="REMOÇÃO" localSheetId="33">#REF!</definedName>
    <definedName name="REMOÇÃO" localSheetId="35">#REF!</definedName>
    <definedName name="REMOÇÃO" localSheetId="37">#REF!</definedName>
    <definedName name="REMOÇÃO">#REF!</definedName>
    <definedName name="REMOÇÃO_PAV" localSheetId="2">#REF!</definedName>
    <definedName name="REMOÇÃO_PAV" localSheetId="3">#REF!</definedName>
    <definedName name="REMOÇÃO_PAV" localSheetId="19">#REF!</definedName>
    <definedName name="REMOÇÃO_PAV" localSheetId="5">#REF!</definedName>
    <definedName name="REMOÇÃO_PAV" localSheetId="7">#REF!</definedName>
    <definedName name="REMOÇÃO_PAV" localSheetId="9">#REF!</definedName>
    <definedName name="REMOÇÃO_PAV" localSheetId="11">#REF!</definedName>
    <definedName name="REMOÇÃO_PAV" localSheetId="13">#REF!</definedName>
    <definedName name="REMOÇÃO_PAV" localSheetId="15">#REF!</definedName>
    <definedName name="REMOÇÃO_PAV" localSheetId="17">#REF!</definedName>
    <definedName name="REMOÇÃO_PAV" localSheetId="31">#REF!</definedName>
    <definedName name="REMOÇÃO_PAV" localSheetId="33">#REF!</definedName>
    <definedName name="REMOÇÃO_PAV" localSheetId="35">#REF!</definedName>
    <definedName name="REMOÇÃO_PAV" localSheetId="37">#REF!</definedName>
    <definedName name="REMOÇÃO_PAV" localSheetId="0">#REF!</definedName>
    <definedName name="REMOÇÃO_PAV" localSheetId="24">#REF!</definedName>
    <definedName name="REMOÇÃO_PAV">#REF!</definedName>
    <definedName name="REMPROFMANALT">[174]Adequação!$G$56</definedName>
    <definedName name="REMPROFREC">'[94]REMENDO MBUF REC'!$M$46</definedName>
    <definedName name="REMPROFREC_23">'[105]REMENDO MBUF REC'!$M$46</definedName>
    <definedName name="REMPROQREC">'[94]REMENDO MBUQ REC'!$M$46</definedName>
    <definedName name="REMPROQREC_23">'[105]REMENDO MBUQ REC'!$M$46</definedName>
    <definedName name="Rendimento" localSheetId="31">#REF!</definedName>
    <definedName name="Rendimento" localSheetId="33">#REF!</definedName>
    <definedName name="Rendimento" localSheetId="35">#REF!</definedName>
    <definedName name="Rendimento" localSheetId="37">#REF!</definedName>
    <definedName name="Rendimento">#REF!</definedName>
    <definedName name="reparos" localSheetId="21">[167]!PassaExtenso</definedName>
    <definedName name="reparos" localSheetId="2">[167]!PassaExtenso</definedName>
    <definedName name="reparos" localSheetId="4">[167]!PassaExtenso</definedName>
    <definedName name="reparos" localSheetId="6">[167]!PassaExtenso</definedName>
    <definedName name="reparos" localSheetId="10">[167]!PassaExtenso</definedName>
    <definedName name="reparos" localSheetId="12">[167]!PassaExtenso</definedName>
    <definedName name="reparos" localSheetId="14">[167]!PassaExtenso</definedName>
    <definedName name="reparos" localSheetId="16">[167]!PassaExtenso</definedName>
    <definedName name="reparos" localSheetId="18">[167]!PassaExtenso</definedName>
    <definedName name="reparos" localSheetId="20">[167]!PassaExtenso</definedName>
    <definedName name="reparos" localSheetId="8">[167]!PassaExtenso</definedName>
    <definedName name="reparos" localSheetId="19">[167]!PassaExtenso</definedName>
    <definedName name="reparos" localSheetId="5">[167]!PassaExtenso</definedName>
    <definedName name="reparos" localSheetId="7">[167]!PassaExtenso</definedName>
    <definedName name="reparos" localSheetId="9">[167]!PassaExtenso</definedName>
    <definedName name="reparos" localSheetId="11">[167]!PassaExtenso</definedName>
    <definedName name="reparos" localSheetId="13">[167]!PassaExtenso</definedName>
    <definedName name="reparos" localSheetId="15">[167]!PassaExtenso</definedName>
    <definedName name="reparos" localSheetId="17">[167]!PassaExtenso</definedName>
    <definedName name="reparos" localSheetId="31">[167]!PassaExtenso</definedName>
    <definedName name="reparos" localSheetId="33">[167]!PassaExtenso</definedName>
    <definedName name="reparos" localSheetId="35">[167]!PassaExtenso</definedName>
    <definedName name="reparos" localSheetId="37">[167]!PassaExtenso</definedName>
    <definedName name="reparos" localSheetId="0">[167]!PassaExtenso</definedName>
    <definedName name="reparos">[167]!PassaExtenso</definedName>
    <definedName name="REPERF">'[206]Memorial V recomp'!$H$26</definedName>
    <definedName name="res" localSheetId="2">[32]!res</definedName>
    <definedName name="res" localSheetId="3">[32]!res</definedName>
    <definedName name="res" localSheetId="19">[32]!res</definedName>
    <definedName name="res" localSheetId="5">[32]!res</definedName>
    <definedName name="res" localSheetId="7">[32]!res</definedName>
    <definedName name="res" localSheetId="9">[32]!res</definedName>
    <definedName name="res" localSheetId="11">[32]!res</definedName>
    <definedName name="res" localSheetId="13">[32]!res</definedName>
    <definedName name="res" localSheetId="15">[32]!res</definedName>
    <definedName name="res" localSheetId="17">[32]!res</definedName>
    <definedName name="res" localSheetId="0">[32]!res</definedName>
    <definedName name="res" localSheetId="24">[33]!res</definedName>
    <definedName name="res">[0]!res</definedName>
    <definedName name="RESIDENCIA">[99]DADOS!$C$2</definedName>
    <definedName name="RESP">'[207]ORÇAMENTO 01'!$D$6</definedName>
    <definedName name="resu" hidden="1">{#N/A,#N/A,FALSE,"MO (2)"}</definedName>
    <definedName name="resultadorendimento" localSheetId="31">#REF!</definedName>
    <definedName name="resultadorendimento" localSheetId="33">#REF!</definedName>
    <definedName name="resultadorendimento" localSheetId="35">#REF!</definedName>
    <definedName name="resultadorendimento" localSheetId="37">#REF!</definedName>
    <definedName name="resultadorendimento">#REF!</definedName>
    <definedName name="RESUMO" localSheetId="2">[32]!RESUMO</definedName>
    <definedName name="RESUMO" localSheetId="3">[32]!RESUMO</definedName>
    <definedName name="RESUMO" localSheetId="19">[32]!RESUMO</definedName>
    <definedName name="RESUMO" localSheetId="5">[32]!RESUMO</definedName>
    <definedName name="RESUMO" localSheetId="7">[32]!RESUMO</definedName>
    <definedName name="RESUMO" localSheetId="9">[32]!RESUMO</definedName>
    <definedName name="RESUMO" localSheetId="11">[32]!RESUMO</definedName>
    <definedName name="RESUMO" localSheetId="13">[32]!RESUMO</definedName>
    <definedName name="RESUMO" localSheetId="15">[32]!RESUMO</definedName>
    <definedName name="RESUMO" localSheetId="17">[32]!RESUMO</definedName>
    <definedName name="RESUMO" localSheetId="0">[32]!RESUMO</definedName>
    <definedName name="RESUMO" localSheetId="24">[33]!RESUMO</definedName>
    <definedName name="RESUMO">[0]!RESUMO</definedName>
    <definedName name="RESUMO_1">[0]!RESUMO_1</definedName>
    <definedName name="RESUMO_10">[0]!RESUMO_10</definedName>
    <definedName name="RESUMO_12">[0]!RESUMO_12</definedName>
    <definedName name="RESUMO_13">[0]!RESUMO_13</definedName>
    <definedName name="RESUMO_14">[0]!RESUMO_14</definedName>
    <definedName name="RESUMO_2">[0]!RESUMO_2</definedName>
    <definedName name="RESUMO_22">[0]!RESUMO_22</definedName>
    <definedName name="RESUMO_25">[0]!RESUMO_25</definedName>
    <definedName name="RESUMO_26">[0]!RESUMO_26</definedName>
    <definedName name="RESUMO_27">[0]!RESUMO_27</definedName>
    <definedName name="RESUMO_28">[0]!RESUMO_28</definedName>
    <definedName name="RESUMO_29">[0]!RESUMO_29</definedName>
    <definedName name="RESUMO_3">[0]!RESUMO_3</definedName>
    <definedName name="RESUMO_30">[0]!RESUMO_30</definedName>
    <definedName name="RESUMO_31">[0]!RESUMO_31</definedName>
    <definedName name="RESUMO_32">[0]!RESUMO_32</definedName>
    <definedName name="RESUMO_33">[0]!RESUMO_33</definedName>
    <definedName name="RESUMO_34">[0]!RESUMO_34</definedName>
    <definedName name="RESUMO_35">[0]!RESUMO_35</definedName>
    <definedName name="RESUMO_36">[0]!RESUMO_36</definedName>
    <definedName name="RESUMO_37">[0]!RESUMO_37</definedName>
    <definedName name="RESUMO_38">[0]!RESUMO_38</definedName>
    <definedName name="RESUMO_4">[0]!RESUMO_4</definedName>
    <definedName name="RESUMO_5">[0]!RESUMO_5</definedName>
    <definedName name="RESUMO_6">[0]!RESUMO_6</definedName>
    <definedName name="RESUMO_7">[0]!RESUMO_7</definedName>
    <definedName name="RESUMO_8">[0]!RESUMO_8</definedName>
    <definedName name="RESUMO_9">[0]!RESUMO_9</definedName>
    <definedName name="resumo2" localSheetId="31">#REF!</definedName>
    <definedName name="resumo2" localSheetId="33">#REF!</definedName>
    <definedName name="resumo2" localSheetId="35">#REF!</definedName>
    <definedName name="resumo2" localSheetId="37">#REF!</definedName>
    <definedName name="resumo2">#REF!</definedName>
    <definedName name="resumoii" hidden="1">{#N/A,#N/A,FALSE,"MO (2)"}</definedName>
    <definedName name="resumou" localSheetId="2" hidden="1">{#N/A,#N/A,TRUE,"Plan1"}</definedName>
    <definedName name="resumou" localSheetId="3" hidden="1">{#N/A,#N/A,TRUE,"Plan1"}</definedName>
    <definedName name="resumou" localSheetId="19" hidden="1">{#N/A,#N/A,TRUE,"Plan1"}</definedName>
    <definedName name="resumou" localSheetId="5" hidden="1">{#N/A,#N/A,TRUE,"Plan1"}</definedName>
    <definedName name="resumou" localSheetId="7" hidden="1">{#N/A,#N/A,TRUE,"Plan1"}</definedName>
    <definedName name="resumou" localSheetId="9" hidden="1">{#N/A,#N/A,TRUE,"Plan1"}</definedName>
    <definedName name="resumou" localSheetId="11" hidden="1">{#N/A,#N/A,TRUE,"Plan1"}</definedName>
    <definedName name="resumou" localSheetId="13" hidden="1">{#N/A,#N/A,TRUE,"Plan1"}</definedName>
    <definedName name="resumou" localSheetId="15" hidden="1">{#N/A,#N/A,TRUE,"Plan1"}</definedName>
    <definedName name="resumou" localSheetId="17" hidden="1">{#N/A,#N/A,TRUE,"Plan1"}</definedName>
    <definedName name="resumou" localSheetId="0" hidden="1">{#N/A,#N/A,TRUE,"Plan1"}</definedName>
    <definedName name="resumou" hidden="1">{#N/A,#N/A,TRUE,"Plan1"}</definedName>
    <definedName name="REV" localSheetId="2">#REF!</definedName>
    <definedName name="REV" localSheetId="3">#REF!</definedName>
    <definedName name="REV" localSheetId="19">#REF!</definedName>
    <definedName name="REV" localSheetId="5">#REF!</definedName>
    <definedName name="REV" localSheetId="7">#REF!</definedName>
    <definedName name="REV" localSheetId="9">#REF!</definedName>
    <definedName name="REV" localSheetId="11">#REF!</definedName>
    <definedName name="REV" localSheetId="13">#REF!</definedName>
    <definedName name="REV" localSheetId="15">#REF!</definedName>
    <definedName name="REV" localSheetId="17">#REF!</definedName>
    <definedName name="REV" localSheetId="31">#REF!</definedName>
    <definedName name="REV" localSheetId="33">#REF!</definedName>
    <definedName name="REV" localSheetId="35">#REF!</definedName>
    <definedName name="REV" localSheetId="37">#REF!</definedName>
    <definedName name="REV" localSheetId="0">#REF!</definedName>
    <definedName name="REV" localSheetId="24">#REF!</definedName>
    <definedName name="REV">#REF!</definedName>
    <definedName name="REV." localSheetId="31">#REF!</definedName>
    <definedName name="REV." localSheetId="33">#REF!</definedName>
    <definedName name="REV." localSheetId="35">#REF!</definedName>
    <definedName name="REV." localSheetId="37">#REF!</definedName>
    <definedName name="REV.">#REF!</definedName>
    <definedName name="REVISAO">[208]CAPA!$D$7</definedName>
    <definedName name="RI">'[59]B.D.I.'!$D$17</definedName>
    <definedName name="RJMODELE" localSheetId="31">#REF!</definedName>
    <definedName name="RJMODELE" localSheetId="33">#REF!</definedName>
    <definedName name="RJMODELE" localSheetId="35">#REF!</definedName>
    <definedName name="RJMODELE" localSheetId="37">#REF!</definedName>
    <definedName name="RJMODELE">#REF!</definedName>
    <definedName name="RJMODMEC" localSheetId="31">#REF!</definedName>
    <definedName name="RJMODMEC" localSheetId="33">#REF!</definedName>
    <definedName name="RJMODMEC" localSheetId="35">#REF!</definedName>
    <definedName name="RJMODMEC" localSheetId="37">#REF!</definedName>
    <definedName name="RJMODMEC">#REF!</definedName>
    <definedName name="RM">"$#REF!.$E$31"</definedName>
    <definedName name="RM_1C">'[80]CUSTO MATERIAL'!$F$26</definedName>
    <definedName name="RM1CROO">'[80]CALCULOS AUXILIARES'!$E$38</definedName>
    <definedName name="RM1CTBFMAN">"$#REF!.$N$36"</definedName>
    <definedName name="RM1CW">"$#REF!.$G$14"</definedName>
    <definedName name="RM1CWA">"$#REF!.$G$13"</definedName>
    <definedName name="RMA" localSheetId="2">'[40]PRO-08'!#REF!</definedName>
    <definedName name="RMA" localSheetId="3">'[40]PRO-08'!#REF!</definedName>
    <definedName name="RMA" localSheetId="19">'[40]PRO-08'!#REF!</definedName>
    <definedName name="RMA" localSheetId="5">'[40]PRO-08'!#REF!</definedName>
    <definedName name="RMA" localSheetId="7">'[40]PRO-08'!#REF!</definedName>
    <definedName name="RMA" localSheetId="9">'[40]PRO-08'!#REF!</definedName>
    <definedName name="RMA" localSheetId="11">'[40]PRO-08'!#REF!</definedName>
    <definedName name="RMA" localSheetId="13">'[40]PRO-08'!#REF!</definedName>
    <definedName name="RMA" localSheetId="15">'[40]PRO-08'!#REF!</definedName>
    <definedName name="RMA" localSheetId="17">'[40]PRO-08'!#REF!</definedName>
    <definedName name="RMA" localSheetId="31">'[40]PRO-08'!#REF!</definedName>
    <definedName name="RMA" localSheetId="33">'[40]PRO-08'!#REF!</definedName>
    <definedName name="RMA" localSheetId="35">'[40]PRO-08'!#REF!</definedName>
    <definedName name="RMA" localSheetId="37">'[40]PRO-08'!#REF!</definedName>
    <definedName name="RMA" localSheetId="0">'[40]PRO-08'!#REF!</definedName>
    <definedName name="RMA" localSheetId="24">'[40]PRO-08'!#REF!</definedName>
    <definedName name="RMA">'[40]PRO-08'!#REF!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31">#REF!</definedName>
    <definedName name="RMCGP" localSheetId="33">#REF!</definedName>
    <definedName name="RMCGP" localSheetId="35">#REF!</definedName>
    <definedName name="RMCGP" localSheetId="37">#REF!</definedName>
    <definedName name="RMCGP">#REF!</definedName>
    <definedName name="RMCGPMA" localSheetId="31">'[60]folha de medição'!#REF!</definedName>
    <definedName name="RMCGPMA" localSheetId="33">'[60]folha de medição'!#REF!</definedName>
    <definedName name="RMCGPMA" localSheetId="35">'[60]folha de medição'!#REF!</definedName>
    <definedName name="RMCGPMA" localSheetId="37">'[60]folha de medição'!#REF!</definedName>
    <definedName name="RMCGPMA">'[60]folha de medição'!#REF!</definedName>
    <definedName name="RMCGPTA" localSheetId="31">#REF!</definedName>
    <definedName name="RMCGPTA" localSheetId="33">#REF!</definedName>
    <definedName name="RMCGPTA" localSheetId="35">#REF!</definedName>
    <definedName name="RMCGPTA" localSheetId="37">#REF!</definedName>
    <definedName name="RMCGPTA">#REF!</definedName>
    <definedName name="RMOIENGELE" localSheetId="31">#REF!</definedName>
    <definedName name="RMOIENGELE" localSheetId="33">#REF!</definedName>
    <definedName name="RMOIENGELE" localSheetId="35">#REF!</definedName>
    <definedName name="RMOIENGELE" localSheetId="37">#REF!</definedName>
    <definedName name="RMOIENGELE">#REF!</definedName>
    <definedName name="RMOIENGMEC" localSheetId="31">#REF!</definedName>
    <definedName name="RMOIENGMEC" localSheetId="33">#REF!</definedName>
    <definedName name="RMOIENGMEC" localSheetId="35">#REF!</definedName>
    <definedName name="RMOIENGMEC" localSheetId="37">#REF!</definedName>
    <definedName name="RMOIENGMEC">#REF!</definedName>
    <definedName name="RMOIMONELE" localSheetId="31">#REF!</definedName>
    <definedName name="RMOIMONELE" localSheetId="33">#REF!</definedName>
    <definedName name="RMOIMONELE" localSheetId="35">#REF!</definedName>
    <definedName name="RMOIMONELE" localSheetId="37">#REF!</definedName>
    <definedName name="RMOIMONELE">#REF!</definedName>
    <definedName name="RMOIMONMEC" localSheetId="31">#REF!</definedName>
    <definedName name="RMOIMONMEC" localSheetId="33">#REF!</definedName>
    <definedName name="RMOIMONMEC" localSheetId="35">#REF!</definedName>
    <definedName name="RMOIMONMEC" localSheetId="37">#REF!</definedName>
    <definedName name="RMOIMONMEC">#REF!</definedName>
    <definedName name="RMOIPROELE" localSheetId="31">#REF!</definedName>
    <definedName name="RMOIPROELE" localSheetId="33">#REF!</definedName>
    <definedName name="RMOIPROELE" localSheetId="35">#REF!</definedName>
    <definedName name="RMOIPROELE" localSheetId="37">#REF!</definedName>
    <definedName name="RMOIPROELE">#REF!</definedName>
    <definedName name="RMOIPROMEC" localSheetId="31">#REF!</definedName>
    <definedName name="RMOIPROMEC" localSheetId="33">#REF!</definedName>
    <definedName name="RMOIPROMEC" localSheetId="35">#REF!</definedName>
    <definedName name="RMOIPROMEC" localSheetId="37">#REF!</definedName>
    <definedName name="RMOIPROMEC">#REF!</definedName>
    <definedName name="RMRB" localSheetId="31">#REF!</definedName>
    <definedName name="RMRB" localSheetId="33">#REF!</definedName>
    <definedName name="RMRB" localSheetId="35">#REF!</definedName>
    <definedName name="RMRB" localSheetId="37">#REF!</definedName>
    <definedName name="RMRB">#REF!</definedName>
    <definedName name="RMRBMA" localSheetId="31">'[60]folha de medição'!#REF!</definedName>
    <definedName name="RMRBMA" localSheetId="33">'[60]folha de medição'!#REF!</definedName>
    <definedName name="RMRBMA" localSheetId="35">'[60]folha de medição'!#REF!</definedName>
    <definedName name="RMRBMA" localSheetId="37">'[60]folha de medição'!#REF!</definedName>
    <definedName name="RMRBMA">'[60]folha de medição'!#REF!</definedName>
    <definedName name="RMRBTA" localSheetId="31">#REF!</definedName>
    <definedName name="RMRBTA" localSheetId="33">#REF!</definedName>
    <definedName name="RMRBTA" localSheetId="35">#REF!</definedName>
    <definedName name="RMRBTA" localSheetId="37">#REF!</definedName>
    <definedName name="RMRBTA">#REF!</definedName>
    <definedName name="RMTOTAL">"$#REF!.$G$12"</definedName>
    <definedName name="RMU" localSheetId="31">'[40]PRO-08'!#REF!</definedName>
    <definedName name="RMU" localSheetId="33">'[40]PRO-08'!#REF!</definedName>
    <definedName name="RMU" localSheetId="35">'[40]PRO-08'!#REF!</definedName>
    <definedName name="RMU" localSheetId="37">'[40]PRO-08'!#REF!</definedName>
    <definedName name="RMU">'[40]PRO-08'!#REF!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31">#REF!</definedName>
    <definedName name="RO" localSheetId="33">#REF!</definedName>
    <definedName name="RO" localSheetId="35">#REF!</definedName>
    <definedName name="RO" localSheetId="37">#REF!</definedName>
    <definedName name="RO">#REF!</definedName>
    <definedName name="ROB" localSheetId="31">#REF!</definedName>
    <definedName name="ROB" localSheetId="33">#REF!</definedName>
    <definedName name="ROB" localSheetId="35">#REF!</definedName>
    <definedName name="ROB" localSheetId="37">#REF!</definedName>
    <definedName name="ROB">#REF!</definedName>
    <definedName name="ROBERTO" localSheetId="31">#REF!</definedName>
    <definedName name="ROBERTO" localSheetId="33">#REF!</definedName>
    <definedName name="ROBERTO" localSheetId="35">#REF!</definedName>
    <definedName name="ROBERTO" localSheetId="37">#REF!</definedName>
    <definedName name="ROBERTO">#REF!</definedName>
    <definedName name="Roce">'[84]VPL-FCA'!$F$19</definedName>
    <definedName name="ROÇMECMAN">"$#REF!.$I$27"</definedName>
    <definedName name="ROÇO1" localSheetId="31">'QNT PONT10'!Plan1</definedName>
    <definedName name="ROÇO1" localSheetId="33">'QNT PONT12'!Plan1</definedName>
    <definedName name="ROÇO1" localSheetId="35">'QNT PONT15'!Plan1</definedName>
    <definedName name="ROÇO1" localSheetId="37">'QNT PONT18'!Plan1</definedName>
    <definedName name="ROÇO1">[0]!Plan1</definedName>
    <definedName name="Rod" localSheetId="2">#REF!</definedName>
    <definedName name="Rod" localSheetId="3">#REF!</definedName>
    <definedName name="Rod" localSheetId="19">#REF!</definedName>
    <definedName name="Rod" localSheetId="5">#REF!</definedName>
    <definedName name="Rod" localSheetId="7">#REF!</definedName>
    <definedName name="Rod" localSheetId="9">#REF!</definedName>
    <definedName name="Rod" localSheetId="11">#REF!</definedName>
    <definedName name="Rod" localSheetId="13">#REF!</definedName>
    <definedName name="Rod" localSheetId="15">#REF!</definedName>
    <definedName name="Rod" localSheetId="17">#REF!</definedName>
    <definedName name="Rod" localSheetId="31">#REF!</definedName>
    <definedName name="Rod" localSheetId="33">#REF!</definedName>
    <definedName name="Rod" localSheetId="35">#REF!</definedName>
    <definedName name="Rod" localSheetId="37">#REF!</definedName>
    <definedName name="Rod" localSheetId="0">#REF!</definedName>
    <definedName name="Rod" localSheetId="24">#REF!</definedName>
    <definedName name="Rod">#REF!</definedName>
    <definedName name="Rodapé" localSheetId="2">#REF!</definedName>
    <definedName name="Rodapé" localSheetId="3">#REF!</definedName>
    <definedName name="Rodapé" localSheetId="19">#REF!</definedName>
    <definedName name="Rodapé" localSheetId="5">#REF!</definedName>
    <definedName name="Rodapé" localSheetId="7">#REF!</definedName>
    <definedName name="Rodapé" localSheetId="9">#REF!</definedName>
    <definedName name="Rodapé" localSheetId="11">#REF!</definedName>
    <definedName name="Rodapé" localSheetId="13">#REF!</definedName>
    <definedName name="Rodapé" localSheetId="15">#REF!</definedName>
    <definedName name="Rodapé" localSheetId="17">#REF!</definedName>
    <definedName name="Rodapé" localSheetId="31">#REF!</definedName>
    <definedName name="Rodapé" localSheetId="33">#REF!</definedName>
    <definedName name="Rodapé" localSheetId="35">#REF!</definedName>
    <definedName name="Rodapé" localSheetId="37">#REF!</definedName>
    <definedName name="Rodapé" localSheetId="0">#REF!</definedName>
    <definedName name="Rodapé" localSheetId="24">#REF!</definedName>
    <definedName name="Rodapé">#REF!</definedName>
    <definedName name="RODOV">[131]Dados_Gerais!$C$6</definedName>
    <definedName name="rodovia" localSheetId="2">#REF!</definedName>
    <definedName name="rodovia" localSheetId="3">#REF!</definedName>
    <definedName name="rodovia" localSheetId="19">#REF!</definedName>
    <definedName name="rodovia" localSheetId="5">#REF!</definedName>
    <definedName name="rodovia" localSheetId="7">#REF!</definedName>
    <definedName name="rodovia" localSheetId="9">#REF!</definedName>
    <definedName name="rodovia" localSheetId="11">#REF!</definedName>
    <definedName name="rodovia" localSheetId="13">#REF!</definedName>
    <definedName name="rodovia" localSheetId="15">#REF!</definedName>
    <definedName name="rodovia" localSheetId="17">#REF!</definedName>
    <definedName name="rodovia" localSheetId="31">#REF!</definedName>
    <definedName name="rodovia" localSheetId="33">#REF!</definedName>
    <definedName name="rodovia" localSheetId="35">#REF!</definedName>
    <definedName name="rodovia" localSheetId="37">#REF!</definedName>
    <definedName name="rodovia" localSheetId="0">#REF!</definedName>
    <definedName name="rodovia" localSheetId="24">#REF!</definedName>
    <definedName name="rodovia">#REF!</definedName>
    <definedName name="Rodovia___................" localSheetId="2">#REF!</definedName>
    <definedName name="Rodovia___................" localSheetId="3">#REF!</definedName>
    <definedName name="Rodovia___................" localSheetId="19">#REF!</definedName>
    <definedName name="Rodovia___................" localSheetId="5">#REF!</definedName>
    <definedName name="Rodovia___................" localSheetId="7">#REF!</definedName>
    <definedName name="Rodovia___................" localSheetId="9">#REF!</definedName>
    <definedName name="Rodovia___................" localSheetId="11">#REF!</definedName>
    <definedName name="Rodovia___................" localSheetId="13">#REF!</definedName>
    <definedName name="Rodovia___................" localSheetId="15">#REF!</definedName>
    <definedName name="Rodovia___................" localSheetId="17">#REF!</definedName>
    <definedName name="Rodovia___................" localSheetId="31">#REF!</definedName>
    <definedName name="Rodovia___................" localSheetId="33">#REF!</definedName>
    <definedName name="Rodovia___................" localSheetId="35">#REF!</definedName>
    <definedName name="Rodovia___................" localSheetId="37">#REF!</definedName>
    <definedName name="Rodovia___................" localSheetId="0">#REF!</definedName>
    <definedName name="Rodovia___................" localSheetId="24">#REF!</definedName>
    <definedName name="Rodovia___................">#REF!</definedName>
    <definedName name="ROLETETRIPLO">[209]COMP_ROLO!$A$5:$B$20</definedName>
    <definedName name="Rotina1" localSheetId="31">#REF!</definedName>
    <definedName name="Rotina1" localSheetId="33">#REF!</definedName>
    <definedName name="Rotina1" localSheetId="35">#REF!</definedName>
    <definedName name="Rotina1" localSheetId="37">#REF!</definedName>
    <definedName name="Rotina1">#REF!</definedName>
    <definedName name="RP">[87]SERVIÇOS!$G$12</definedName>
    <definedName name="RP_13">[87]SERVIÇOS!$G$12</definedName>
    <definedName name="RP_39">[87]SERVIÇOS!$G$12</definedName>
    <definedName name="RP_6">[87]SERVIÇOS!$G$12</definedName>
    <definedName name="RP110PI" localSheetId="31">#REF!</definedName>
    <definedName name="RP110PI" localSheetId="33">#REF!</definedName>
    <definedName name="RP110PI" localSheetId="35">#REF!</definedName>
    <definedName name="RP110PI" localSheetId="37">#REF!</definedName>
    <definedName name="RP110PI">#REF!</definedName>
    <definedName name="RP110R" localSheetId="31">#REF!</definedName>
    <definedName name="RP110R" localSheetId="33">#REF!</definedName>
    <definedName name="RP110R" localSheetId="35">#REF!</definedName>
    <definedName name="RP110R" localSheetId="37">#REF!</definedName>
    <definedName name="RP110R">#REF!</definedName>
    <definedName name="RP316PI" localSheetId="31">#REF!</definedName>
    <definedName name="RP316PI" localSheetId="33">#REF!</definedName>
    <definedName name="RP316PI" localSheetId="35">#REF!</definedName>
    <definedName name="RP316PI" localSheetId="37">#REF!</definedName>
    <definedName name="RP316PI">#REF!</definedName>
    <definedName name="RP316R" localSheetId="31">#REF!</definedName>
    <definedName name="RP316R" localSheetId="33">#REF!</definedName>
    <definedName name="RP316R" localSheetId="35">#REF!</definedName>
    <definedName name="RP316R" localSheetId="37">#REF!</definedName>
    <definedName name="RP316R">#REF!</definedName>
    <definedName name="RP423PI" localSheetId="31">#REF!</definedName>
    <definedName name="RP423PI" localSheetId="33">#REF!</definedName>
    <definedName name="RP423PI" localSheetId="35">#REF!</definedName>
    <definedName name="RP423PI" localSheetId="37">#REF!</definedName>
    <definedName name="RP423PI">#REF!</definedName>
    <definedName name="RP423R" localSheetId="31">#REF!</definedName>
    <definedName name="RP423R" localSheetId="33">#REF!</definedName>
    <definedName name="RP423R" localSheetId="35">#REF!</definedName>
    <definedName name="RP423R" localSheetId="37">#REF!</definedName>
    <definedName name="RP423R">#REF!</definedName>
    <definedName name="rpcbuqm">"$#REF!.$G$44"</definedName>
    <definedName name="RPM">[210]SERVIÇOS!$G$12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hidden="1">{#N/A,#N/A,TRUE,"Serviços"}</definedName>
    <definedName name="rr.2c">[98]TSD!$L$35</definedName>
    <definedName name="rr.2c_pint" localSheetId="31">#REF!</definedName>
    <definedName name="rr.2c_pint" localSheetId="33">#REF!</definedName>
    <definedName name="rr.2c_pint" localSheetId="35">#REF!</definedName>
    <definedName name="rr.2c_pint" localSheetId="37">#REF!</definedName>
    <definedName name="rr.2c_pint">#REF!</definedName>
    <definedName name="rr_15" localSheetId="31">#REF!</definedName>
    <definedName name="rr_15" localSheetId="33">#REF!</definedName>
    <definedName name="rr_15" localSheetId="35">#REF!</definedName>
    <definedName name="rr_15" localSheetId="37">#REF!</definedName>
    <definedName name="rr_15">#REF!</definedName>
    <definedName name="RR_1C_20">"$'QUANT SERV MAN _5ª_'.$#REF!$#REF!"</definedName>
    <definedName name="RR_1CPL">'[99]Memorial IV'!$H$25</definedName>
    <definedName name="RR_1CST">'[99]Memorial IV'!$H$37</definedName>
    <definedName name="RR_1CTB">'[99]Memorial IV'!$H$31</definedName>
    <definedName name="RR_2C" localSheetId="31">#REF!</definedName>
    <definedName name="RR_2C" localSheetId="33">#REF!</definedName>
    <definedName name="RR_2C" localSheetId="35">#REF!</definedName>
    <definedName name="RR_2C" localSheetId="37">#REF!</definedName>
    <definedName name="RR_2C">#REF!</definedName>
    <definedName name="RR_2C_4">"$'memória de calculo_liquida'.$#REF!$#REF!"</definedName>
    <definedName name="RR_2CTSD">'[99]Memorial IV'!$H$55</definedName>
    <definedName name="RR_2CTSS">'[99]Memorial IV'!$H$49</definedName>
    <definedName name="rr_4" localSheetId="31">#REF!</definedName>
    <definedName name="rr_4" localSheetId="33">#REF!</definedName>
    <definedName name="rr_4" localSheetId="35">#REF!</definedName>
    <definedName name="rr_4" localSheetId="37">#REF!</definedName>
    <definedName name="rr_4">#REF!</definedName>
    <definedName name="RR1CROO">'[80]CALCULOS AUXILIARES'!$E$26</definedName>
    <definedName name="RR1CRSFRESA" localSheetId="31">#REF!</definedName>
    <definedName name="RR1CRSFRESA" localSheetId="33">#REF!</definedName>
    <definedName name="RR1CRSFRESA" localSheetId="35">#REF!</definedName>
    <definedName name="RR1CRSFRESA" localSheetId="37">#REF!</definedName>
    <definedName name="RR1CRSFRESA">#REF!</definedName>
    <definedName name="RR1CRSFRESAMA" localSheetId="31">'[60]folha de medição'!#REF!</definedName>
    <definedName name="RR1CRSFRESAMA" localSheetId="33">'[60]folha de medição'!#REF!</definedName>
    <definedName name="RR1CRSFRESAMA" localSheetId="35">'[60]folha de medição'!#REF!</definedName>
    <definedName name="RR1CRSFRESAMA" localSheetId="37">'[60]folha de medição'!#REF!</definedName>
    <definedName name="RR1CRSFRESAMA">'[60]folha de medição'!#REF!</definedName>
    <definedName name="RR1CRSFRESATA" localSheetId="31">#REF!</definedName>
    <definedName name="RR1CRSFRESATA" localSheetId="33">#REF!</definedName>
    <definedName name="RR1CRSFRESATA" localSheetId="35">#REF!</definedName>
    <definedName name="RR1CRSFRESATA" localSheetId="37">#REF!</definedName>
    <definedName name="RR1CRSFRESATA">#REF!</definedName>
    <definedName name="RR1CW">"$#REF!.$H$14"</definedName>
    <definedName name="RR1CWA">"$#REF!.$H$13"</definedName>
    <definedName name="RR2C">[27]DADOS!$C$32</definedName>
    <definedName name="RR2CROO">'[80]CALCULOS AUXILIARES'!$E$30</definedName>
    <definedName name="rraauf" localSheetId="31">'[57]Resumo Financeiro'!#REF!</definedName>
    <definedName name="rraauf" localSheetId="33">'[57]Resumo Financeiro'!#REF!</definedName>
    <definedName name="rraauf" localSheetId="35">'[57]Resumo Financeiro'!#REF!</definedName>
    <definedName name="rraauf" localSheetId="37">'[57]Resumo Financeiro'!#REF!</definedName>
    <definedName name="rraauf">'[57]Resumo Financeiro'!#REF!</definedName>
    <definedName name="rraauq" localSheetId="31">'[57]Resumo Financeiro'!#REF!</definedName>
    <definedName name="rraauq" localSheetId="33">'[57]Resumo Financeiro'!#REF!</definedName>
    <definedName name="rraauq" localSheetId="35">'[57]Resumo Financeiro'!#REF!</definedName>
    <definedName name="rraauq" localSheetId="37">'[57]Resumo Financeiro'!#REF!</definedName>
    <definedName name="rraauq">'[57]Resumo Financeiro'!#REF!</definedName>
    <definedName name="RRCOR_20">'[94]CORR MBUQ MAN'!$Q$43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'[94]RECOMP_ MAN MBUQ'!$O$26</definedName>
    <definedName name="RRS" localSheetId="31">#REF!</definedName>
    <definedName name="RRS" localSheetId="33">#REF!</definedName>
    <definedName name="RRS" localSheetId="35">#REF!</definedName>
    <definedName name="RRS" localSheetId="37">#REF!</definedName>
    <definedName name="RRS">#REF!</definedName>
    <definedName name="RRSMA" localSheetId="31">'[60]folha de medição'!#REF!</definedName>
    <definedName name="RRSMA" localSheetId="33">'[60]folha de medição'!#REF!</definedName>
    <definedName name="RRSMA" localSheetId="35">'[60]folha de medição'!#REF!</definedName>
    <definedName name="RRSMA" localSheetId="37">'[60]folha de medição'!#REF!</definedName>
    <definedName name="RRSMA">'[60]folha de medição'!#REF!</definedName>
    <definedName name="RRSTA" localSheetId="31">#REF!</definedName>
    <definedName name="RRSTA" localSheetId="33">#REF!</definedName>
    <definedName name="RRSTA" localSheetId="35">#REF!</definedName>
    <definedName name="RRSTA" localSheetId="37">#REF!</definedName>
    <definedName name="RRSTA">#REF!</definedName>
    <definedName name="RRTOTAL">"$#REF!.$H$12"</definedName>
    <definedName name="RS" localSheetId="2">#REF!</definedName>
    <definedName name="RS" localSheetId="3">#REF!</definedName>
    <definedName name="RS" localSheetId="19">#REF!</definedName>
    <definedName name="RS" localSheetId="5">#REF!</definedName>
    <definedName name="RS" localSheetId="7">#REF!</definedName>
    <definedName name="RS" localSheetId="9">#REF!</definedName>
    <definedName name="RS" localSheetId="11">#REF!</definedName>
    <definedName name="RS" localSheetId="13">#REF!</definedName>
    <definedName name="RS" localSheetId="15">#REF!</definedName>
    <definedName name="RS" localSheetId="17">#REF!</definedName>
    <definedName name="RS" localSheetId="31">#REF!</definedName>
    <definedName name="RS" localSheetId="33">#REF!</definedName>
    <definedName name="RS" localSheetId="35">#REF!</definedName>
    <definedName name="RS" localSheetId="37">#REF!</definedName>
    <definedName name="RS" localSheetId="0">#REF!</definedName>
    <definedName name="RS" localSheetId="24">#REF!</definedName>
    <definedName name="RS">#REF!</definedName>
    <definedName name="RSTA" localSheetId="31">#REF!</definedName>
    <definedName name="RSTA" localSheetId="33">#REF!</definedName>
    <definedName name="RSTA" localSheetId="35">#REF!</definedName>
    <definedName name="RSTA" localSheetId="37">#REF!</definedName>
    <definedName name="RSTA">#REF!</definedName>
    <definedName name="rteg4">[204]eq!$A$2:$D$42</definedName>
    <definedName name="rz">[87]SERVIÇOS!$G$37</definedName>
    <definedName name="rz_13">[87]SERVIÇOS!$G$37</definedName>
    <definedName name="rz_39">[87]SERVIÇOS!$G$37</definedName>
    <definedName name="rz_6">[87]SERVIÇOS!$G$37</definedName>
    <definedName name="S" localSheetId="2">[32]!S</definedName>
    <definedName name="S" localSheetId="3">[32]!S</definedName>
    <definedName name="S" localSheetId="19">[32]!S</definedName>
    <definedName name="S" localSheetId="5">[32]!S</definedName>
    <definedName name="S" localSheetId="7">[32]!S</definedName>
    <definedName name="S" localSheetId="9">[32]!S</definedName>
    <definedName name="S" localSheetId="11">[32]!S</definedName>
    <definedName name="S" localSheetId="13">[32]!S</definedName>
    <definedName name="S" localSheetId="15">[32]!S</definedName>
    <definedName name="S" localSheetId="17">[32]!S</definedName>
    <definedName name="S" localSheetId="39">'Mob Ponte'!S</definedName>
    <definedName name="S" localSheetId="0">[32]!S</definedName>
    <definedName name="S" localSheetId="24">[33]!S</definedName>
    <definedName name="S">'[59]B.D.I.'!$D$18</definedName>
    <definedName name="SADADWE" hidden="1">{#N/A,#N/A,FALSE,"MO (2)"}</definedName>
    <definedName name="SADFG" localSheetId="31">#REF!</definedName>
    <definedName name="SADFG" localSheetId="33">#REF!</definedName>
    <definedName name="SADFG" localSheetId="35">#REF!</definedName>
    <definedName name="SADFG" localSheetId="37">#REF!</definedName>
    <definedName name="SADFG">#REF!</definedName>
    <definedName name="Saída_Clique" localSheetId="21">[211]capa!Saída_Clique</definedName>
    <definedName name="Saída_Clique" localSheetId="2">[211]capa!Saída_Clique</definedName>
    <definedName name="Saída_Clique" localSheetId="4">[211]capa!Saída_Clique</definedName>
    <definedName name="Saída_Clique" localSheetId="6">[211]capa!Saída_Clique</definedName>
    <definedName name="Saída_Clique" localSheetId="10">[211]capa!Saída_Clique</definedName>
    <definedName name="Saída_Clique" localSheetId="12">[211]capa!Saída_Clique</definedName>
    <definedName name="Saída_Clique" localSheetId="14">[211]capa!Saída_Clique</definedName>
    <definedName name="Saída_Clique" localSheetId="16">[211]capa!Saída_Clique</definedName>
    <definedName name="Saída_Clique" localSheetId="18">[211]capa!Saída_Clique</definedName>
    <definedName name="Saída_Clique" localSheetId="20">[211]capa!Saída_Clique</definedName>
    <definedName name="Saída_Clique" localSheetId="8">[211]capa!Saída_Clique</definedName>
    <definedName name="Saída_Clique" localSheetId="19">[211]capa!Saída_Clique</definedName>
    <definedName name="Saída_Clique" localSheetId="5">[211]capa!Saída_Clique</definedName>
    <definedName name="Saída_Clique" localSheetId="7">[211]capa!Saída_Clique</definedName>
    <definedName name="Saída_Clique" localSheetId="9">[211]capa!Saída_Clique</definedName>
    <definedName name="Saída_Clique" localSheetId="11">[211]capa!Saída_Clique</definedName>
    <definedName name="Saída_Clique" localSheetId="13">[211]capa!Saída_Clique</definedName>
    <definedName name="Saída_Clique" localSheetId="15">[211]capa!Saída_Clique</definedName>
    <definedName name="Saída_Clique" localSheetId="17">[211]capa!Saída_Clique</definedName>
    <definedName name="Saída_Clique" localSheetId="31">[211]capa!Saída_Clique</definedName>
    <definedName name="Saída_Clique" localSheetId="33">[211]capa!Saída_Clique</definedName>
    <definedName name="Saída_Clique" localSheetId="35">[211]capa!Saída_Clique</definedName>
    <definedName name="Saída_Clique" localSheetId="37">[211]capa!Saída_Clique</definedName>
    <definedName name="Saída_Clique" localSheetId="0">[211]capa!Saída_Clique</definedName>
    <definedName name="Saída_Clique">[211]capa!Saída_Clique</definedName>
    <definedName name="salario">[55]RELATÓRIO!$H$3</definedName>
    <definedName name="salario_11">'[82]CUSTO HORÁRIO'!$H$3</definedName>
    <definedName name="salete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19" hidden="1">{#N/A,#N/A,FALSE,"MO (2)"}</definedName>
    <definedName name="SASA" localSheetId="5" hidden="1">{#N/A,#N/A,FALSE,"MO (2)"}</definedName>
    <definedName name="SASA" localSheetId="7" hidden="1">{#N/A,#N/A,FALSE,"MO (2)"}</definedName>
    <definedName name="SASA" localSheetId="9" hidden="1">{#N/A,#N/A,FALSE,"MO (2)"}</definedName>
    <definedName name="SASA" localSheetId="11" hidden="1">{#N/A,#N/A,FALSE,"MO (2)"}</definedName>
    <definedName name="SASA" localSheetId="13" hidden="1">{#N/A,#N/A,FALSE,"MO (2)"}</definedName>
    <definedName name="SASA" localSheetId="15" hidden="1">{#N/A,#N/A,FALSE,"MO (2)"}</definedName>
    <definedName name="SASA" localSheetId="17" hidden="1">{#N/A,#N/A,FALSE,"MO (2)"}</definedName>
    <definedName name="SASA" localSheetId="0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DE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19" hidden="1">{#N/A,#N/A,FALSE,"MO (2)"}</definedName>
    <definedName name="SASASA" localSheetId="5" hidden="1">{#N/A,#N/A,FALSE,"MO (2)"}</definedName>
    <definedName name="SASASA" localSheetId="7" hidden="1">{#N/A,#N/A,FALSE,"MO (2)"}</definedName>
    <definedName name="SASASA" localSheetId="9" hidden="1">{#N/A,#N/A,FALSE,"MO (2)"}</definedName>
    <definedName name="SASASA" localSheetId="11" hidden="1">{#N/A,#N/A,FALSE,"MO (2)"}</definedName>
    <definedName name="SASASA" localSheetId="13" hidden="1">{#N/A,#N/A,FALSE,"MO (2)"}</definedName>
    <definedName name="SASASA" localSheetId="15" hidden="1">{#N/A,#N/A,FALSE,"MO (2)"}</definedName>
    <definedName name="SASASA" localSheetId="17" hidden="1">{#N/A,#N/A,FALSE,"MO (2)"}</definedName>
    <definedName name="SASASA" localSheetId="0" hidden="1">{#N/A,#N/A,FALSE,"MO (2)"}</definedName>
    <definedName name="SASASA" hidden="1">{#N/A,#N/A,FALSE,"MO (2)"}</definedName>
    <definedName name="sat" localSheetId="2">#REF!</definedName>
    <definedName name="sat" localSheetId="3">#REF!</definedName>
    <definedName name="sat" localSheetId="19">#REF!</definedName>
    <definedName name="sat" localSheetId="5">#REF!</definedName>
    <definedName name="sat" localSheetId="7">#REF!</definedName>
    <definedName name="sat" localSheetId="9">#REF!</definedName>
    <definedName name="sat" localSheetId="11">#REF!</definedName>
    <definedName name="sat" localSheetId="13">#REF!</definedName>
    <definedName name="sat" localSheetId="15">#REF!</definedName>
    <definedName name="sat" localSheetId="17">#REF!</definedName>
    <definedName name="sat" localSheetId="31">#REF!</definedName>
    <definedName name="sat" localSheetId="33">#REF!</definedName>
    <definedName name="sat" localSheetId="35">#REF!</definedName>
    <definedName name="sat" localSheetId="37">#REF!</definedName>
    <definedName name="sat" localSheetId="0">#REF!</definedName>
    <definedName name="sat" localSheetId="24">#REF!</definedName>
    <definedName name="sat">#REF!</definedName>
    <definedName name="saux" localSheetId="31">#REF!</definedName>
    <definedName name="saux" localSheetId="33">#REF!</definedName>
    <definedName name="saux" localSheetId="35">#REF!</definedName>
    <definedName name="saux" localSheetId="37">#REF!</definedName>
    <definedName name="saux">#REF!</definedName>
    <definedName name="SB">"'file:///D:/Meus documentos/ANASTÁCIO/SERCEL/BR262990800.xls'#$SERVIÇOS.$#REF!$#REF!"</definedName>
    <definedName name="sbg" localSheetId="2">#REF!</definedName>
    <definedName name="sbg" localSheetId="3">#REF!</definedName>
    <definedName name="sbg" localSheetId="19">#REF!</definedName>
    <definedName name="sbg" localSheetId="5">#REF!</definedName>
    <definedName name="sbg" localSheetId="7">#REF!</definedName>
    <definedName name="sbg" localSheetId="9">#REF!</definedName>
    <definedName name="sbg" localSheetId="11">#REF!</definedName>
    <definedName name="sbg" localSheetId="13">#REF!</definedName>
    <definedName name="sbg" localSheetId="15">#REF!</definedName>
    <definedName name="sbg" localSheetId="17">#REF!</definedName>
    <definedName name="sbg" localSheetId="31">#REF!</definedName>
    <definedName name="sbg" localSheetId="33">#REF!</definedName>
    <definedName name="sbg" localSheetId="35">#REF!</definedName>
    <definedName name="sbg" localSheetId="37">#REF!</definedName>
    <definedName name="sbg" localSheetId="0">#REF!</definedName>
    <definedName name="sbg" localSheetId="24">#REF!</definedName>
    <definedName name="sbg">#REF!</definedName>
    <definedName name="SBRP">"'file:///D:/Meus documentos/ANASTÁCIO/SERCEL/BR262990800.xls'#$SERVIÇOS.$#REF!$#REF!"</definedName>
    <definedName name="SBTC" localSheetId="2">#REF!</definedName>
    <definedName name="SBTC" localSheetId="3">#REF!</definedName>
    <definedName name="SBTC" localSheetId="19">#REF!</definedName>
    <definedName name="SBTC" localSheetId="5">#REF!</definedName>
    <definedName name="SBTC" localSheetId="7">#REF!</definedName>
    <definedName name="SBTC" localSheetId="9">#REF!</definedName>
    <definedName name="SBTC" localSheetId="11">#REF!</definedName>
    <definedName name="SBTC" localSheetId="13">#REF!</definedName>
    <definedName name="SBTC" localSheetId="15">#REF!</definedName>
    <definedName name="SBTC" localSheetId="17">#REF!</definedName>
    <definedName name="SBTC" localSheetId="31">#REF!</definedName>
    <definedName name="SBTC" localSheetId="33">#REF!</definedName>
    <definedName name="SBTC" localSheetId="35">#REF!</definedName>
    <definedName name="SBTC" localSheetId="37">#REF!</definedName>
    <definedName name="SBTC" localSheetId="0">#REF!</definedName>
    <definedName name="SBTC" localSheetId="24">#REF!</definedName>
    <definedName name="SBTC">#REF!</definedName>
    <definedName name="SCB">[87]SERVIÇOS!$G$55</definedName>
    <definedName name="SCB_13">[87]SERVIÇOS!$G$55</definedName>
    <definedName name="SCB_39">[87]SERVIÇOS!$G$55</definedName>
    <definedName name="SCB_6">[87]SERVIÇOS!$G$55</definedName>
    <definedName name="scon">'[212]RESUMO-DVOP'!$H$22+'[212]RESUMO-DVOP'!$H$29</definedName>
    <definedName name="SDD" localSheetId="31">#REF!</definedName>
    <definedName name="SDD" localSheetId="33">#REF!</definedName>
    <definedName name="SDD" localSheetId="35">#REF!</definedName>
    <definedName name="SDD" localSheetId="37">#REF!</definedName>
    <definedName name="SDD">#REF!</definedName>
    <definedName name="SDF" localSheetId="31">'[60]folha de medição'!#REF!</definedName>
    <definedName name="SDF" localSheetId="33">'[60]folha de medição'!#REF!</definedName>
    <definedName name="SDF" localSheetId="35">'[60]folha de medição'!#REF!</definedName>
    <definedName name="SDF" localSheetId="37">'[60]folha de medição'!#REF!</definedName>
    <definedName name="SDF">'[60]folha de medição'!#REF!</definedName>
    <definedName name="sdsdsds" hidden="1">{#N/A,#N/A,FALSE,"MO (2)"}</definedName>
    <definedName name="sdsdsdsx" hidden="1">{#N/A,#N/A,FALSE,"MO (2)"}</definedName>
    <definedName name="SE" localSheetId="2" hidden="1">#REF!</definedName>
    <definedName name="SE" localSheetId="3" hidden="1">#REF!</definedName>
    <definedName name="SE" localSheetId="19" hidden="1">#REF!</definedName>
    <definedName name="SE" localSheetId="5" hidden="1">#REF!</definedName>
    <definedName name="SE" localSheetId="7" hidden="1">#REF!</definedName>
    <definedName name="SE" localSheetId="9" hidden="1">#REF!</definedName>
    <definedName name="SE" localSheetId="11" hidden="1">#REF!</definedName>
    <definedName name="SE" localSheetId="13" hidden="1">#REF!</definedName>
    <definedName name="SE" localSheetId="15" hidden="1">#REF!</definedName>
    <definedName name="SE" localSheetId="17" hidden="1">#REF!</definedName>
    <definedName name="SE" localSheetId="31" hidden="1">#REF!</definedName>
    <definedName name="SE" localSheetId="33" hidden="1">#REF!</definedName>
    <definedName name="SE" localSheetId="35" hidden="1">#REF!</definedName>
    <definedName name="SE" localSheetId="37" hidden="1">#REF!</definedName>
    <definedName name="SE" localSheetId="0" hidden="1">#REF!</definedName>
    <definedName name="SE" localSheetId="24" hidden="1">#REF!</definedName>
    <definedName name="SE" hidden="1">#REF!</definedName>
    <definedName name="SEG" localSheetId="2">#REF!</definedName>
    <definedName name="SEG" localSheetId="3">#REF!</definedName>
    <definedName name="SEG" localSheetId="19">#REF!</definedName>
    <definedName name="SEG" localSheetId="5">#REF!</definedName>
    <definedName name="SEG" localSheetId="7">#REF!</definedName>
    <definedName name="SEG" localSheetId="9">#REF!</definedName>
    <definedName name="SEG" localSheetId="11">#REF!</definedName>
    <definedName name="SEG" localSheetId="13">#REF!</definedName>
    <definedName name="SEG" localSheetId="15">#REF!</definedName>
    <definedName name="SEG" localSheetId="17">#REF!</definedName>
    <definedName name="SEG" localSheetId="31">#REF!</definedName>
    <definedName name="SEG" localSheetId="33">#REF!</definedName>
    <definedName name="SEG" localSheetId="35">#REF!</definedName>
    <definedName name="SEG" localSheetId="37">#REF!</definedName>
    <definedName name="SEG" localSheetId="0">#REF!</definedName>
    <definedName name="SEG" localSheetId="24">#REF!</definedName>
    <definedName name="SEG">#REF!</definedName>
    <definedName name="SEGMENTO">"$#REF!.$B$#REF!"</definedName>
    <definedName name="SEGMTO">[131]Dados_Gerais!$C$9</definedName>
    <definedName name="SELATRINCA">'[99]Memorial II (MAT BET)'!$F$45</definedName>
    <definedName name="SELTRINCA">'[99]Memorial II (MAT BET)'!$F$46</definedName>
    <definedName name="sencount" hidden="1">1</definedName>
    <definedName name="separator" localSheetId="31">#REF!</definedName>
    <definedName name="separator" localSheetId="33">#REF!</definedName>
    <definedName name="separator" localSheetId="35">#REF!</definedName>
    <definedName name="separator" localSheetId="37">#REF!</definedName>
    <definedName name="separator">#REF!</definedName>
    <definedName name="ser">'[136]Mão de Obra'!$E$27</definedName>
    <definedName name="SerP">[213]Serviços!$A$3:$F$1403</definedName>
    <definedName name="serr" localSheetId="2">'[62]QTT  BETUM'!#REF!</definedName>
    <definedName name="serr" localSheetId="3">'[62]QTT  BETUM'!#REF!</definedName>
    <definedName name="serr" localSheetId="19">'[62]QTT  BETUM'!#REF!</definedName>
    <definedName name="serr" localSheetId="5">'[62]QTT  BETUM'!#REF!</definedName>
    <definedName name="serr" localSheetId="7">'[62]QTT  BETUM'!#REF!</definedName>
    <definedName name="serr" localSheetId="9">'[62]QTT  BETUM'!#REF!</definedName>
    <definedName name="serr" localSheetId="11">'[62]QTT  BETUM'!#REF!</definedName>
    <definedName name="serr" localSheetId="13">'[62]QTT  BETUM'!#REF!</definedName>
    <definedName name="serr" localSheetId="15">'[62]QTT  BETUM'!#REF!</definedName>
    <definedName name="serr" localSheetId="17">'[62]QTT  BETUM'!#REF!</definedName>
    <definedName name="serr" localSheetId="31">'[62]QTT  BETUM'!#REF!</definedName>
    <definedName name="serr" localSheetId="33">'[62]QTT  BETUM'!#REF!</definedName>
    <definedName name="serr" localSheetId="35">'[62]QTT  BETUM'!#REF!</definedName>
    <definedName name="serr" localSheetId="37">'[62]QTT  BETUM'!#REF!</definedName>
    <definedName name="serr" localSheetId="0">'[62]QTT  BETUM'!#REF!</definedName>
    <definedName name="serr" localSheetId="24">'[62]QTT  BETUM'!#REF!</definedName>
    <definedName name="serr">'[62]QTT  BETUM'!#REF!</definedName>
    <definedName name="SERV">"$#REF!.$C$7"</definedName>
    <definedName name="Serv_prev" localSheetId="2">#REF!</definedName>
    <definedName name="Serv_prev" localSheetId="3">#REF!</definedName>
    <definedName name="Serv_prev" localSheetId="19">#REF!</definedName>
    <definedName name="Serv_prev" localSheetId="5">#REF!</definedName>
    <definedName name="Serv_prev" localSheetId="7">#REF!</definedName>
    <definedName name="Serv_prev" localSheetId="9">#REF!</definedName>
    <definedName name="Serv_prev" localSheetId="11">#REF!</definedName>
    <definedName name="Serv_prev" localSheetId="13">#REF!</definedName>
    <definedName name="Serv_prev" localSheetId="15">#REF!</definedName>
    <definedName name="Serv_prev" localSheetId="17">#REF!</definedName>
    <definedName name="Serv_prev" localSheetId="31">#REF!</definedName>
    <definedName name="Serv_prev" localSheetId="33">#REF!</definedName>
    <definedName name="Serv_prev" localSheetId="35">#REF!</definedName>
    <definedName name="Serv_prev" localSheetId="37">#REF!</definedName>
    <definedName name="Serv_prev" localSheetId="0">#REF!</definedName>
    <definedName name="Serv_prev" localSheetId="24">#REF!</definedName>
    <definedName name="Serv_prev">#REF!</definedName>
    <definedName name="servDNER">'[44]1ExecuçServiços'!$A$9:$H$1081</definedName>
    <definedName name="servi">[213]Serviços!$A$3:$F$1403</definedName>
    <definedName name="servico">[214]dez00!$A$3:$F$134</definedName>
    <definedName name="Serviço" localSheetId="2">#REF!</definedName>
    <definedName name="Serviço" localSheetId="3">#REF!</definedName>
    <definedName name="Serviço" localSheetId="19">#REF!</definedName>
    <definedName name="Serviço" localSheetId="5">#REF!</definedName>
    <definedName name="Serviço" localSheetId="7">#REF!</definedName>
    <definedName name="Serviço" localSheetId="9">#REF!</definedName>
    <definedName name="Serviço" localSheetId="11">#REF!</definedName>
    <definedName name="Serviço" localSheetId="13">#REF!</definedName>
    <definedName name="Serviço" localSheetId="15">#REF!</definedName>
    <definedName name="Serviço" localSheetId="17">#REF!</definedName>
    <definedName name="Serviço" localSheetId="31">#REF!</definedName>
    <definedName name="Serviço" localSheetId="33">#REF!</definedName>
    <definedName name="Serviço" localSheetId="35">#REF!</definedName>
    <definedName name="Serviço" localSheetId="37">#REF!</definedName>
    <definedName name="Serviço" localSheetId="0">#REF!</definedName>
    <definedName name="Serviço" localSheetId="24">#REF!</definedName>
    <definedName name="Serviço">#REF!</definedName>
    <definedName name="serviço1" localSheetId="2">#REF!</definedName>
    <definedName name="serviço1" localSheetId="3">#REF!</definedName>
    <definedName name="serviço1" localSheetId="19">#REF!</definedName>
    <definedName name="serviço1" localSheetId="5">#REF!</definedName>
    <definedName name="serviço1" localSheetId="7">#REF!</definedName>
    <definedName name="serviço1" localSheetId="9">#REF!</definedName>
    <definedName name="serviço1" localSheetId="11">#REF!</definedName>
    <definedName name="serviço1" localSheetId="13">#REF!</definedName>
    <definedName name="serviço1" localSheetId="15">#REF!</definedName>
    <definedName name="serviço1" localSheetId="17">#REF!</definedName>
    <definedName name="serviço1" localSheetId="31">#REF!</definedName>
    <definedName name="serviço1" localSheetId="33">#REF!</definedName>
    <definedName name="serviço1" localSheetId="35">#REF!</definedName>
    <definedName name="serviço1" localSheetId="37">#REF!</definedName>
    <definedName name="serviço1" localSheetId="0">#REF!</definedName>
    <definedName name="serviço1" localSheetId="24">#REF!</definedName>
    <definedName name="serviço1">#REF!</definedName>
    <definedName name="ServiçoD">[213]Serviços!$A$3:$F$1403</definedName>
    <definedName name="Serviços">[215]Serviços!$A$3:$AF$1403</definedName>
    <definedName name="Serviços_13">[216]Serviços!$A$3:$AF$1403</definedName>
    <definedName name="Serviços_20">[216]Serviços!$A$3:$AF$1403</definedName>
    <definedName name="Serviços_3">[215]Serviços!$A$3:$AF$1403</definedName>
    <definedName name="Serviços_34">[216]Serviços!$A$3:$AF$1403</definedName>
    <definedName name="Serviços_36">[215]Serviços!$A$3:$AF$1403</definedName>
    <definedName name="SET" localSheetId="2">#REF!</definedName>
    <definedName name="SET" localSheetId="3">#REF!</definedName>
    <definedName name="SET" localSheetId="19">#REF!</definedName>
    <definedName name="SET" localSheetId="5">#REF!</definedName>
    <definedName name="SET" localSheetId="7">#REF!</definedName>
    <definedName name="SET" localSheetId="9">#REF!</definedName>
    <definedName name="SET" localSheetId="11">#REF!</definedName>
    <definedName name="SET" localSheetId="13">#REF!</definedName>
    <definedName name="SET" localSheetId="15">#REF!</definedName>
    <definedName name="SET" localSheetId="17">#REF!</definedName>
    <definedName name="SET" localSheetId="31">#REF!</definedName>
    <definedName name="SET" localSheetId="33">#REF!</definedName>
    <definedName name="SET" localSheetId="35">#REF!</definedName>
    <definedName name="SET" localSheetId="37">#REF!</definedName>
    <definedName name="SET" localSheetId="0">#REF!</definedName>
    <definedName name="SET" localSheetId="24">#REF!</definedName>
    <definedName name="SET">#REF!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2">#REF!</definedName>
    <definedName name="SIH" localSheetId="3">#REF!</definedName>
    <definedName name="SIH" localSheetId="19">#REF!</definedName>
    <definedName name="SIH" localSheetId="5">#REF!</definedName>
    <definedName name="SIH" localSheetId="7">#REF!</definedName>
    <definedName name="SIH" localSheetId="9">#REF!</definedName>
    <definedName name="SIH" localSheetId="11">#REF!</definedName>
    <definedName name="SIH" localSheetId="13">#REF!</definedName>
    <definedName name="SIH" localSheetId="15">#REF!</definedName>
    <definedName name="SIH" localSheetId="17">#REF!</definedName>
    <definedName name="SIH" localSheetId="31">#REF!</definedName>
    <definedName name="SIH" localSheetId="33">#REF!</definedName>
    <definedName name="SIH" localSheetId="35">#REF!</definedName>
    <definedName name="SIH" localSheetId="37">#REF!</definedName>
    <definedName name="SIH" localSheetId="0">#REF!</definedName>
    <definedName name="SIH" localSheetId="24">#REF!</definedName>
    <definedName name="SIH">#REF!</definedName>
    <definedName name="sinal" localSheetId="31">#REF!</definedName>
    <definedName name="sinal" localSheetId="33">#REF!</definedName>
    <definedName name="sinal" localSheetId="35">#REF!</definedName>
    <definedName name="sinal" localSheetId="37">#REF!</definedName>
    <definedName name="sinal">#REF!</definedName>
    <definedName name="SINALI" localSheetId="31">#REF!</definedName>
    <definedName name="SINALI" localSheetId="33">#REF!</definedName>
    <definedName name="SINALI" localSheetId="35">#REF!</definedName>
    <definedName name="SINALI" localSheetId="37">#REF!</definedName>
    <definedName name="SINALI">#REF!</definedName>
    <definedName name="sinaliz_vert" localSheetId="31">#REF!</definedName>
    <definedName name="sinaliz_vert" localSheetId="33">#REF!</definedName>
    <definedName name="sinaliz_vert" localSheetId="35">#REF!</definedName>
    <definedName name="sinaliz_vert" localSheetId="37">#REF!</definedName>
    <definedName name="sinaliz_vert">#REF!</definedName>
    <definedName name="sinalizacao" localSheetId="2">#REF!</definedName>
    <definedName name="sinalizacao" localSheetId="3">#REF!</definedName>
    <definedName name="sinalizacao" localSheetId="19">#REF!</definedName>
    <definedName name="sinalizacao" localSheetId="5">#REF!</definedName>
    <definedName name="sinalizacao" localSheetId="7">#REF!</definedName>
    <definedName name="sinalizacao" localSheetId="9">#REF!</definedName>
    <definedName name="sinalizacao" localSheetId="11">#REF!</definedName>
    <definedName name="sinalizacao" localSheetId="13">#REF!</definedName>
    <definedName name="sinalizacao" localSheetId="15">#REF!</definedName>
    <definedName name="sinalizacao" localSheetId="17">#REF!</definedName>
    <definedName name="sinalizacao" localSheetId="31">#REF!</definedName>
    <definedName name="sinalizacao" localSheetId="33">#REF!</definedName>
    <definedName name="sinalizacao" localSheetId="35">#REF!</definedName>
    <definedName name="sinalizacao" localSheetId="37">#REF!</definedName>
    <definedName name="sinalizacao" localSheetId="0">#REF!</definedName>
    <definedName name="sinalizacao" localSheetId="24">#REF!</definedName>
    <definedName name="sinalizacao">#REF!</definedName>
    <definedName name="Sispec">[217]Sispec!$A$1:$M$65536</definedName>
    <definedName name="Sispec00" localSheetId="31">#REF!</definedName>
    <definedName name="Sispec00" localSheetId="33">#REF!</definedName>
    <definedName name="Sispec00" localSheetId="35">#REF!</definedName>
    <definedName name="Sispec00" localSheetId="37">#REF!</definedName>
    <definedName name="Sispec00">#REF!</definedName>
    <definedName name="Sispec98" localSheetId="31">#REF!</definedName>
    <definedName name="Sispec98" localSheetId="33">#REF!</definedName>
    <definedName name="Sispec98" localSheetId="35">#REF!</definedName>
    <definedName name="Sispec98" localSheetId="37">#REF!</definedName>
    <definedName name="Sispec98">#REF!</definedName>
    <definedName name="Sispec99">[218]Sispec99!$A$1:$M$65536</definedName>
    <definedName name="SispecPSAP">[219]SispecPSAP!$A$1:$M$65536</definedName>
    <definedName name="SIV" localSheetId="2">#REF!</definedName>
    <definedName name="SIV" localSheetId="3">#REF!</definedName>
    <definedName name="SIV" localSheetId="19">#REF!</definedName>
    <definedName name="SIV" localSheetId="5">#REF!</definedName>
    <definedName name="SIV" localSheetId="7">#REF!</definedName>
    <definedName name="SIV" localSheetId="9">#REF!</definedName>
    <definedName name="SIV" localSheetId="11">#REF!</definedName>
    <definedName name="SIV" localSheetId="13">#REF!</definedName>
    <definedName name="SIV" localSheetId="15">#REF!</definedName>
    <definedName name="SIV" localSheetId="17">#REF!</definedName>
    <definedName name="SIV" localSheetId="31">#REF!</definedName>
    <definedName name="SIV" localSheetId="33">#REF!</definedName>
    <definedName name="SIV" localSheetId="35">#REF!</definedName>
    <definedName name="SIV" localSheetId="37">#REF!</definedName>
    <definedName name="SIV" localSheetId="0">#REF!</definedName>
    <definedName name="SIV" localSheetId="24">#REF!</definedName>
    <definedName name="SIV">#REF!</definedName>
    <definedName name="SM">"$#REF!.$J$34"</definedName>
    <definedName name="SMC">[210]SERVIÇOS!$G$59</definedName>
    <definedName name="SMW">"$#REF!.$J$36"</definedName>
    <definedName name="SMWA">"$#REF!.$J$35"</definedName>
    <definedName name="SOLOBASE">[174]Adequação!$G$34</definedName>
    <definedName name="SOLOREM_20">'[94]REMENDO MBUQ MAN'!$L$46</definedName>
    <definedName name="SOLOREMFMAN">"$#REF!.$L$39"</definedName>
    <definedName name="SOLPIR">[220]Especif!$A$26:$A$33</definedName>
    <definedName name="solver_lin" hidden="1">0</definedName>
    <definedName name="solver_num" hidden="1">0</definedName>
    <definedName name="solver_opt" hidden="1">'[65]61M-CBMI:MAT-BET'!$H$18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'[50]ORÇAMENTO 01'!$F$34</definedName>
    <definedName name="SOMA2">'[50]ORÇAMENTO 01'!$F$41</definedName>
    <definedName name="SOMA3">'[50]ORÇAMENTO 01'!$F$46</definedName>
    <definedName name="SOMA4">'[50]ORÇAMENTO 01'!$F$51</definedName>
    <definedName name="SOMA5">'[50]ORÇAMENTO 01'!$F$79</definedName>
    <definedName name="SomaMedAtual" localSheetId="31">SUM(IF(#REF!=#REF!,IF(#REF!=#REF!,#REF!)))</definedName>
    <definedName name="SomaMedAtual" localSheetId="33">SUM(IF(#REF!=#REF!,IF(#REF!=#REF!,#REF!)))</definedName>
    <definedName name="SomaMedAtual" localSheetId="35">SUM(IF(#REF!=#REF!,IF(#REF!=#REF!,#REF!)))</definedName>
    <definedName name="SomaMedAtual" localSheetId="37">SUM(IF(#REF!=#REF!,IF(#REF!=#REF!,#REF!)))</definedName>
    <definedName name="SomaMedAtual">SUM(IF(#REF!=#REF!,IF(#REF!=#REF!,#REF!)))</definedName>
    <definedName name="Sorriso" localSheetId="31">#REF!</definedName>
    <definedName name="Sorriso" localSheetId="33">#REF!</definedName>
    <definedName name="Sorriso" localSheetId="35">#REF!</definedName>
    <definedName name="Sorriso" localSheetId="37">#REF!</definedName>
    <definedName name="Sorriso">#REF!</definedName>
    <definedName name="SRROO">[86]Croqui!$I$4</definedName>
    <definedName name="srsdgqge" localSheetId="2">#REF!</definedName>
    <definedName name="srsdgqge" localSheetId="3">#REF!</definedName>
    <definedName name="srsdgqge" localSheetId="19">#REF!</definedName>
    <definedName name="srsdgqge" localSheetId="5">#REF!</definedName>
    <definedName name="srsdgqge" localSheetId="7">#REF!</definedName>
    <definedName name="srsdgqge" localSheetId="9">#REF!</definedName>
    <definedName name="srsdgqge" localSheetId="11">#REF!</definedName>
    <definedName name="srsdgqge" localSheetId="13">#REF!</definedName>
    <definedName name="srsdgqge" localSheetId="15">#REF!</definedName>
    <definedName name="srsdgqge" localSheetId="17">#REF!</definedName>
    <definedName name="srsdgqge" localSheetId="31">#REF!</definedName>
    <definedName name="srsdgqge" localSheetId="33">#REF!</definedName>
    <definedName name="srsdgqge" localSheetId="35">#REF!</definedName>
    <definedName name="srsdgqge" localSheetId="37">#REF!</definedName>
    <definedName name="srsdgqge" localSheetId="0">#REF!</definedName>
    <definedName name="srsdgqge" localSheetId="24">#REF!</definedName>
    <definedName name="srsdgqge">#REF!</definedName>
    <definedName name="SRV" localSheetId="2" hidden="1">#REF!</definedName>
    <definedName name="SRV" localSheetId="3" hidden="1">#REF!</definedName>
    <definedName name="SRV" localSheetId="19" hidden="1">#REF!</definedName>
    <definedName name="SRV" localSheetId="5" hidden="1">#REF!</definedName>
    <definedName name="SRV" localSheetId="7" hidden="1">#REF!</definedName>
    <definedName name="SRV" localSheetId="9" hidden="1">#REF!</definedName>
    <definedName name="SRV" localSheetId="11" hidden="1">#REF!</definedName>
    <definedName name="SRV" localSheetId="13" hidden="1">#REF!</definedName>
    <definedName name="SRV" localSheetId="15" hidden="1">#REF!</definedName>
    <definedName name="SRV" localSheetId="17" hidden="1">#REF!</definedName>
    <definedName name="SRV" localSheetId="31" hidden="1">#REF!</definedName>
    <definedName name="SRV" localSheetId="33" hidden="1">#REF!</definedName>
    <definedName name="SRV" localSheetId="35" hidden="1">#REF!</definedName>
    <definedName name="SRV" localSheetId="37" hidden="1">#REF!</definedName>
    <definedName name="SRV" localSheetId="0" hidden="1">#REF!</definedName>
    <definedName name="SRV" localSheetId="24" hidden="1">#REF!</definedName>
    <definedName name="SRV" hidden="1">#REF!</definedName>
    <definedName name="SS" localSheetId="2" hidden="1">{#N/A,#N/A,FALSE,"MO (2)"}</definedName>
    <definedName name="SS" localSheetId="3" hidden="1">{#N/A,#N/A,FALSE,"MO (2)"}</definedName>
    <definedName name="SS" localSheetId="19" hidden="1">{#N/A,#N/A,FALSE,"MO (2)"}</definedName>
    <definedName name="SS" localSheetId="5" hidden="1">{#N/A,#N/A,FALSE,"MO (2)"}</definedName>
    <definedName name="SS" localSheetId="7" hidden="1">{#N/A,#N/A,FALSE,"MO (2)"}</definedName>
    <definedName name="SS" localSheetId="9" hidden="1">{#N/A,#N/A,FALSE,"MO (2)"}</definedName>
    <definedName name="SS" localSheetId="11" hidden="1">{#N/A,#N/A,FALSE,"MO (2)"}</definedName>
    <definedName name="SS" localSheetId="13" hidden="1">{#N/A,#N/A,FALSE,"MO (2)"}</definedName>
    <definedName name="SS" localSheetId="15" hidden="1">{#N/A,#N/A,FALSE,"MO (2)"}</definedName>
    <definedName name="SS" localSheetId="17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19" hidden="1">{#N/A,#N/A,FALSE,"MO (2)"}</definedName>
    <definedName name="SSS" localSheetId="5" hidden="1">{#N/A,#N/A,FALSE,"MO (2)"}</definedName>
    <definedName name="SSS" localSheetId="7" hidden="1">{#N/A,#N/A,FALSE,"MO (2)"}</definedName>
    <definedName name="SSS" localSheetId="9" hidden="1">{#N/A,#N/A,FALSE,"MO (2)"}</definedName>
    <definedName name="SSS" localSheetId="11" hidden="1">{#N/A,#N/A,FALSE,"MO (2)"}</definedName>
    <definedName name="SSS" localSheetId="13" hidden="1">{#N/A,#N/A,FALSE,"MO (2)"}</definedName>
    <definedName name="SSS" localSheetId="15" hidden="1">{#N/A,#N/A,FALSE,"MO (2)"}</definedName>
    <definedName name="SSS" localSheetId="17" hidden="1">{#N/A,#N/A,FALSE,"MO (2)"}</definedName>
    <definedName name="SSS" localSheetId="0" hidden="1">{#N/A,#N/A,FALSE,"MO (2)"}</definedName>
    <definedName name="SSS" hidden="1">{#N/A,#N/A,FALSE,"MO (2)"}</definedName>
    <definedName name="ssssss" hidden="1">{#N/A,#N/A,FALSE,"MO (2)"}</definedName>
    <definedName name="sssssssssssssssssssss" hidden="1">{#N/A,#N/A,TRUE,"Plan1"}</definedName>
    <definedName name="ST">[171]Alteração!$F$41</definedName>
    <definedName name="STR">[87]ORÇAMENTO!$B$6</definedName>
    <definedName name="STR_13">[87]ORÇAMENTO!$B$6</definedName>
    <definedName name="STR_39">[87]ORÇAMENTO!$B$6</definedName>
    <definedName name="STR_6">[87]ORÇAMENTO!$B$6</definedName>
    <definedName name="SUB">[27]DADOS!$B$4</definedName>
    <definedName name="SUB_TRECHO" localSheetId="2">#REF!</definedName>
    <definedName name="SUB_TRECHO" localSheetId="3">#REF!</definedName>
    <definedName name="SUB_TRECHO" localSheetId="19">#REF!</definedName>
    <definedName name="SUB_TRECHO" localSheetId="5">#REF!</definedName>
    <definedName name="SUB_TRECHO" localSheetId="7">#REF!</definedName>
    <definedName name="SUB_TRECHO" localSheetId="9">#REF!</definedName>
    <definedName name="SUB_TRECHO" localSheetId="11">#REF!</definedName>
    <definedName name="SUB_TRECHO" localSheetId="13">#REF!</definedName>
    <definedName name="SUB_TRECHO" localSheetId="15">#REF!</definedName>
    <definedName name="SUB_TRECHO" localSheetId="17">#REF!</definedName>
    <definedName name="SUB_TRECHO" localSheetId="31">#REF!</definedName>
    <definedName name="SUB_TRECHO" localSheetId="33">#REF!</definedName>
    <definedName name="SUB_TRECHO" localSheetId="35">#REF!</definedName>
    <definedName name="SUB_TRECHO" localSheetId="37">#REF!</definedName>
    <definedName name="SUB_TRECHO" localSheetId="0">#REF!</definedName>
    <definedName name="SUB_TRECHO" localSheetId="24">#REF!</definedName>
    <definedName name="SUB_TRECHO">#REF!</definedName>
    <definedName name="Subestação" localSheetId="31">#REF!</definedName>
    <definedName name="Subestação" localSheetId="33">#REF!</definedName>
    <definedName name="Subestação" localSheetId="35">#REF!</definedName>
    <definedName name="Subestação" localSheetId="37">#REF!</definedName>
    <definedName name="Subestação">#REF!</definedName>
    <definedName name="Subt" localSheetId="2">#REF!</definedName>
    <definedName name="Subt" localSheetId="3">#REF!</definedName>
    <definedName name="Subt" localSheetId="19">#REF!</definedName>
    <definedName name="Subt" localSheetId="5">#REF!</definedName>
    <definedName name="Subt" localSheetId="7">#REF!</definedName>
    <definedName name="Subt" localSheetId="9">#REF!</definedName>
    <definedName name="Subt" localSheetId="11">#REF!</definedName>
    <definedName name="Subt" localSheetId="13">#REF!</definedName>
    <definedName name="Subt" localSheetId="15">#REF!</definedName>
    <definedName name="Subt" localSheetId="17">#REF!</definedName>
    <definedName name="Subt" localSheetId="31">#REF!</definedName>
    <definedName name="Subt" localSheetId="33">#REF!</definedName>
    <definedName name="Subt" localSheetId="35">#REF!</definedName>
    <definedName name="Subt" localSheetId="37">#REF!</definedName>
    <definedName name="Subt" localSheetId="0">#REF!</definedName>
    <definedName name="Subt" localSheetId="24">#REF!</definedName>
    <definedName name="Subt">#REF!</definedName>
    <definedName name="SUBT1">"$#REF!.$B$#REF!"</definedName>
    <definedName name="SUBTRECH">[131]Dados_Gerais!$C$8</definedName>
    <definedName name="subtrecho" localSheetId="2">#REF!</definedName>
    <definedName name="subtrecho" localSheetId="3">#REF!</definedName>
    <definedName name="subtrecho" localSheetId="19">#REF!</definedName>
    <definedName name="subtrecho" localSheetId="5">#REF!</definedName>
    <definedName name="subtrecho" localSheetId="7">#REF!</definedName>
    <definedName name="subtrecho" localSheetId="9">#REF!</definedName>
    <definedName name="subtrecho" localSheetId="11">#REF!</definedName>
    <definedName name="subtrecho" localSheetId="13">#REF!</definedName>
    <definedName name="subtrecho" localSheetId="15">#REF!</definedName>
    <definedName name="subtrecho" localSheetId="17">#REF!</definedName>
    <definedName name="subtrecho" localSheetId="31">#REF!</definedName>
    <definedName name="subtrecho" localSheetId="33">#REF!</definedName>
    <definedName name="subtrecho" localSheetId="35">#REF!</definedName>
    <definedName name="subtrecho" localSheetId="37">#REF!</definedName>
    <definedName name="subtrecho" localSheetId="0">#REF!</definedName>
    <definedName name="subtrecho" localSheetId="24">#REF!</definedName>
    <definedName name="subtrecho">#REF!</definedName>
    <definedName name="SUBTRECHO1">[86]Croqui!$B$6</definedName>
    <definedName name="SUP_MAR94" localSheetId="2">#REF!</definedName>
    <definedName name="SUP_MAR94" localSheetId="3">#REF!</definedName>
    <definedName name="SUP_MAR94" localSheetId="19">#REF!</definedName>
    <definedName name="SUP_MAR94" localSheetId="5">#REF!</definedName>
    <definedName name="SUP_MAR94" localSheetId="7">#REF!</definedName>
    <definedName name="SUP_MAR94" localSheetId="9">#REF!</definedName>
    <definedName name="SUP_MAR94" localSheetId="11">#REF!</definedName>
    <definedName name="SUP_MAR94" localSheetId="13">#REF!</definedName>
    <definedName name="SUP_MAR94" localSheetId="15">#REF!</definedName>
    <definedName name="SUP_MAR94" localSheetId="17">#REF!</definedName>
    <definedName name="SUP_MAR94" localSheetId="31">#REF!</definedName>
    <definedName name="SUP_MAR94" localSheetId="33">#REF!</definedName>
    <definedName name="SUP_MAR94" localSheetId="35">#REF!</definedName>
    <definedName name="SUP_MAR94" localSheetId="37">#REF!</definedName>
    <definedName name="SUP_MAR94" localSheetId="0">#REF!</definedName>
    <definedName name="SUP_MAR94" localSheetId="24">#REF!</definedName>
    <definedName name="SUP_MAR94">#REF!</definedName>
    <definedName name="superstrutura" localSheetId="2">#REF!</definedName>
    <definedName name="superstrutura" localSheetId="3">#REF!</definedName>
    <definedName name="superstrutura" localSheetId="19">#REF!</definedName>
    <definedName name="superstrutura" localSheetId="5">#REF!</definedName>
    <definedName name="superstrutura" localSheetId="7">#REF!</definedName>
    <definedName name="superstrutura" localSheetId="9">#REF!</definedName>
    <definedName name="superstrutura" localSheetId="11">#REF!</definedName>
    <definedName name="superstrutura" localSheetId="13">#REF!</definedName>
    <definedName name="superstrutura" localSheetId="15">#REF!</definedName>
    <definedName name="superstrutura" localSheetId="17">#REF!</definedName>
    <definedName name="superstrutura" localSheetId="31">#REF!</definedName>
    <definedName name="superstrutura" localSheetId="33">#REF!</definedName>
    <definedName name="superstrutura" localSheetId="35">#REF!</definedName>
    <definedName name="superstrutura" localSheetId="37">#REF!</definedName>
    <definedName name="superstrutura" localSheetId="0">#REF!</definedName>
    <definedName name="superstrutura" localSheetId="24">#REF!</definedName>
    <definedName name="superstrutura">#REF!</definedName>
    <definedName name="SUPERVISOR">[99]DADOS!$E$3</definedName>
    <definedName name="T">[221]TABELA!$A$1:$H$1001</definedName>
    <definedName name="T_25">[0]!T_25</definedName>
    <definedName name="T_med">[131]Dados_Gerais!$C$17</definedName>
    <definedName name="T_MF" localSheetId="31">#REF!</definedName>
    <definedName name="T_MF" localSheetId="33">#REF!</definedName>
    <definedName name="T_MF" localSheetId="35">#REF!</definedName>
    <definedName name="T_MF" localSheetId="37">#REF!</definedName>
    <definedName name="T_MF">#REF!</definedName>
    <definedName name="T_MOB" localSheetId="31">#REF!</definedName>
    <definedName name="T_MOB" localSheetId="33">#REF!</definedName>
    <definedName name="T_MOB" localSheetId="35">#REF!</definedName>
    <definedName name="T_MOB" localSheetId="37">#REF!</definedName>
    <definedName name="T_MOB">#REF!</definedName>
    <definedName name="tab_mancal" localSheetId="31">#REF!</definedName>
    <definedName name="tab_mancal" localSheetId="33">#REF!</definedName>
    <definedName name="tab_mancal" localSheetId="35">#REF!</definedName>
    <definedName name="tab_mancal" localSheetId="37">#REF!</definedName>
    <definedName name="tab_mancal">#REF!</definedName>
    <definedName name="Tab_Serviços" localSheetId="2">#REF!</definedName>
    <definedName name="Tab_Serviços" localSheetId="3">#REF!</definedName>
    <definedName name="Tab_Serviços" localSheetId="19">#REF!</definedName>
    <definedName name="Tab_Serviços" localSheetId="5">#REF!</definedName>
    <definedName name="Tab_Serviços" localSheetId="7">#REF!</definedName>
    <definedName name="Tab_Serviços" localSheetId="9">#REF!</definedName>
    <definedName name="Tab_Serviços" localSheetId="11">#REF!</definedName>
    <definedName name="Tab_Serviços" localSheetId="13">#REF!</definedName>
    <definedName name="Tab_Serviços" localSheetId="15">#REF!</definedName>
    <definedName name="Tab_Serviços" localSheetId="17">#REF!</definedName>
    <definedName name="Tab_Serviços" localSheetId="31">#REF!</definedName>
    <definedName name="Tab_Serviços" localSheetId="33">#REF!</definedName>
    <definedName name="Tab_Serviços" localSheetId="35">#REF!</definedName>
    <definedName name="Tab_Serviços" localSheetId="37">#REF!</definedName>
    <definedName name="Tab_Serviços" localSheetId="0">#REF!</definedName>
    <definedName name="Tab_Serviços" localSheetId="24">#REF!</definedName>
    <definedName name="Tab_Serviços">#REF!</definedName>
    <definedName name="TABEFET" localSheetId="31">#REF!</definedName>
    <definedName name="TABEFET" localSheetId="33">#REF!</definedName>
    <definedName name="TABEFET" localSheetId="35">#REF!</definedName>
    <definedName name="TABEFET" localSheetId="37">#REF!</definedName>
    <definedName name="TABEFET">#REF!</definedName>
    <definedName name="TABELA">"$#REF!.$B$32"</definedName>
    <definedName name="tabela_de_mão_de_obra">[55]RELATÓRIO!$A$2:$C$16</definedName>
    <definedName name="tabela_de_mão_de_obra_11">'[82]Mão de obra'!$A$2:$C$16</definedName>
    <definedName name="tabela_de_materiais">[55]RELATÓRIO!$A$1:$D$188</definedName>
    <definedName name="tabela_de_materiais_11">[82]Material!$A$1:$D$188</definedName>
    <definedName name="TABELA01" localSheetId="31">#REF!</definedName>
    <definedName name="TABELA01" localSheetId="33">#REF!</definedName>
    <definedName name="TABELA01" localSheetId="35">#REF!</definedName>
    <definedName name="TABELA01" localSheetId="37">#REF!</definedName>
    <definedName name="TABELA01">#REF!</definedName>
    <definedName name="TABELA02" localSheetId="31">#REF!</definedName>
    <definedName name="TABELA02" localSheetId="33">#REF!</definedName>
    <definedName name="TABELA02" localSheetId="35">#REF!</definedName>
    <definedName name="TABELA02" localSheetId="37">#REF!</definedName>
    <definedName name="TABELA02">#REF!</definedName>
    <definedName name="tabela03" localSheetId="31">#REF!</definedName>
    <definedName name="tabela03" localSheetId="33">#REF!</definedName>
    <definedName name="tabela03" localSheetId="35">#REF!</definedName>
    <definedName name="tabela03" localSheetId="37">#REF!</definedName>
    <definedName name="tabela03">#REF!</definedName>
    <definedName name="TABELA1" localSheetId="31">#REF!</definedName>
    <definedName name="TABELA1" localSheetId="33">#REF!</definedName>
    <definedName name="TABELA1" localSheetId="35">#REF!</definedName>
    <definedName name="TABELA1" localSheetId="37">#REF!</definedName>
    <definedName name="TABELA1">#REF!</definedName>
    <definedName name="tabela2" localSheetId="31">#REF!</definedName>
    <definedName name="tabela2" localSheetId="33">#REF!</definedName>
    <definedName name="tabela2" localSheetId="35">#REF!</definedName>
    <definedName name="tabela2" localSheetId="37">#REF!</definedName>
    <definedName name="tabela2">#REF!</definedName>
    <definedName name="tabela2000">'[222]Tabela Abril 2000'!$B$4:$N$641</definedName>
    <definedName name="TabelaConsol" localSheetId="2">#REF!</definedName>
    <definedName name="TabelaConsol" localSheetId="3">#REF!</definedName>
    <definedName name="TabelaConsol" localSheetId="19">#REF!</definedName>
    <definedName name="TabelaConsol" localSheetId="5">#REF!</definedName>
    <definedName name="TabelaConsol" localSheetId="7">#REF!</definedName>
    <definedName name="TabelaConsol" localSheetId="9">#REF!</definedName>
    <definedName name="TabelaConsol" localSheetId="11">#REF!</definedName>
    <definedName name="TabelaConsol" localSheetId="13">#REF!</definedName>
    <definedName name="TabelaConsol" localSheetId="15">#REF!</definedName>
    <definedName name="TabelaConsol" localSheetId="17">#REF!</definedName>
    <definedName name="TabelaConsol" localSheetId="31">#REF!</definedName>
    <definedName name="TabelaConsol" localSheetId="33">#REF!</definedName>
    <definedName name="TabelaConsol" localSheetId="35">#REF!</definedName>
    <definedName name="TabelaConsol" localSheetId="37">#REF!</definedName>
    <definedName name="TabelaConsol" localSheetId="0">#REF!</definedName>
    <definedName name="TabelaConsol" localSheetId="24">#REF!</definedName>
    <definedName name="TabelaConsol">#REF!</definedName>
    <definedName name="tabelaDenominação" localSheetId="31">#REF!</definedName>
    <definedName name="tabelaDenominação" localSheetId="33">#REF!</definedName>
    <definedName name="tabelaDenominação" localSheetId="35">#REF!</definedName>
    <definedName name="tabelaDenominação" localSheetId="37">#REF!</definedName>
    <definedName name="tabelaDenominação">#REF!</definedName>
    <definedName name="TabelaDistribuiçãoDeMassas" localSheetId="2">#REF!</definedName>
    <definedName name="TabelaDistribuiçãoDeMassas" localSheetId="3">#REF!</definedName>
    <definedName name="TabelaDistribuiçãoDeMassas" localSheetId="19">#REF!</definedName>
    <definedName name="TabelaDistribuiçãoDeMassas" localSheetId="5">#REF!</definedName>
    <definedName name="TabelaDistribuiçãoDeMassas" localSheetId="7">#REF!</definedName>
    <definedName name="TabelaDistribuiçãoDeMassas" localSheetId="9">#REF!</definedName>
    <definedName name="TabelaDistribuiçãoDeMassas" localSheetId="11">#REF!</definedName>
    <definedName name="TabelaDistribuiçãoDeMassas" localSheetId="13">#REF!</definedName>
    <definedName name="TabelaDistribuiçãoDeMassas" localSheetId="15">#REF!</definedName>
    <definedName name="TabelaDistribuiçãoDeMassas" localSheetId="17">#REF!</definedName>
    <definedName name="TabelaDistribuiçãoDeMassas" localSheetId="31">#REF!</definedName>
    <definedName name="TabelaDistribuiçãoDeMassas" localSheetId="33">#REF!</definedName>
    <definedName name="TabelaDistribuiçãoDeMassas" localSheetId="35">#REF!</definedName>
    <definedName name="TabelaDistribuiçãoDeMassas" localSheetId="37">#REF!</definedName>
    <definedName name="TabelaDistribuiçãoDeMassas" localSheetId="0">#REF!</definedName>
    <definedName name="TabelaDistribuiçãoDeMassas" localSheetId="24">#REF!</definedName>
    <definedName name="TabelaDistribuiçãoDeMassas">#REF!</definedName>
    <definedName name="TabelaSicro" localSheetId="2">#REF!</definedName>
    <definedName name="TabelaSicro" localSheetId="3">#REF!</definedName>
    <definedName name="TabelaSicro" localSheetId="19">#REF!</definedName>
    <definedName name="TabelaSicro" localSheetId="5">#REF!</definedName>
    <definedName name="TabelaSicro" localSheetId="7">#REF!</definedName>
    <definedName name="TabelaSicro" localSheetId="9">#REF!</definedName>
    <definedName name="TabelaSicro" localSheetId="11">#REF!</definedName>
    <definedName name="TabelaSicro" localSheetId="13">#REF!</definedName>
    <definedName name="TabelaSicro" localSheetId="15">#REF!</definedName>
    <definedName name="TabelaSicro" localSheetId="17">#REF!</definedName>
    <definedName name="TabelaSicro" localSheetId="31">#REF!</definedName>
    <definedName name="TabelaSicro" localSheetId="33">#REF!</definedName>
    <definedName name="TabelaSicro" localSheetId="35">#REF!</definedName>
    <definedName name="TabelaSicro" localSheetId="37">#REF!</definedName>
    <definedName name="TabelaSicro" localSheetId="0">#REF!</definedName>
    <definedName name="TabelaSicro" localSheetId="24">#REF!</definedName>
    <definedName name="TabelaSicro">#REF!</definedName>
    <definedName name="TabEmp">[218]Tabelas!$A$1:$C$74</definedName>
    <definedName name="TabImport" localSheetId="31">#REF!</definedName>
    <definedName name="TabImport" localSheetId="33">#REF!</definedName>
    <definedName name="TabImport" localSheetId="35">#REF!</definedName>
    <definedName name="TabImport" localSheetId="37">#REF!</definedName>
    <definedName name="TabImport">#REF!</definedName>
    <definedName name="TableName">"Dummy"</definedName>
    <definedName name="TABMAX" localSheetId="31">#REF!</definedName>
    <definedName name="TABMAX" localSheetId="33">#REF!</definedName>
    <definedName name="TABMAX" localSheetId="35">#REF!</definedName>
    <definedName name="TABMAX" localSheetId="37">#REF!</definedName>
    <definedName name="TABMAX">#REF!</definedName>
    <definedName name="TABMIN" localSheetId="31">#REF!</definedName>
    <definedName name="TABMIN" localSheetId="33">#REF!</definedName>
    <definedName name="TABMIN" localSheetId="35">#REF!</definedName>
    <definedName name="TABMIN" localSheetId="37">#REF!</definedName>
    <definedName name="TABMIN">#REF!</definedName>
    <definedName name="TabPer" localSheetId="31">#REF!</definedName>
    <definedName name="TabPer" localSheetId="33">#REF!</definedName>
    <definedName name="TabPer" localSheetId="35">#REF!</definedName>
    <definedName name="TabPer" localSheetId="37">#REF!</definedName>
    <definedName name="TabPer">#REF!</definedName>
    <definedName name="TABREC" localSheetId="31">#REF!</definedName>
    <definedName name="TABREC" localSheetId="33">#REF!</definedName>
    <definedName name="TABREC" localSheetId="35">#REF!</definedName>
    <definedName name="TABREC" localSheetId="37">#REF!</definedName>
    <definedName name="TABREC">#REF!</definedName>
    <definedName name="TABUA">[27]DADOS!$C$20</definedName>
    <definedName name="TabUF" localSheetId="31">#REF!</definedName>
    <definedName name="TabUF" localSheetId="33">#REF!</definedName>
    <definedName name="TabUF" localSheetId="35">#REF!</definedName>
    <definedName name="TabUF" localSheetId="37">#REF!</definedName>
    <definedName name="TabUF">#REF!</definedName>
    <definedName name="Tachas" localSheetId="2" hidden="1">{#N/A,#N/A,TRUE,"Plan1"}</definedName>
    <definedName name="Tachas" localSheetId="3" hidden="1">{#N/A,#N/A,TRUE,"Plan1"}</definedName>
    <definedName name="Tachas" localSheetId="19" hidden="1">{#N/A,#N/A,TRUE,"Plan1"}</definedName>
    <definedName name="Tachas" localSheetId="5" hidden="1">{#N/A,#N/A,TRUE,"Plan1"}</definedName>
    <definedName name="Tachas" localSheetId="7" hidden="1">{#N/A,#N/A,TRUE,"Plan1"}</definedName>
    <definedName name="Tachas" localSheetId="9" hidden="1">{#N/A,#N/A,TRUE,"Plan1"}</definedName>
    <definedName name="Tachas" localSheetId="11" hidden="1">{#N/A,#N/A,TRUE,"Plan1"}</definedName>
    <definedName name="Tachas" localSheetId="13" hidden="1">{#N/A,#N/A,TRUE,"Plan1"}</definedName>
    <definedName name="Tachas" localSheetId="15" hidden="1">{#N/A,#N/A,TRUE,"Plan1"}</definedName>
    <definedName name="Tachas" localSheetId="17" hidden="1">{#N/A,#N/A,TRUE,"Plan1"}</definedName>
    <definedName name="Tachas" localSheetId="0" hidden="1">{#N/A,#N/A,TRUE,"Plan1"}</definedName>
    <definedName name="Tachas" hidden="1">{#N/A,#N/A,TRUE,"Plan1"}</definedName>
    <definedName name="tachinhas" localSheetId="31">#REF!</definedName>
    <definedName name="tachinhas" localSheetId="33">#REF!</definedName>
    <definedName name="tachinhas" localSheetId="35">#REF!</definedName>
    <definedName name="tachinhas" localSheetId="37">#REF!</definedName>
    <definedName name="tachinhas">#REF!</definedName>
    <definedName name="tachões" localSheetId="31">#REF!</definedName>
    <definedName name="tachões" localSheetId="33">#REF!</definedName>
    <definedName name="tachões" localSheetId="35">#REF!</definedName>
    <definedName name="tachões" localSheetId="37">#REF!</definedName>
    <definedName name="tachões">#REF!</definedName>
    <definedName name="Tag_Carga" localSheetId="31">#REF!</definedName>
    <definedName name="Tag_Carga" localSheetId="33">#REF!</definedName>
    <definedName name="Tag_Carga" localSheetId="35">#REF!</definedName>
    <definedName name="Tag_Carga" localSheetId="37">#REF!</definedName>
    <definedName name="Tag_Carga">#REF!</definedName>
    <definedName name="Tag_CCM" localSheetId="31">#REF!</definedName>
    <definedName name="Tag_CCM" localSheetId="33">#REF!</definedName>
    <definedName name="Tag_CCM" localSheetId="35">#REF!</definedName>
    <definedName name="Tag_CCM" localSheetId="37">#REF!</definedName>
    <definedName name="Tag_CCM">#REF!</definedName>
    <definedName name="TAPABURMANALT">[174]Adequação!$G$55</definedName>
    <definedName name="TAPABURMBUFMAN">'[99]Memorial II (MAT BET)'!$F$30</definedName>
    <definedName name="TAPABURMBUQMAN">'[99]Memorial II (MAT BET)'!$F$17</definedName>
    <definedName name="taxa_cap" localSheetId="2">#REF!</definedName>
    <definedName name="taxa_cap" localSheetId="3">#REF!</definedName>
    <definedName name="taxa_cap" localSheetId="19">#REF!</definedName>
    <definedName name="taxa_cap" localSheetId="5">#REF!</definedName>
    <definedName name="taxa_cap" localSheetId="7">#REF!</definedName>
    <definedName name="taxa_cap" localSheetId="9">#REF!</definedName>
    <definedName name="taxa_cap" localSheetId="11">#REF!</definedName>
    <definedName name="taxa_cap" localSheetId="13">#REF!</definedName>
    <definedName name="taxa_cap" localSheetId="15">#REF!</definedName>
    <definedName name="taxa_cap" localSheetId="17">#REF!</definedName>
    <definedName name="taxa_cap" localSheetId="31">#REF!</definedName>
    <definedName name="taxa_cap" localSheetId="33">#REF!</definedName>
    <definedName name="taxa_cap" localSheetId="35">#REF!</definedName>
    <definedName name="taxa_cap" localSheetId="37">#REF!</definedName>
    <definedName name="taxa_cap" localSheetId="0">#REF!</definedName>
    <definedName name="taxa_cap" localSheetId="24">#REF!</definedName>
    <definedName name="taxa_cap">#REF!</definedName>
    <definedName name="TaxaJuros" localSheetId="2">#REF!</definedName>
    <definedName name="TaxaJuros" localSheetId="3">#REF!</definedName>
    <definedName name="TaxaJuros" localSheetId="19">#REF!</definedName>
    <definedName name="TaxaJuros" localSheetId="5">#REF!</definedName>
    <definedName name="TaxaJuros" localSheetId="7">#REF!</definedName>
    <definedName name="TaxaJuros" localSheetId="9">#REF!</definedName>
    <definedName name="TaxaJuros" localSheetId="11">#REF!</definedName>
    <definedName name="TaxaJuros" localSheetId="13">#REF!</definedName>
    <definedName name="TaxaJuros" localSheetId="15">#REF!</definedName>
    <definedName name="TaxaJuros" localSheetId="17">#REF!</definedName>
    <definedName name="TaxaJuros" localSheetId="31">#REF!</definedName>
    <definedName name="TaxaJuros" localSheetId="33">#REF!</definedName>
    <definedName name="TaxaJuros" localSheetId="35">#REF!</definedName>
    <definedName name="TaxaJuros" localSheetId="37">#REF!</definedName>
    <definedName name="TaxaJuros" localSheetId="0">#REF!</definedName>
    <definedName name="TaxaJuros" localSheetId="24">#REF!</definedName>
    <definedName name="TaxaJuros">#REF!</definedName>
    <definedName name="TB">[87]SERVIÇOS!$G$11</definedName>
    <definedName name="TB_13">[87]SERVIÇOS!$G$11</definedName>
    <definedName name="TB_39">[87]SERVIÇOS!$G$11</definedName>
    <definedName name="TB_6">[87]SERVIÇOS!$G$11</definedName>
    <definedName name="TB110PI" localSheetId="31">#REF!</definedName>
    <definedName name="TB110PI" localSheetId="33">#REF!</definedName>
    <definedName name="TB110PI" localSheetId="35">#REF!</definedName>
    <definedName name="TB110PI" localSheetId="37">#REF!</definedName>
    <definedName name="TB110PI">#REF!</definedName>
    <definedName name="TB110R" localSheetId="31">#REF!</definedName>
    <definedName name="TB110R" localSheetId="33">#REF!</definedName>
    <definedName name="TB110R" localSheetId="35">#REF!</definedName>
    <definedName name="TB110R" localSheetId="37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31">#REF!</definedName>
    <definedName name="TB316PI" localSheetId="33">#REF!</definedName>
    <definedName name="TB316PI" localSheetId="35">#REF!</definedName>
    <definedName name="TB316PI" localSheetId="37">#REF!</definedName>
    <definedName name="TB316PI">#REF!</definedName>
    <definedName name="TB316R" localSheetId="31">#REF!</definedName>
    <definedName name="TB316R" localSheetId="33">#REF!</definedName>
    <definedName name="TB316R" localSheetId="35">#REF!</definedName>
    <definedName name="TB316R" localSheetId="37">#REF!</definedName>
    <definedName name="TB316R">#REF!</definedName>
    <definedName name="TB423PI" localSheetId="31">#REF!</definedName>
    <definedName name="TB423PI" localSheetId="33">#REF!</definedName>
    <definedName name="TB423PI" localSheetId="35">#REF!</definedName>
    <definedName name="TB423PI" localSheetId="37">#REF!</definedName>
    <definedName name="TB423PI">#REF!</definedName>
    <definedName name="TB423R" localSheetId="31">#REF!</definedName>
    <definedName name="TB423R" localSheetId="33">#REF!</definedName>
    <definedName name="TB423R" localSheetId="35">#REF!</definedName>
    <definedName name="TB423R" localSheetId="37">#REF!</definedName>
    <definedName name="TB423R">#REF!</definedName>
    <definedName name="tbcbuqm">"$#REF!.$R$56"</definedName>
    <definedName name="TBF" localSheetId="31">#REF!</definedName>
    <definedName name="TBF" localSheetId="33">#REF!</definedName>
    <definedName name="TBF" localSheetId="35">#REF!</definedName>
    <definedName name="TBF" localSheetId="37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31">#REF!</definedName>
    <definedName name="TCAP20RP" localSheetId="33">#REF!</definedName>
    <definedName name="TCAP20RP" localSheetId="35">#REF!</definedName>
    <definedName name="TCAP20RP" localSheetId="37">#REF!</definedName>
    <definedName name="TCAP20RP">#REF!</definedName>
    <definedName name="TCAP20RPMA" localSheetId="31">'[60]folha de medição'!#REF!</definedName>
    <definedName name="TCAP20RPMA" localSheetId="33">'[60]folha de medição'!#REF!</definedName>
    <definedName name="TCAP20RPMA" localSheetId="35">'[60]folha de medição'!#REF!</definedName>
    <definedName name="TCAP20RPMA" localSheetId="37">'[60]folha de medição'!#REF!</definedName>
    <definedName name="TCAP20RPMA">'[60]folha de medição'!#REF!</definedName>
    <definedName name="TCAP20RPTA" localSheetId="31">#REF!</definedName>
    <definedName name="TCAP20RPTA" localSheetId="33">#REF!</definedName>
    <definedName name="TCAP20RPTA" localSheetId="35">#REF!</definedName>
    <definedName name="TCAP20RPTA" localSheetId="37">#REF!</definedName>
    <definedName name="TCAP20RPTA">#REF!</definedName>
    <definedName name="TCAP50">'[49]Mat. Bet.'!$E$22</definedName>
    <definedName name="TCAP50SJ">'[49]Mat. Bet.'!$E$24</definedName>
    <definedName name="TCAPPA" localSheetId="31">#REF!</definedName>
    <definedName name="TCAPPA" localSheetId="33">#REF!</definedName>
    <definedName name="TCAPPA" localSheetId="35">#REF!</definedName>
    <definedName name="TCAPPA" localSheetId="37">#REF!</definedName>
    <definedName name="TCAPPA">#REF!</definedName>
    <definedName name="TCAPPAMA" localSheetId="31">'[60]folha de medição'!#REF!</definedName>
    <definedName name="TCAPPAMA" localSheetId="33">'[60]folha de medição'!#REF!</definedName>
    <definedName name="TCAPPAMA" localSheetId="35">'[60]folha de medição'!#REF!</definedName>
    <definedName name="TCAPPAMA" localSheetId="37">'[60]folha de medição'!#REF!</definedName>
    <definedName name="TCAPPAMA">'[60]folha de medição'!#REF!</definedName>
    <definedName name="TCAPPATA" localSheetId="31">#REF!</definedName>
    <definedName name="TCAPPATA" localSheetId="33">#REF!</definedName>
    <definedName name="TCAPPATA" localSheetId="35">#REF!</definedName>
    <definedName name="TCAPPATA" localSheetId="37">#REF!</definedName>
    <definedName name="TCAPPATA">#REF!</definedName>
    <definedName name="TCAPRS" localSheetId="31">#REF!</definedName>
    <definedName name="TCAPRS" localSheetId="33">#REF!</definedName>
    <definedName name="TCAPRS" localSheetId="35">#REF!</definedName>
    <definedName name="TCAPRS" localSheetId="37">#REF!</definedName>
    <definedName name="TCAPRS">#REF!</definedName>
    <definedName name="TCAPRSTA" localSheetId="31">#REF!</definedName>
    <definedName name="TCAPRSTA" localSheetId="33">#REF!</definedName>
    <definedName name="TCAPRSTA" localSheetId="35">#REF!</definedName>
    <definedName name="TCAPRSTA" localSheetId="37">#REF!</definedName>
    <definedName name="TCAPRSTA">#REF!</definedName>
    <definedName name="TCB">"$#REF!.$G$31"</definedName>
    <definedName name="TCB10M3">"$#REF!.$K$#REF!"</definedName>
    <definedName name="TCB10M3RP">[174]Transp!$L$165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31">#REF!</definedName>
    <definedName name="TCM30RP" localSheetId="33">#REF!</definedName>
    <definedName name="TCM30RP" localSheetId="35">#REF!</definedName>
    <definedName name="TCM30RP" localSheetId="37">#REF!</definedName>
    <definedName name="TCM30RP">#REF!</definedName>
    <definedName name="TCM30RPMA" localSheetId="31">'[60]folha de medição'!#REF!</definedName>
    <definedName name="TCM30RPMA" localSheetId="33">'[60]folha de medição'!#REF!</definedName>
    <definedName name="TCM30RPMA" localSheetId="35">'[60]folha de medição'!#REF!</definedName>
    <definedName name="TCM30RPMA" localSheetId="37">'[60]folha de medição'!#REF!</definedName>
    <definedName name="TCM30RPMA">'[60]folha de medição'!#REF!</definedName>
    <definedName name="TCM30RPTA" localSheetId="31">#REF!</definedName>
    <definedName name="TCM30RPTA" localSheetId="33">#REF!</definedName>
    <definedName name="TCM30RPTA" localSheetId="35">#REF!</definedName>
    <definedName name="TCM30RPTA" localSheetId="37">#REF!</definedName>
    <definedName name="TCM30RPTA">#REF!</definedName>
    <definedName name="TCM30SJ">'[49]Mat.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21">[30]!telaA</definedName>
    <definedName name="telaA" localSheetId="2">[30]!telaA</definedName>
    <definedName name="telaA" localSheetId="4">[30]!telaA</definedName>
    <definedName name="telaA" localSheetId="6">[30]!telaA</definedName>
    <definedName name="telaA" localSheetId="10">[30]!telaA</definedName>
    <definedName name="telaA" localSheetId="12">[30]!telaA</definedName>
    <definedName name="telaA" localSheetId="14">[30]!telaA</definedName>
    <definedName name="telaA" localSheetId="16">[30]!telaA</definedName>
    <definedName name="telaA" localSheetId="18">[30]!telaA</definedName>
    <definedName name="telaA" localSheetId="20">[30]!telaA</definedName>
    <definedName name="telaA" localSheetId="8">[30]!telaA</definedName>
    <definedName name="telaA" localSheetId="19">[30]!telaA</definedName>
    <definedName name="telaA" localSheetId="5">[30]!telaA</definedName>
    <definedName name="telaA" localSheetId="7">[30]!telaA</definedName>
    <definedName name="telaA" localSheetId="9">[30]!telaA</definedName>
    <definedName name="telaA" localSheetId="11">[30]!telaA</definedName>
    <definedName name="telaA" localSheetId="13">[30]!telaA</definedName>
    <definedName name="telaA" localSheetId="15">[30]!telaA</definedName>
    <definedName name="telaA" localSheetId="17">[30]!telaA</definedName>
    <definedName name="telaA" localSheetId="31">[30]!telaA</definedName>
    <definedName name="telaA" localSheetId="33">[30]!telaA</definedName>
    <definedName name="telaA" localSheetId="35">[30]!telaA</definedName>
    <definedName name="telaA" localSheetId="37">[30]!telaA</definedName>
    <definedName name="telaA" localSheetId="0">[30]!telaA</definedName>
    <definedName name="telaA">[30]!telaA</definedName>
    <definedName name="telaC" localSheetId="21">[30]!telaC</definedName>
    <definedName name="telaC" localSheetId="2">[30]!telaC</definedName>
    <definedName name="telaC" localSheetId="4">[30]!telaC</definedName>
    <definedName name="telaC" localSheetId="6">[30]!telaC</definedName>
    <definedName name="telaC" localSheetId="10">[30]!telaC</definedName>
    <definedName name="telaC" localSheetId="12">[30]!telaC</definedName>
    <definedName name="telaC" localSheetId="14">[30]!telaC</definedName>
    <definedName name="telaC" localSheetId="16">[30]!telaC</definedName>
    <definedName name="telaC" localSheetId="18">[30]!telaC</definedName>
    <definedName name="telaC" localSheetId="20">[30]!telaC</definedName>
    <definedName name="telaC" localSheetId="8">[30]!telaC</definedName>
    <definedName name="telaC" localSheetId="19">[30]!telaC</definedName>
    <definedName name="telaC" localSheetId="5">[30]!telaC</definedName>
    <definedName name="telaC" localSheetId="7">[30]!telaC</definedName>
    <definedName name="telaC" localSheetId="9">[30]!telaC</definedName>
    <definedName name="telaC" localSheetId="11">[30]!telaC</definedName>
    <definedName name="telaC" localSheetId="13">[30]!telaC</definedName>
    <definedName name="telaC" localSheetId="15">[30]!telaC</definedName>
    <definedName name="telaC" localSheetId="17">[30]!telaC</definedName>
    <definedName name="telaC" localSheetId="31">[30]!telaC</definedName>
    <definedName name="telaC" localSheetId="33">[30]!telaC</definedName>
    <definedName name="telaC" localSheetId="35">[30]!telaC</definedName>
    <definedName name="telaC" localSheetId="37">[30]!telaC</definedName>
    <definedName name="telaC" localSheetId="0">[30]!telaC</definedName>
    <definedName name="telaC">[30]!telaC</definedName>
    <definedName name="TEMFILTRO" localSheetId="31">#REF!</definedName>
    <definedName name="TEMFILTRO" localSheetId="33">#REF!</definedName>
    <definedName name="TEMFILTRO" localSheetId="35">#REF!</definedName>
    <definedName name="TEMFILTRO" localSheetId="37">#REF!</definedName>
    <definedName name="TEMFILTRO">#REF!</definedName>
    <definedName name="TEMPO" localSheetId="31">#REF!</definedName>
    <definedName name="TEMPO" localSheetId="33">#REF!</definedName>
    <definedName name="TEMPO" localSheetId="35">#REF!</definedName>
    <definedName name="TEMPO" localSheetId="37">#REF!</definedName>
    <definedName name="TEMPO">#REF!</definedName>
    <definedName name="TEMUL_ASF" localSheetId="31">#REF!</definedName>
    <definedName name="TEMUL_ASF" localSheetId="33">#REF!</definedName>
    <definedName name="TEMUL_ASF" localSheetId="35">#REF!</definedName>
    <definedName name="TEMUL_ASF" localSheetId="37">#REF!</definedName>
    <definedName name="TEMUL_ASF">#REF!</definedName>
    <definedName name="TEMUL_ASF_MA" localSheetId="31">'[60]folha de medição'!#REF!</definedName>
    <definedName name="TEMUL_ASF_MA" localSheetId="33">'[60]folha de medição'!#REF!</definedName>
    <definedName name="TEMUL_ASF_MA" localSheetId="35">'[60]folha de medição'!#REF!</definedName>
    <definedName name="TEMUL_ASF_MA" localSheetId="37">'[60]folha de medição'!#REF!</definedName>
    <definedName name="TEMUL_ASF_MA">'[60]folha de medição'!#REF!</definedName>
    <definedName name="TEMUL_ASF_TA" localSheetId="31">#REF!</definedName>
    <definedName name="TEMUL_ASF_TA" localSheetId="33">#REF!</definedName>
    <definedName name="TEMUL_ASF_TA" localSheetId="35">#REF!</definedName>
    <definedName name="TEMUL_ASF_TA" localSheetId="37">#REF!</definedName>
    <definedName name="TEMUL_ASF_TA">#REF!</definedName>
    <definedName name="TEMULFLEX">'[49]Mat. Bet.'!$F$39</definedName>
    <definedName name="TEMULFLEXCG">'[49]Mat. Bet.'!$F$40</definedName>
    <definedName name="Teor">[201]Teor!$A$3:$A$7</definedName>
    <definedName name="Teor_25">[202]Teor!$A$3:$A$7</definedName>
    <definedName name="Teor_29">[203]Teor!$A$3:$A$7</definedName>
    <definedName name="Teor_31">[203]Teor!$A$3:$A$7</definedName>
    <definedName name="Teor1">'[3]Página 16'!$A$3:$A$7</definedName>
    <definedName name="teor2">[223]Cálculo!$D$6</definedName>
    <definedName name="TEP" localSheetId="31">#REF!</definedName>
    <definedName name="TEP" localSheetId="33">#REF!</definedName>
    <definedName name="TEP" localSheetId="35">#REF!</definedName>
    <definedName name="TEP" localSheetId="37">#REF!</definedName>
    <definedName name="TEP">#REF!</definedName>
    <definedName name="TEPMA" localSheetId="31">'[60]folha de medição'!#REF!</definedName>
    <definedName name="TEPMA" localSheetId="33">'[60]folha de medição'!#REF!</definedName>
    <definedName name="TEPMA" localSheetId="35">'[60]folha de medição'!#REF!</definedName>
    <definedName name="TEPMA" localSheetId="37">'[60]folha de medição'!#REF!</definedName>
    <definedName name="TEPMA">'[60]folha de medição'!#REF!</definedName>
    <definedName name="TEPTA" localSheetId="31">#REF!</definedName>
    <definedName name="TEPTA" localSheetId="33">#REF!</definedName>
    <definedName name="TEPTA" localSheetId="35">#REF!</definedName>
    <definedName name="TEPTA" localSheetId="37">#REF!</definedName>
    <definedName name="TEPTA">#REF!</definedName>
    <definedName name="ter" localSheetId="31">#REF!</definedName>
    <definedName name="ter" localSheetId="33">#REF!</definedName>
    <definedName name="ter" localSheetId="35">#REF!</definedName>
    <definedName name="ter" localSheetId="37">#REF!</definedName>
    <definedName name="ter">#REF!</definedName>
    <definedName name="TER_MAR94" localSheetId="2">#REF!</definedName>
    <definedName name="TER_MAR94" localSheetId="3">#REF!</definedName>
    <definedName name="TER_MAR94" localSheetId="19">#REF!</definedName>
    <definedName name="TER_MAR94" localSheetId="5">#REF!</definedName>
    <definedName name="TER_MAR94" localSheetId="7">#REF!</definedName>
    <definedName name="TER_MAR94" localSheetId="9">#REF!</definedName>
    <definedName name="TER_MAR94" localSheetId="11">#REF!</definedName>
    <definedName name="TER_MAR94" localSheetId="13">#REF!</definedName>
    <definedName name="TER_MAR94" localSheetId="15">#REF!</definedName>
    <definedName name="TER_MAR94" localSheetId="17">#REF!</definedName>
    <definedName name="TER_MAR94" localSheetId="31">#REF!</definedName>
    <definedName name="TER_MAR94" localSheetId="33">#REF!</definedName>
    <definedName name="TER_MAR94" localSheetId="35">#REF!</definedName>
    <definedName name="TER_MAR94" localSheetId="37">#REF!</definedName>
    <definedName name="TER_MAR94" localSheetId="0">#REF!</definedName>
    <definedName name="TER_MAR94" localSheetId="24">#REF!</definedName>
    <definedName name="TER_MAR94">#REF!</definedName>
    <definedName name="TERP">"$#REF!.$P$34"</definedName>
    <definedName name="terra" localSheetId="2">#REF!</definedName>
    <definedName name="terra" localSheetId="3">#REF!</definedName>
    <definedName name="terra" localSheetId="19">#REF!</definedName>
    <definedName name="terra" localSheetId="5">#REF!</definedName>
    <definedName name="terra" localSheetId="7">#REF!</definedName>
    <definedName name="terra" localSheetId="9">#REF!</definedName>
    <definedName name="terra" localSheetId="11">#REF!</definedName>
    <definedName name="terra" localSheetId="13">#REF!</definedName>
    <definedName name="terra" localSheetId="15">#REF!</definedName>
    <definedName name="terra" localSheetId="17">#REF!</definedName>
    <definedName name="terra" localSheetId="31">#REF!</definedName>
    <definedName name="terra" localSheetId="33">#REF!</definedName>
    <definedName name="terra" localSheetId="35">#REF!</definedName>
    <definedName name="terra" localSheetId="37">#REF!</definedName>
    <definedName name="terra" localSheetId="0">#REF!</definedName>
    <definedName name="terra" localSheetId="24">#REF!</definedName>
    <definedName name="terra">#REF!</definedName>
    <definedName name="Terra2" localSheetId="31">#REF!</definedName>
    <definedName name="Terra2" localSheetId="33">#REF!</definedName>
    <definedName name="Terra2" localSheetId="35">#REF!</definedName>
    <definedName name="Terra2" localSheetId="37">#REF!</definedName>
    <definedName name="Terra2">#REF!</definedName>
    <definedName name="terraplenagem" localSheetId="2">#REF!</definedName>
    <definedName name="terraplenagem" localSheetId="3">#REF!</definedName>
    <definedName name="terraplenagem" localSheetId="19">#REF!</definedName>
    <definedName name="terraplenagem" localSheetId="5">#REF!</definedName>
    <definedName name="terraplenagem" localSheetId="7">#REF!</definedName>
    <definedName name="terraplenagem" localSheetId="9">#REF!</definedName>
    <definedName name="terraplenagem" localSheetId="11">#REF!</definedName>
    <definedName name="terraplenagem" localSheetId="13">#REF!</definedName>
    <definedName name="terraplenagem" localSheetId="15">#REF!</definedName>
    <definedName name="terraplenagem" localSheetId="17">#REF!</definedName>
    <definedName name="terraplenagem" localSheetId="31">#REF!</definedName>
    <definedName name="terraplenagem" localSheetId="33">#REF!</definedName>
    <definedName name="terraplenagem" localSheetId="35">#REF!</definedName>
    <definedName name="terraplenagem" localSheetId="37">#REF!</definedName>
    <definedName name="terraplenagem" localSheetId="0">#REF!</definedName>
    <definedName name="terraplenagem" localSheetId="24">#REF!</definedName>
    <definedName name="terraplenagem">#REF!</definedName>
    <definedName name="TES" localSheetId="2">'[189]8ª MP_BR-459'!#REF!</definedName>
    <definedName name="TES" localSheetId="3">'[189]8ª MP_BR-459'!#REF!</definedName>
    <definedName name="TES" localSheetId="19">'[189]8ª MP_BR-459'!#REF!</definedName>
    <definedName name="TES" localSheetId="5">'[189]8ª MP_BR-459'!#REF!</definedName>
    <definedName name="TES" localSheetId="7">'[189]8ª MP_BR-459'!#REF!</definedName>
    <definedName name="TES" localSheetId="9">'[189]8ª MP_BR-459'!#REF!</definedName>
    <definedName name="TES" localSheetId="11">'[189]8ª MP_BR-459'!#REF!</definedName>
    <definedName name="TES" localSheetId="13">'[189]8ª MP_BR-459'!#REF!</definedName>
    <definedName name="TES" localSheetId="15">'[189]8ª MP_BR-459'!#REF!</definedName>
    <definedName name="TES" localSheetId="17">'[189]8ª MP_BR-459'!#REF!</definedName>
    <definedName name="TES" localSheetId="31">'[189]8ª MP_BR-459'!#REF!</definedName>
    <definedName name="TES" localSheetId="33">'[189]8ª MP_BR-459'!#REF!</definedName>
    <definedName name="TES" localSheetId="35">'[189]8ª MP_BR-459'!#REF!</definedName>
    <definedName name="TES" localSheetId="37">'[189]8ª MP_BR-459'!#REF!</definedName>
    <definedName name="TES" localSheetId="0">'[189]8ª MP_BR-459'!#REF!</definedName>
    <definedName name="TES" localSheetId="24">'[189]8ª MP_BR-459'!#REF!</definedName>
    <definedName name="TES">'[189]8ª MP_BR-459'!#REF!</definedName>
    <definedName name="tesdt" localSheetId="31">#REF!</definedName>
    <definedName name="tesdt" localSheetId="33">#REF!</definedName>
    <definedName name="tesdt" localSheetId="35">#REF!</definedName>
    <definedName name="tesdt" localSheetId="37">#REF!</definedName>
    <definedName name="tesdt">#REF!</definedName>
    <definedName name="tesdt_1" localSheetId="31">#REF!</definedName>
    <definedName name="tesdt_1" localSheetId="33">#REF!</definedName>
    <definedName name="tesdt_1" localSheetId="35">#REF!</definedName>
    <definedName name="tesdt_1" localSheetId="37">#REF!</definedName>
    <definedName name="tesdt_1">#REF!</definedName>
    <definedName name="tesdt_2" localSheetId="31">#REF!</definedName>
    <definedName name="tesdt_2" localSheetId="33">#REF!</definedName>
    <definedName name="tesdt_2" localSheetId="35">#REF!</definedName>
    <definedName name="tesdt_2" localSheetId="37">#REF!</definedName>
    <definedName name="tesdt_2">#REF!</definedName>
    <definedName name="tesdt_3" localSheetId="31">#REF!</definedName>
    <definedName name="tesdt_3" localSheetId="33">#REF!</definedName>
    <definedName name="tesdt_3" localSheetId="35">#REF!</definedName>
    <definedName name="tesdt_3" localSheetId="37">#REF!</definedName>
    <definedName name="tesdt_3">#REF!</definedName>
    <definedName name="TESM">"$#REF!.$Q$34"</definedName>
    <definedName name="teste" localSheetId="2">#REF!</definedName>
    <definedName name="teste" localSheetId="3">#REF!</definedName>
    <definedName name="teste" localSheetId="19">#REF!</definedName>
    <definedName name="teste" localSheetId="5">#REF!</definedName>
    <definedName name="teste" localSheetId="7">#REF!</definedName>
    <definedName name="teste" localSheetId="9">#REF!</definedName>
    <definedName name="teste" localSheetId="11">#REF!</definedName>
    <definedName name="teste" localSheetId="13">#REF!</definedName>
    <definedName name="teste" localSheetId="15">#REF!</definedName>
    <definedName name="teste" localSheetId="17">#REF!</definedName>
    <definedName name="teste" localSheetId="31">#REF!</definedName>
    <definedName name="teste" localSheetId="33">#REF!</definedName>
    <definedName name="teste" localSheetId="35">#REF!</definedName>
    <definedName name="teste" localSheetId="37">#REF!</definedName>
    <definedName name="teste" localSheetId="0">#REF!</definedName>
    <definedName name="teste" localSheetId="24">#REF!</definedName>
    <definedName name="teste">#REF!</definedName>
    <definedName name="teste2" localSheetId="2">#REF!</definedName>
    <definedName name="teste2" localSheetId="3">#REF!</definedName>
    <definedName name="teste2" localSheetId="19">#REF!</definedName>
    <definedName name="teste2" localSheetId="5">#REF!</definedName>
    <definedName name="teste2" localSheetId="7">#REF!</definedName>
    <definedName name="teste2" localSheetId="9">#REF!</definedName>
    <definedName name="teste2" localSheetId="11">#REF!</definedName>
    <definedName name="teste2" localSheetId="13">#REF!</definedName>
    <definedName name="teste2" localSheetId="15">#REF!</definedName>
    <definedName name="teste2" localSheetId="17">#REF!</definedName>
    <definedName name="teste2" localSheetId="31">#REF!</definedName>
    <definedName name="teste2" localSheetId="33">#REF!</definedName>
    <definedName name="teste2" localSheetId="35">#REF!</definedName>
    <definedName name="teste2" localSheetId="37">#REF!</definedName>
    <definedName name="teste2" localSheetId="0">#REF!</definedName>
    <definedName name="teste2" localSheetId="24">#REF!</definedName>
    <definedName name="teste2">#REF!</definedName>
    <definedName name="TETB">"$#REF!.$H$30"</definedName>
    <definedName name="TETB97">"$#REF!.$H$70"</definedName>
    <definedName name="tetet" localSheetId="31">'[45]Rel-19ª med.'!#REF!</definedName>
    <definedName name="tetet" localSheetId="33">'[45]Rel-19ª med.'!#REF!</definedName>
    <definedName name="tetet" localSheetId="35">'[45]Rel-19ª med.'!#REF!</definedName>
    <definedName name="tetet" localSheetId="37">'[45]Rel-19ª med.'!#REF!</definedName>
    <definedName name="tetet">'[45]Rel-19ª med.'!#REF!</definedName>
    <definedName name="thiago" hidden="1">{#N/A,#N/A,FALSE,"MO (2)"}</definedName>
    <definedName name="tiago" localSheetId="2">#REF!</definedName>
    <definedName name="tiago" localSheetId="3">#REF!</definedName>
    <definedName name="tiago" localSheetId="19">#REF!</definedName>
    <definedName name="tiago" localSheetId="5">#REF!</definedName>
    <definedName name="tiago" localSheetId="7">#REF!</definedName>
    <definedName name="tiago" localSheetId="9">#REF!</definedName>
    <definedName name="tiago" localSheetId="11">#REF!</definedName>
    <definedName name="tiago" localSheetId="13">#REF!</definedName>
    <definedName name="tiago" localSheetId="15">#REF!</definedName>
    <definedName name="tiago" localSheetId="17">#REF!</definedName>
    <definedName name="tiago" localSheetId="31">#REF!</definedName>
    <definedName name="tiago" localSheetId="33">#REF!</definedName>
    <definedName name="tiago" localSheetId="35">#REF!</definedName>
    <definedName name="tiago" localSheetId="37">#REF!</definedName>
    <definedName name="tiago" localSheetId="0">#REF!</definedName>
    <definedName name="tiago" localSheetId="24">#REF!</definedName>
    <definedName name="tiago">#REF!</definedName>
    <definedName name="TIPO_BDI" localSheetId="39">[83]SETUP!$C$9</definedName>
    <definedName name="TIPO_BDI">[224]SETUP!$C$9</definedName>
    <definedName name="tipo_tamb" localSheetId="31">#REF!</definedName>
    <definedName name="tipo_tamb" localSheetId="33">#REF!</definedName>
    <definedName name="tipo_tamb" localSheetId="35">#REF!</definedName>
    <definedName name="tipo_tamb" localSheetId="37">#REF!</definedName>
    <definedName name="tipo_tamb">#REF!</definedName>
    <definedName name="TIR">'[84]VPL-FCA'!$F$21</definedName>
    <definedName name="tit">[100]RESUMO!$A$8:$N$13,[100]RESUMO!$A$22:$N$22,[100]RESUMO!$A$29:$N$29,[100]RESUMO!$A$39:$N$39</definedName>
    <definedName name="_xlnm.Print_Titles" localSheetId="2">CRONOGRAMA!$11:$12</definedName>
    <definedName name="_xlnm.Print_Titles" localSheetId="23">'CUSTOS DE PONTES'!$5:$12</definedName>
    <definedName name="_xlnm.Print_Titles" localSheetId="3">'META 01'!$11:$12</definedName>
    <definedName name="_xlnm.Print_Titles" localSheetId="19">'META 010'!$11:$12</definedName>
    <definedName name="_xlnm.Print_Titles" localSheetId="5">'META 02'!$11:$12</definedName>
    <definedName name="_xlnm.Print_Titles" localSheetId="7">'META 04'!$11:$12</definedName>
    <definedName name="_xlnm.Print_Titles" localSheetId="9">'META 05'!$11:$12</definedName>
    <definedName name="_xlnm.Print_Titles" localSheetId="11">'META 06'!$11:$12</definedName>
    <definedName name="_xlnm.Print_Titles" localSheetId="13">'META 07'!$11:$12</definedName>
    <definedName name="_xlnm.Print_Titles" localSheetId="15">'META 08'!$11:$12</definedName>
    <definedName name="_xlnm.Print_Titles" localSheetId="17">'META 09'!$11:$12</definedName>
    <definedName name="_xlnm.Print_Titles" localSheetId="31">'QNT PONT10'!$1:$2</definedName>
    <definedName name="_xlnm.Print_Titles" localSheetId="33">'QNT PONT12'!$1:$2</definedName>
    <definedName name="_xlnm.Print_Titles" localSheetId="35">'QNT PONT15'!$1:$2</definedName>
    <definedName name="_xlnm.Print_Titles" localSheetId="37">'QNT PONT18'!$1:$2</definedName>
    <definedName name="_xlnm.Print_Titles" localSheetId="0">RESUMO!$10:$11</definedName>
    <definedName name="Títulos_impressão_IM" localSheetId="31">[165]MCBR!#REF!</definedName>
    <definedName name="Títulos_impressão_IM" localSheetId="33">[165]MCBR!#REF!</definedName>
    <definedName name="Títulos_impressão_IM" localSheetId="35">[165]MCBR!#REF!</definedName>
    <definedName name="Títulos_impressão_IM" localSheetId="37">[165]MCBR!#REF!</definedName>
    <definedName name="Títulos_impressão_IM">[165]MCBR!#REF!</definedName>
    <definedName name="TLC4T">"$#REF!.$K$#REF!"</definedName>
    <definedName name="TLMB">[50]TLMB!$I$29</definedName>
    <definedName name="TLMR">"$#REF!.$K$#REF!"</definedName>
    <definedName name="tmat" localSheetId="31">[55]RELATÓRIO!#REF!</definedName>
    <definedName name="tmat" localSheetId="33">[55]RELATÓRIO!#REF!</definedName>
    <definedName name="tmat" localSheetId="35">[55]RELATÓRIO!#REF!</definedName>
    <definedName name="tmat" localSheetId="37">[55]RELATÓRIO!#REF!</definedName>
    <definedName name="tmat">[55]RELATÓRIO!#REF!</definedName>
    <definedName name="Todas_as_pendencias" localSheetId="31">#REF!</definedName>
    <definedName name="Todas_as_pendencias" localSheetId="33">#REF!</definedName>
    <definedName name="Todas_as_pendencias" localSheetId="35">#REF!</definedName>
    <definedName name="Todas_as_pendencias" localSheetId="37">#REF!</definedName>
    <definedName name="Todas_as_pendencias">#REF!</definedName>
    <definedName name="Tool" localSheetId="31">#REF!</definedName>
    <definedName name="Tool" localSheetId="33">#REF!</definedName>
    <definedName name="Tool" localSheetId="35">#REF!</definedName>
    <definedName name="Tool" localSheetId="37">#REF!</definedName>
    <definedName name="Tool">#REF!</definedName>
    <definedName name="TOT" localSheetId="2" hidden="1">#REF!</definedName>
    <definedName name="TOT" localSheetId="3" hidden="1">#REF!</definedName>
    <definedName name="TOT" localSheetId="19" hidden="1">#REF!</definedName>
    <definedName name="TOT" localSheetId="5" hidden="1">#REF!</definedName>
    <definedName name="TOT" localSheetId="7" hidden="1">#REF!</definedName>
    <definedName name="TOT" localSheetId="9" hidden="1">#REF!</definedName>
    <definedName name="TOT" localSheetId="11" hidden="1">#REF!</definedName>
    <definedName name="TOT" localSheetId="13" hidden="1">#REF!</definedName>
    <definedName name="TOT" localSheetId="15" hidden="1">#REF!</definedName>
    <definedName name="TOT" localSheetId="17" hidden="1">#REF!</definedName>
    <definedName name="TOT" localSheetId="31" hidden="1">#REF!</definedName>
    <definedName name="TOT" localSheetId="33" hidden="1">#REF!</definedName>
    <definedName name="TOT" localSheetId="35" hidden="1">#REF!</definedName>
    <definedName name="TOT" localSheetId="37" hidden="1">#REF!</definedName>
    <definedName name="TOT" localSheetId="0" hidden="1">#REF!</definedName>
    <definedName name="TOT" localSheetId="24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'[225]Quadro de qntd'!$J$60</definedName>
    <definedName name="TOTAL" localSheetId="2">#REF!</definedName>
    <definedName name="TOTAL" localSheetId="3">#REF!</definedName>
    <definedName name="TOTAL" localSheetId="19">#REF!</definedName>
    <definedName name="TOTAL" localSheetId="5">#REF!</definedName>
    <definedName name="TOTAL" localSheetId="7">#REF!</definedName>
    <definedName name="TOTAL" localSheetId="9">#REF!</definedName>
    <definedName name="TOTAL" localSheetId="11">#REF!</definedName>
    <definedName name="TOTAL" localSheetId="13">#REF!</definedName>
    <definedName name="TOTAL" localSheetId="15">#REF!</definedName>
    <definedName name="TOTAL" localSheetId="17">#REF!</definedName>
    <definedName name="TOTAL" localSheetId="31">#REF!</definedName>
    <definedName name="TOTAL" localSheetId="33">#REF!</definedName>
    <definedName name="TOTAL" localSheetId="35">#REF!</definedName>
    <definedName name="TOTAL" localSheetId="37">#REF!</definedName>
    <definedName name="TOTAL" localSheetId="0">#REF!</definedName>
    <definedName name="TOTAL" localSheetId="24">#REF!</definedName>
    <definedName name="TOTAL">#REF!</definedName>
    <definedName name="total_19" localSheetId="31">#REF!</definedName>
    <definedName name="total_19" localSheetId="33">#REF!</definedName>
    <definedName name="total_19" localSheetId="35">#REF!</definedName>
    <definedName name="total_19" localSheetId="37">#REF!</definedName>
    <definedName name="total_19">#REF!</definedName>
    <definedName name="total1">'[225]CURVA ABC'!$M$48</definedName>
    <definedName name="TotalItens" localSheetId="31">#REF!</definedName>
    <definedName name="TotalItens" localSheetId="33">#REF!</definedName>
    <definedName name="TotalItens" localSheetId="35">#REF!</definedName>
    <definedName name="TotalItens" localSheetId="37">#REF!</definedName>
    <definedName name="TotalItens">#REF!</definedName>
    <definedName name="totalob">'[226]Quadro de qntd'!$J$61</definedName>
    <definedName name="TOTALRP">[227]geral!$U$101</definedName>
    <definedName name="TOTALRP_20">[122]geral!$U$101</definedName>
    <definedName name="TOTALRP_21">[122]geral!$U$101</definedName>
    <definedName name="TOTALRP_23">[123]geral!$U$101</definedName>
    <definedName name="TOTALTB">[121]geral!$U$60</definedName>
    <definedName name="TOTALTB_20">[122]geral!$U$60</definedName>
    <definedName name="TOTALTB_21">[122]geral!$U$60</definedName>
    <definedName name="TOTALTB_23">[123]geral!$U$60</definedName>
    <definedName name="totcro">'[225]Cronograma FIS FINANC'!$K$20</definedName>
    <definedName name="totmsa" localSheetId="2">#REF!</definedName>
    <definedName name="totmsa" localSheetId="3">#REF!</definedName>
    <definedName name="totmsa" localSheetId="19">#REF!</definedName>
    <definedName name="totmsa" localSheetId="5">#REF!</definedName>
    <definedName name="totmsa" localSheetId="7">#REF!</definedName>
    <definedName name="totmsa" localSheetId="9">#REF!</definedName>
    <definedName name="totmsa" localSheetId="11">#REF!</definedName>
    <definedName name="totmsa" localSheetId="13">#REF!</definedName>
    <definedName name="totmsa" localSheetId="15">#REF!</definedName>
    <definedName name="totmsa" localSheetId="17">#REF!</definedName>
    <definedName name="totmsa" localSheetId="31">#REF!</definedName>
    <definedName name="totmsa" localSheetId="33">#REF!</definedName>
    <definedName name="totmsa" localSheetId="35">#REF!</definedName>
    <definedName name="totmsa" localSheetId="37">#REF!</definedName>
    <definedName name="totmsa" localSheetId="0">#REF!</definedName>
    <definedName name="totmsa" localSheetId="24">#REF!</definedName>
    <definedName name="totmsa">#REF!</definedName>
    <definedName name="totmsa2" localSheetId="2">#REF!</definedName>
    <definedName name="totmsa2" localSheetId="3">#REF!</definedName>
    <definedName name="totmsa2" localSheetId="19">#REF!</definedName>
    <definedName name="totmsa2" localSheetId="5">#REF!</definedName>
    <definedName name="totmsa2" localSheetId="7">#REF!</definedName>
    <definedName name="totmsa2" localSheetId="9">#REF!</definedName>
    <definedName name="totmsa2" localSheetId="11">#REF!</definedName>
    <definedName name="totmsa2" localSheetId="13">#REF!</definedName>
    <definedName name="totmsa2" localSheetId="15">#REF!</definedName>
    <definedName name="totmsa2" localSheetId="17">#REF!</definedName>
    <definedName name="totmsa2" localSheetId="31">#REF!</definedName>
    <definedName name="totmsa2" localSheetId="33">#REF!</definedName>
    <definedName name="totmsa2" localSheetId="35">#REF!</definedName>
    <definedName name="totmsa2" localSheetId="37">#REF!</definedName>
    <definedName name="totmsa2" localSheetId="0">#REF!</definedName>
    <definedName name="totmsa2" localSheetId="24">#REF!</definedName>
    <definedName name="totmsa2">#REF!</definedName>
    <definedName name="totsma" localSheetId="2">#REF!</definedName>
    <definedName name="totsma" localSheetId="3">#REF!</definedName>
    <definedName name="totsma" localSheetId="19">#REF!</definedName>
    <definedName name="totsma" localSheetId="5">#REF!</definedName>
    <definedName name="totsma" localSheetId="7">#REF!</definedName>
    <definedName name="totsma" localSheetId="9">#REF!</definedName>
    <definedName name="totsma" localSheetId="11">#REF!</definedName>
    <definedName name="totsma" localSheetId="13">#REF!</definedName>
    <definedName name="totsma" localSheetId="15">#REF!</definedName>
    <definedName name="totsma" localSheetId="17">#REF!</definedName>
    <definedName name="totsma" localSheetId="31">#REF!</definedName>
    <definedName name="totsma" localSheetId="33">#REF!</definedName>
    <definedName name="totsma" localSheetId="35">#REF!</definedName>
    <definedName name="totsma" localSheetId="37">#REF!</definedName>
    <definedName name="totsma" localSheetId="0">#REF!</definedName>
    <definedName name="totsma" localSheetId="24">#REF!</definedName>
    <definedName name="totsma">#REF!</definedName>
    <definedName name="TPM" localSheetId="2">#REF!</definedName>
    <definedName name="TPM" localSheetId="3">#REF!</definedName>
    <definedName name="TPM" localSheetId="19">#REF!</definedName>
    <definedName name="TPM" localSheetId="5">#REF!</definedName>
    <definedName name="TPM" localSheetId="7">#REF!</definedName>
    <definedName name="TPM" localSheetId="9">#REF!</definedName>
    <definedName name="TPM" localSheetId="11">#REF!</definedName>
    <definedName name="TPM" localSheetId="13">#REF!</definedName>
    <definedName name="TPM" localSheetId="15">#REF!</definedName>
    <definedName name="TPM" localSheetId="17">#REF!</definedName>
    <definedName name="TPM" localSheetId="31">#REF!</definedName>
    <definedName name="TPM" localSheetId="33">#REF!</definedName>
    <definedName name="TPM" localSheetId="35">#REF!</definedName>
    <definedName name="TPM" localSheetId="37">#REF!</definedName>
    <definedName name="TPM" localSheetId="0">#REF!</definedName>
    <definedName name="TPM" localSheetId="24">#REF!</definedName>
    <definedName name="TPM">#REF!</definedName>
    <definedName name="TPTE_FRIO">'[228]Mat. Betum. - Port. 1078.15'!$L$49</definedName>
    <definedName name="TPTE_QUENTE">'[228]Mat. Betum. - Port. 1078.15'!$E$49</definedName>
    <definedName name="TR">[87]ORÇAMENTO!$B$5</definedName>
    <definedName name="TR_13">[87]ORÇAMENTO!$B$5</definedName>
    <definedName name="TR_39">[87]ORÇAMENTO!$B$5</definedName>
    <definedName name="TR_6">[87]ORÇAMENTO!$B$5</definedName>
    <definedName name="TR5C" localSheetId="2">#REF!</definedName>
    <definedName name="TR5C" localSheetId="3">#REF!</definedName>
    <definedName name="TR5C" localSheetId="19">#REF!</definedName>
    <definedName name="TR5C" localSheetId="5">#REF!</definedName>
    <definedName name="TR5C" localSheetId="7">#REF!</definedName>
    <definedName name="TR5C" localSheetId="9">#REF!</definedName>
    <definedName name="TR5C" localSheetId="11">#REF!</definedName>
    <definedName name="TR5C" localSheetId="13">#REF!</definedName>
    <definedName name="TR5C" localSheetId="15">#REF!</definedName>
    <definedName name="TR5C" localSheetId="17">#REF!</definedName>
    <definedName name="TR5C" localSheetId="31">#REF!</definedName>
    <definedName name="TR5C" localSheetId="33">#REF!</definedName>
    <definedName name="TR5C" localSheetId="35">#REF!</definedName>
    <definedName name="TR5C" localSheetId="37">#REF!</definedName>
    <definedName name="TR5C" localSheetId="0">#REF!</definedName>
    <definedName name="TR5C" localSheetId="24">#REF!</definedName>
    <definedName name="TR5C">#REF!</definedName>
    <definedName name="TRABALHO">"$#REF!.$H$5:$H$84"</definedName>
    <definedName name="TrabAnual" localSheetId="2">#REF!</definedName>
    <definedName name="TrabAnual" localSheetId="3">#REF!</definedName>
    <definedName name="TrabAnual" localSheetId="19">#REF!</definedName>
    <definedName name="TrabAnual" localSheetId="5">#REF!</definedName>
    <definedName name="TrabAnual" localSheetId="7">#REF!</definedName>
    <definedName name="TrabAnual" localSheetId="9">#REF!</definedName>
    <definedName name="TrabAnual" localSheetId="11">#REF!</definedName>
    <definedName name="TrabAnual" localSheetId="13">#REF!</definedName>
    <definedName name="TrabAnual" localSheetId="15">#REF!</definedName>
    <definedName name="TrabAnual" localSheetId="17">#REF!</definedName>
    <definedName name="TrabAnual" localSheetId="31">#REF!</definedName>
    <definedName name="TrabAnual" localSheetId="33">#REF!</definedName>
    <definedName name="TrabAnual" localSheetId="35">#REF!</definedName>
    <definedName name="TrabAnual" localSheetId="37">#REF!</definedName>
    <definedName name="TrabAnual" localSheetId="0">#REF!</definedName>
    <definedName name="TrabAnual" localSheetId="24">#REF!</definedName>
    <definedName name="TrabAnual">#REF!</definedName>
    <definedName name="TRANSENRPEDJOG">"$#REF!.$M$27"</definedName>
    <definedName name="TRANSP_LOC_CARROC_PAV" localSheetId="2">#REF!</definedName>
    <definedName name="TRANSP_LOC_CARROC_PAV" localSheetId="3">#REF!</definedName>
    <definedName name="TRANSP_LOC_CARROC_PAV" localSheetId="19">#REF!</definedName>
    <definedName name="TRANSP_LOC_CARROC_PAV" localSheetId="5">#REF!</definedName>
    <definedName name="TRANSP_LOC_CARROC_PAV" localSheetId="7">#REF!</definedName>
    <definedName name="TRANSP_LOC_CARROC_PAV" localSheetId="9">#REF!</definedName>
    <definedName name="TRANSP_LOC_CARROC_PAV" localSheetId="11">#REF!</definedName>
    <definedName name="TRANSP_LOC_CARROC_PAV" localSheetId="13">#REF!</definedName>
    <definedName name="TRANSP_LOC_CARROC_PAV" localSheetId="15">#REF!</definedName>
    <definedName name="TRANSP_LOC_CARROC_PAV" localSheetId="17">#REF!</definedName>
    <definedName name="TRANSP_LOC_CARROC_PAV" localSheetId="31">#REF!</definedName>
    <definedName name="TRANSP_LOC_CARROC_PAV" localSheetId="33">#REF!</definedName>
    <definedName name="TRANSP_LOC_CARROC_PAV" localSheetId="35">#REF!</definedName>
    <definedName name="TRANSP_LOC_CARROC_PAV" localSheetId="37">#REF!</definedName>
    <definedName name="TRANSP_LOC_CARROC_PAV" localSheetId="0">#REF!</definedName>
    <definedName name="TRANSP_LOC_CARROC_PAV" localSheetId="24">#REF!</definedName>
    <definedName name="TRANSP_LOC_CARROC_PAV">#REF!</definedName>
    <definedName name="TRANSP_LOC_EQUIP" localSheetId="2">#REF!</definedName>
    <definedName name="TRANSP_LOC_EQUIP" localSheetId="3">#REF!</definedName>
    <definedName name="TRANSP_LOC_EQUIP" localSheetId="19">#REF!</definedName>
    <definedName name="TRANSP_LOC_EQUIP" localSheetId="5">#REF!</definedName>
    <definedName name="TRANSP_LOC_EQUIP" localSheetId="7">#REF!</definedName>
    <definedName name="TRANSP_LOC_EQUIP" localSheetId="9">#REF!</definedName>
    <definedName name="TRANSP_LOC_EQUIP" localSheetId="11">#REF!</definedName>
    <definedName name="TRANSP_LOC_EQUIP" localSheetId="13">#REF!</definedName>
    <definedName name="TRANSP_LOC_EQUIP" localSheetId="15">#REF!</definedName>
    <definedName name="TRANSP_LOC_EQUIP" localSheetId="17">#REF!</definedName>
    <definedName name="TRANSP_LOC_EQUIP" localSheetId="31">#REF!</definedName>
    <definedName name="TRANSP_LOC_EQUIP" localSheetId="33">#REF!</definedName>
    <definedName name="TRANSP_LOC_EQUIP" localSheetId="35">#REF!</definedName>
    <definedName name="TRANSP_LOC_EQUIP" localSheetId="37">#REF!</definedName>
    <definedName name="TRANSP_LOC_EQUIP" localSheetId="0">#REF!</definedName>
    <definedName name="TRANSP_LOC_EQUIP" localSheetId="24">#REF!</definedName>
    <definedName name="TRANSP_LOC_EQUIP">#REF!</definedName>
    <definedName name="TRANSP_LOC_PAV" localSheetId="2">#REF!</definedName>
    <definedName name="TRANSP_LOC_PAV" localSheetId="3">#REF!</definedName>
    <definedName name="TRANSP_LOC_PAV" localSheetId="19">#REF!</definedName>
    <definedName name="TRANSP_LOC_PAV" localSheetId="5">#REF!</definedName>
    <definedName name="TRANSP_LOC_PAV" localSheetId="7">#REF!</definedName>
    <definedName name="TRANSP_LOC_PAV" localSheetId="9">#REF!</definedName>
    <definedName name="TRANSP_LOC_PAV" localSheetId="11">#REF!</definedName>
    <definedName name="TRANSP_LOC_PAV" localSheetId="13">#REF!</definedName>
    <definedName name="TRANSP_LOC_PAV" localSheetId="15">#REF!</definedName>
    <definedName name="TRANSP_LOC_PAV" localSheetId="17">#REF!</definedName>
    <definedName name="TRANSP_LOC_PAV" localSheetId="31">#REF!</definedName>
    <definedName name="TRANSP_LOC_PAV" localSheetId="33">#REF!</definedName>
    <definedName name="TRANSP_LOC_PAV" localSheetId="35">#REF!</definedName>
    <definedName name="TRANSP_LOC_PAV" localSheetId="37">#REF!</definedName>
    <definedName name="TRANSP_LOC_PAV" localSheetId="0">#REF!</definedName>
    <definedName name="TRANSP_LOC_PAV" localSheetId="24">#REF!</definedName>
    <definedName name="TRANSP_LOC_PAV">#REF!</definedName>
    <definedName name="transp_massa" localSheetId="31">#REF!</definedName>
    <definedName name="transp_massa" localSheetId="33">#REF!</definedName>
    <definedName name="transp_massa" localSheetId="35">#REF!</definedName>
    <definedName name="transp_massa" localSheetId="37">#REF!</definedName>
    <definedName name="transp_massa">#REF!</definedName>
    <definedName name="TRANSPBASCARG">"$#REF!.$M$27"</definedName>
    <definedName name="transpbascemman">"$#REF!.$H$76"</definedName>
    <definedName name="TRANSPBETF">'[80]CALCULOS AUXILIARES'!$E$50</definedName>
    <definedName name="TRANSPBETQ">'[80]CALCULOS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[174]Transp!$L$115</definedName>
    <definedName name="TRANSPGC">"$#REF!.$J$27"</definedName>
    <definedName name="TRANSPLOCALBASC5M3RODPAVMAN">[174]Transp!$L$37</definedName>
    <definedName name="TRANSPLOCALCAR4TRODPAVMAN">[174]Transp!$L$91</definedName>
    <definedName name="TRANSPLOCALMATREMMAN">[174]Transp!$L$54</definedName>
    <definedName name="TRANSPMATBETMAN">[174]Transp!$L$181</definedName>
    <definedName name="TRANSPMATTBFMAN">"$#REF!.$M$36"</definedName>
    <definedName name="TRANSPO">"$#REF!.$#REF!$#REF!:$#REF!$#REF!"</definedName>
    <definedName name="transporte" localSheetId="2">#REF!</definedName>
    <definedName name="transporte" localSheetId="3">#REF!</definedName>
    <definedName name="transporte" localSheetId="19">#REF!</definedName>
    <definedName name="transporte" localSheetId="5">#REF!</definedName>
    <definedName name="transporte" localSheetId="7">#REF!</definedName>
    <definedName name="transporte" localSheetId="9">#REF!</definedName>
    <definedName name="transporte" localSheetId="11">#REF!</definedName>
    <definedName name="transporte" localSheetId="13">#REF!</definedName>
    <definedName name="transporte" localSheetId="15">#REF!</definedName>
    <definedName name="transporte" localSheetId="17">#REF!</definedName>
    <definedName name="transporte" localSheetId="31">#REF!</definedName>
    <definedName name="transporte" localSheetId="33">#REF!</definedName>
    <definedName name="transporte" localSheetId="35">#REF!</definedName>
    <definedName name="transporte" localSheetId="37">#REF!</definedName>
    <definedName name="transporte" localSheetId="0">#REF!</definedName>
    <definedName name="transporte" localSheetId="24">#REF!</definedName>
    <definedName name="transporte">#REF!</definedName>
    <definedName name="Transporte_Brita_TSD" hidden="1">{#N/A,#N/A,TRUE,"Plan1"}</definedName>
    <definedName name="transportes" localSheetId="21">[229]!PassaExtenso</definedName>
    <definedName name="transportes" localSheetId="2">[229]!PassaExtenso</definedName>
    <definedName name="transportes" localSheetId="4">[229]!PassaExtenso</definedName>
    <definedName name="transportes" localSheetId="6">[229]!PassaExtenso</definedName>
    <definedName name="transportes" localSheetId="10">[229]!PassaExtenso</definedName>
    <definedName name="transportes" localSheetId="12">[229]!PassaExtenso</definedName>
    <definedName name="transportes" localSheetId="14">[229]!PassaExtenso</definedName>
    <definedName name="transportes" localSheetId="16">[229]!PassaExtenso</definedName>
    <definedName name="transportes" localSheetId="18">[229]!PassaExtenso</definedName>
    <definedName name="transportes" localSheetId="20">[229]!PassaExtenso</definedName>
    <definedName name="transportes" localSheetId="8">[229]!PassaExtenso</definedName>
    <definedName name="transportes" localSheetId="3">[229]!PassaExtenso</definedName>
    <definedName name="transportes" localSheetId="19">[229]!PassaExtenso</definedName>
    <definedName name="transportes" localSheetId="5">[229]!PassaExtenso</definedName>
    <definedName name="transportes" localSheetId="7">[229]!PassaExtenso</definedName>
    <definedName name="transportes" localSheetId="9">[229]!PassaExtenso</definedName>
    <definedName name="transportes" localSheetId="11">[229]!PassaExtenso</definedName>
    <definedName name="transportes" localSheetId="13">[229]!PassaExtenso</definedName>
    <definedName name="transportes" localSheetId="15">[229]!PassaExtenso</definedName>
    <definedName name="transportes" localSheetId="17">[229]!PassaExtenso</definedName>
    <definedName name="transportes" localSheetId="31">[229]!PassaExtenso</definedName>
    <definedName name="transportes" localSheetId="33">[229]!PassaExtenso</definedName>
    <definedName name="transportes" localSheetId="35">[229]!PassaExtenso</definedName>
    <definedName name="transportes" localSheetId="37">[229]!PassaExtenso</definedName>
    <definedName name="transportes" localSheetId="0">[229]!PassaExtenso</definedName>
    <definedName name="transportes" localSheetId="24">[229]!PassaExtenso</definedName>
    <definedName name="transportes">[229]!PassaExtenso</definedName>
    <definedName name="TRANSPREMENDOMAN_23">'[230]_TRANSPORTE MAN'!$K$24</definedName>
    <definedName name="transpremrmp">"$#REF!.$K$22"</definedName>
    <definedName name="tratamento" localSheetId="31">#REF!</definedName>
    <definedName name="tratamento" localSheetId="33">#REF!</definedName>
    <definedName name="tratamento" localSheetId="35">#REF!</definedName>
    <definedName name="tratamento" localSheetId="37">#REF!</definedName>
    <definedName name="tratamento">#REF!</definedName>
    <definedName name="TRB" localSheetId="31">#REF!</definedName>
    <definedName name="TRB" localSheetId="33">#REF!</definedName>
    <definedName name="TRB" localSheetId="35">#REF!</definedName>
    <definedName name="TRB" localSheetId="37">#REF!</definedName>
    <definedName name="TRB">#REF!</definedName>
    <definedName name="TRBMA" localSheetId="31">'[60]folha de medição'!#REF!</definedName>
    <definedName name="TRBMA" localSheetId="33">'[60]folha de medição'!#REF!</definedName>
    <definedName name="TRBMA" localSheetId="35">'[60]folha de medição'!#REF!</definedName>
    <definedName name="TRBMA" localSheetId="37">'[60]folha de medição'!#REF!</definedName>
    <definedName name="TRBMA">'[60]folha de medição'!#REF!</definedName>
    <definedName name="TRBTA" localSheetId="31">#REF!</definedName>
    <definedName name="TRBTA" localSheetId="33">#REF!</definedName>
    <definedName name="TRBTA" localSheetId="35">#REF!</definedName>
    <definedName name="TRBTA" localSheetId="37">#REF!</definedName>
    <definedName name="TRBTA">#REF!</definedName>
    <definedName name="TRCAP20">"$#REF!.$I$27"</definedName>
    <definedName name="TRCM30">"$#REF!.$I$28"</definedName>
    <definedName name="Trec" localSheetId="2">#REF!</definedName>
    <definedName name="Trec" localSheetId="3">#REF!</definedName>
    <definedName name="Trec" localSheetId="19">#REF!</definedName>
    <definedName name="Trec" localSheetId="5">#REF!</definedName>
    <definedName name="Trec" localSheetId="7">#REF!</definedName>
    <definedName name="Trec" localSheetId="9">#REF!</definedName>
    <definedName name="Trec" localSheetId="11">#REF!</definedName>
    <definedName name="Trec" localSheetId="13">#REF!</definedName>
    <definedName name="Trec" localSheetId="15">#REF!</definedName>
    <definedName name="Trec" localSheetId="17">#REF!</definedName>
    <definedName name="Trec" localSheetId="31">#REF!</definedName>
    <definedName name="Trec" localSheetId="33">#REF!</definedName>
    <definedName name="Trec" localSheetId="35">#REF!</definedName>
    <definedName name="Trec" localSheetId="37">#REF!</definedName>
    <definedName name="Trec" localSheetId="0">#REF!</definedName>
    <definedName name="Trec" localSheetId="24">#REF!</definedName>
    <definedName name="Trec">#REF!</definedName>
    <definedName name="TRECH">[131]Dados_Gerais!$C$7</definedName>
    <definedName name="trecho" localSheetId="2">#REF!</definedName>
    <definedName name="trecho" localSheetId="3">#REF!</definedName>
    <definedName name="trecho" localSheetId="19">#REF!</definedName>
    <definedName name="trecho" localSheetId="5">#REF!</definedName>
    <definedName name="trecho" localSheetId="7">#REF!</definedName>
    <definedName name="trecho" localSheetId="9">#REF!</definedName>
    <definedName name="trecho" localSheetId="11">#REF!</definedName>
    <definedName name="trecho" localSheetId="13">#REF!</definedName>
    <definedName name="trecho" localSheetId="15">#REF!</definedName>
    <definedName name="trecho" localSheetId="17">#REF!</definedName>
    <definedName name="trecho" localSheetId="31">#REF!</definedName>
    <definedName name="trecho" localSheetId="33">#REF!</definedName>
    <definedName name="trecho" localSheetId="35">#REF!</definedName>
    <definedName name="trecho" localSheetId="37">#REF!</definedName>
    <definedName name="trecho" localSheetId="0">#REF!</definedName>
    <definedName name="trecho" localSheetId="24">#REF!</definedName>
    <definedName name="trecho">#REF!</definedName>
    <definedName name="TRECHO1">[86]Croqui!$B$5</definedName>
    <definedName name="TRL1C">'[49]Mat. Bet.'!$F$42</definedName>
    <definedName name="TRL1CCG">'[49]Mat. Bet.'!$F$43</definedName>
    <definedName name="TRL1CMA" localSheetId="31">'[60]folha de medição'!#REF!</definedName>
    <definedName name="TRL1CMA" localSheetId="33">'[60]folha de medição'!#REF!</definedName>
    <definedName name="TRL1CMA" localSheetId="35">'[60]folha de medição'!#REF!</definedName>
    <definedName name="TRL1CMA" localSheetId="37">'[60]folha de medição'!#REF!</definedName>
    <definedName name="TRL1CMA">'[60]folha de medição'!#REF!</definedName>
    <definedName name="TRL1CTA" localSheetId="31">#REF!</definedName>
    <definedName name="TRL1CTA" localSheetId="33">#REF!</definedName>
    <definedName name="TRL1CTA" localSheetId="35">#REF!</definedName>
    <definedName name="TRL1CTA" localSheetId="37">#REF!</definedName>
    <definedName name="TRL1CTA">#REF!</definedName>
    <definedName name="TRM1C">'[49]Mat. Bet.'!$F$36</definedName>
    <definedName name="TRM1CCG">'[49]Mat. Bet.'!$F$37</definedName>
    <definedName name="TRP" localSheetId="2">#REF!</definedName>
    <definedName name="TRP" localSheetId="3">#REF!</definedName>
    <definedName name="TRP" localSheetId="19">#REF!</definedName>
    <definedName name="TRP" localSheetId="5">#REF!</definedName>
    <definedName name="TRP" localSheetId="7">#REF!</definedName>
    <definedName name="TRP" localSheetId="9">#REF!</definedName>
    <definedName name="TRP" localSheetId="11">#REF!</definedName>
    <definedName name="TRP" localSheetId="13">#REF!</definedName>
    <definedName name="TRP" localSheetId="15">#REF!</definedName>
    <definedName name="TRP" localSheetId="17">#REF!</definedName>
    <definedName name="TRP" localSheetId="31">#REF!</definedName>
    <definedName name="TRP" localSheetId="33">#REF!</definedName>
    <definedName name="TRP" localSheetId="35">#REF!</definedName>
    <definedName name="TRP" localSheetId="37">#REF!</definedName>
    <definedName name="TRP" localSheetId="0">#REF!</definedName>
    <definedName name="TRP" localSheetId="24">#REF!</definedName>
    <definedName name="TRP">#REF!</definedName>
    <definedName name="TRR1C">'[49]Mat. Bet.'!$F$28</definedName>
    <definedName name="TRR1CCG">'[49]Mat. Bet.'!$F$29</definedName>
    <definedName name="TRR1CP">'[49]Mat. Bet.'!$F$30</definedName>
    <definedName name="TRR1CPA" localSheetId="31">#REF!</definedName>
    <definedName name="TRR1CPA" localSheetId="33">#REF!</definedName>
    <definedName name="TRR1CPA" localSheetId="35">#REF!</definedName>
    <definedName name="TRR1CPA" localSheetId="37">#REF!</definedName>
    <definedName name="TRR1CPA">#REF!</definedName>
    <definedName name="TRR1CPAMA" localSheetId="31">'[60]folha de medição'!#REF!</definedName>
    <definedName name="TRR1CPAMA" localSheetId="33">'[60]folha de medição'!#REF!</definedName>
    <definedName name="TRR1CPAMA" localSheetId="35">'[60]folha de medição'!#REF!</definedName>
    <definedName name="TRR1CPAMA" localSheetId="37">'[60]folha de medição'!#REF!</definedName>
    <definedName name="TRR1CPAMA">'[60]folha de medição'!#REF!</definedName>
    <definedName name="TRR1CPATA" localSheetId="31">#REF!</definedName>
    <definedName name="TRR1CPATA" localSheetId="33">#REF!</definedName>
    <definedName name="TRR1CPATA" localSheetId="35">#REF!</definedName>
    <definedName name="TRR1CPATA" localSheetId="37">#REF!</definedName>
    <definedName name="TRR1CPATA">#REF!</definedName>
    <definedName name="TRR1CPCG">'[49]Mat. Bet.'!$F$31</definedName>
    <definedName name="TRR1CRS" localSheetId="31">#REF!</definedName>
    <definedName name="TRR1CRS" localSheetId="33">#REF!</definedName>
    <definedName name="TRR1CRS" localSheetId="35">#REF!</definedName>
    <definedName name="TRR1CRS" localSheetId="37">#REF!</definedName>
    <definedName name="TRR1CRS">#REF!</definedName>
    <definedName name="TRR1CRSFRESA" localSheetId="31">#REF!</definedName>
    <definedName name="TRR1CRSFRESA" localSheetId="33">#REF!</definedName>
    <definedName name="TRR1CRSFRESA" localSheetId="35">#REF!</definedName>
    <definedName name="TRR1CRSFRESA" localSheetId="37">#REF!</definedName>
    <definedName name="TRR1CRSFRESA">#REF!</definedName>
    <definedName name="TRR1CRSFRESAMA" localSheetId="31">'[60]folha de medição'!#REF!</definedName>
    <definedName name="TRR1CRSFRESAMA" localSheetId="33">'[60]folha de medição'!#REF!</definedName>
    <definedName name="TRR1CRSFRESAMA" localSheetId="35">'[60]folha de medição'!#REF!</definedName>
    <definedName name="TRR1CRSFRESAMA" localSheetId="37">'[60]folha de medição'!#REF!</definedName>
    <definedName name="TRR1CRSFRESAMA">'[60]folha de medição'!#REF!</definedName>
    <definedName name="TRR1CRSFRESATA" localSheetId="31">#REF!</definedName>
    <definedName name="TRR1CRSFRESATA" localSheetId="33">#REF!</definedName>
    <definedName name="TRR1CRSFRESATA" localSheetId="35">#REF!</definedName>
    <definedName name="TRR1CRSFRESATA" localSheetId="37">#REF!</definedName>
    <definedName name="TRR1CRSFRESATA">#REF!</definedName>
    <definedName name="TRR1CRSMA" localSheetId="31">'[60]folha de medição'!#REF!</definedName>
    <definedName name="TRR1CRSMA" localSheetId="33">'[60]folha de medição'!#REF!</definedName>
    <definedName name="TRR1CRSMA" localSheetId="35">'[60]folha de medição'!#REF!</definedName>
    <definedName name="TRR1CRSMA" localSheetId="37">'[60]folha de medição'!#REF!</definedName>
    <definedName name="TRR1CRSMA">'[60]folha de medição'!#REF!</definedName>
    <definedName name="TRR1CRSTA" localSheetId="31">#REF!</definedName>
    <definedName name="TRR1CRSTA" localSheetId="33">#REF!</definedName>
    <definedName name="TRR1CRSTA" localSheetId="35">#REF!</definedName>
    <definedName name="TRR1CRSTA" localSheetId="37">#REF!</definedName>
    <definedName name="TRR1CRSTA">#REF!</definedName>
    <definedName name="TRR2C">'[49]Mat. Bet.'!$F$33</definedName>
    <definedName name="TRR2CCG">'[49]Mat. Bet.'!$F$34</definedName>
    <definedName name="trre6">[204]mo!$A$2:$C$10</definedName>
    <definedName name="TRRM1C">"$#REF!.$I$30"</definedName>
    <definedName name="TRRR1C">"$#REF!.$I$29"</definedName>
    <definedName name="TRT" localSheetId="2">#REF!</definedName>
    <definedName name="TRT" localSheetId="3">#REF!</definedName>
    <definedName name="TRT" localSheetId="19">#REF!</definedName>
    <definedName name="TRT" localSheetId="5">#REF!</definedName>
    <definedName name="TRT" localSheetId="7">#REF!</definedName>
    <definedName name="TRT" localSheetId="9">#REF!</definedName>
    <definedName name="TRT" localSheetId="11">#REF!</definedName>
    <definedName name="TRT" localSheetId="13">#REF!</definedName>
    <definedName name="TRT" localSheetId="15">#REF!</definedName>
    <definedName name="TRT" localSheetId="17">#REF!</definedName>
    <definedName name="TRT" localSheetId="31">#REF!</definedName>
    <definedName name="TRT" localSheetId="33">#REF!</definedName>
    <definedName name="TRT" localSheetId="35">#REF!</definedName>
    <definedName name="TRT" localSheetId="37">#REF!</definedName>
    <definedName name="TRT" localSheetId="0">#REF!</definedName>
    <definedName name="TRT" localSheetId="24">#REF!</definedName>
    <definedName name="TRT">#REF!</definedName>
    <definedName name="ts" localSheetId="31">[55]RELATÓRIO!#REF!</definedName>
    <definedName name="ts" localSheetId="33">[55]RELATÓRIO!#REF!</definedName>
    <definedName name="ts" localSheetId="35">[55]RELATÓRIO!#REF!</definedName>
    <definedName name="ts" localSheetId="37">[55]RELATÓRIO!#REF!</definedName>
    <definedName name="ts">[55]RELATÓRIO!#REF!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.a" localSheetId="31">[98]TSD!#REF!</definedName>
    <definedName name="tsd.a" localSheetId="33">[98]TSD!#REF!</definedName>
    <definedName name="tsd.a" localSheetId="35">[98]TSD!#REF!</definedName>
    <definedName name="tsd.a" localSheetId="37">[98]TSD!#REF!</definedName>
    <definedName name="tsd.a">[98]TSD!#REF!</definedName>
    <definedName name="TSD_4">"$'memória de calculo_liquida'.$#REF!$#REF!"</definedName>
    <definedName name="tsd4_4">"$'memória de calculo_liquida'.$#REF!$#REF!"</definedName>
    <definedName name="TSDP" localSheetId="31">#REF!</definedName>
    <definedName name="TSDP" localSheetId="33">#REF!</definedName>
    <definedName name="TSDP" localSheetId="35">#REF!</definedName>
    <definedName name="TSDP" localSheetId="37">#REF!</definedName>
    <definedName name="TSDP">#REF!</definedName>
    <definedName name="TSs" localSheetId="31">#REF!</definedName>
    <definedName name="TSs" localSheetId="33">#REF!</definedName>
    <definedName name="TSs" localSheetId="35">#REF!</definedName>
    <definedName name="TSs" localSheetId="37">#REF!</definedName>
    <definedName name="TSs">#REF!</definedName>
    <definedName name="tss.a" localSheetId="31">[98]TSD!#REF!</definedName>
    <definedName name="tss.a" localSheetId="33">[98]TSD!#REF!</definedName>
    <definedName name="tss.a" localSheetId="35">[98]TSD!#REF!</definedName>
    <definedName name="tss.a" localSheetId="37">[98]TSD!#REF!</definedName>
    <definedName name="tss.a">[98]TSD!#REF!</definedName>
    <definedName name="tt" localSheetId="31">'[45]Rel-19ª med.'!#REF!</definedName>
    <definedName name="tt" localSheetId="33">'[45]Rel-19ª med.'!#REF!</definedName>
    <definedName name="tt" localSheetId="35">'[45]Rel-19ª med.'!#REF!</definedName>
    <definedName name="tt" localSheetId="37">'[45]Rel-19ª med.'!#REF!</definedName>
    <definedName name="tt">'[45]Rel-19ª med.'!#REF!</definedName>
    <definedName name="tt_25">[0]!tt_25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'[231]Tipo de Material'!$A$9:$B$38</definedName>
    <definedName name="ttra" localSheetId="31">[55]RELATÓRIO!#REF!</definedName>
    <definedName name="ttra" localSheetId="33">[55]RELATÓRIO!#REF!</definedName>
    <definedName name="ttra" localSheetId="35">[55]RELATÓRIO!#REF!</definedName>
    <definedName name="ttra" localSheetId="37">[55]RELATÓRIO!#REF!</definedName>
    <definedName name="ttra">[55]RELATÓRIO!#REF!</definedName>
    <definedName name="TTT" localSheetId="2">#REF!</definedName>
    <definedName name="TTT" localSheetId="3">#REF!</definedName>
    <definedName name="TTT" localSheetId="19">#REF!</definedName>
    <definedName name="TTT" localSheetId="5">#REF!</definedName>
    <definedName name="TTT" localSheetId="7">#REF!</definedName>
    <definedName name="TTT" localSheetId="9">#REF!</definedName>
    <definedName name="TTT" localSheetId="11">#REF!</definedName>
    <definedName name="TTT" localSheetId="13">#REF!</definedName>
    <definedName name="TTT" localSheetId="15">#REF!</definedName>
    <definedName name="TTT" localSheetId="17">#REF!</definedName>
    <definedName name="TTT" localSheetId="31">#REF!</definedName>
    <definedName name="TTT" localSheetId="33">#REF!</definedName>
    <definedName name="TTT" localSheetId="35">#REF!</definedName>
    <definedName name="TTT" localSheetId="37">#REF!</definedName>
    <definedName name="TTT" localSheetId="0">#REF!</definedName>
    <definedName name="TTT" localSheetId="24">#REF!</definedName>
    <definedName name="TTT">#REF!</definedName>
    <definedName name="tttt" localSheetId="31">'[45]Rel-19ª med.'!#REF!</definedName>
    <definedName name="tttt" localSheetId="33">'[45]Rel-19ª med.'!#REF!</definedName>
    <definedName name="tttt" localSheetId="35">'[45]Rel-19ª med.'!#REF!</definedName>
    <definedName name="tttt" localSheetId="37">'[45]Rel-19ª med.'!#REF!</definedName>
    <definedName name="tttt">'[45]Rel-19ª med.'!#REF!</definedName>
    <definedName name="ttttt" localSheetId="31">'[45]Rel-19ª med.'!#REF!</definedName>
    <definedName name="ttttt" localSheetId="33">'[45]Rel-19ª med.'!#REF!</definedName>
    <definedName name="ttttt" localSheetId="35">'[45]Rel-19ª med.'!#REF!</definedName>
    <definedName name="ttttt" localSheetId="37">'[45]Rel-19ª med.'!#REF!</definedName>
    <definedName name="ttttt">'[45]Rel-19ª med.'!#REF!</definedName>
    <definedName name="TXREMATI" localSheetId="31">#REF!</definedName>
    <definedName name="TXREMATI" localSheetId="33">#REF!</definedName>
    <definedName name="TXREMATI" localSheetId="35">#REF!</definedName>
    <definedName name="TXREMATI" localSheetId="37">#REF!</definedName>
    <definedName name="TXREMATI">#REF!</definedName>
    <definedName name="ty" localSheetId="31">'[45]Rel-19ª med.'!#REF!</definedName>
    <definedName name="ty" localSheetId="33">'[45]Rel-19ª med.'!#REF!</definedName>
    <definedName name="ty" localSheetId="35">'[45]Rel-19ª med.'!#REF!</definedName>
    <definedName name="ty" localSheetId="37">'[45]Rel-19ª med.'!#REF!</definedName>
    <definedName name="ty">'[45]Rel-19ª med.'!#REF!</definedName>
    <definedName name="tyt" localSheetId="31">'[45]Rel-19ª med.'!#REF!</definedName>
    <definedName name="tyt" localSheetId="33">'[45]Rel-19ª med.'!#REF!</definedName>
    <definedName name="tyt" localSheetId="35">'[45]Rel-19ª med.'!#REF!</definedName>
    <definedName name="tyt" localSheetId="37">'[45]Rel-19ª med.'!#REF!</definedName>
    <definedName name="tyt">'[45]Rel-19ª med.'!#REF!</definedName>
    <definedName name="TYUIO" hidden="1">{#N/A,#N/A,TRUE,"Serviços"}</definedName>
    <definedName name="u" localSheetId="31">#REF!</definedName>
    <definedName name="u" localSheetId="33">#REF!</definedName>
    <definedName name="u" localSheetId="35">#REF!</definedName>
    <definedName name="u" localSheetId="37">#REF!</definedName>
    <definedName name="u" localSheetId="24">#REF!</definedName>
    <definedName name="u">#REF!</definedName>
    <definedName name="uc">'[120]Resumo de Medição'!$B$116</definedName>
    <definedName name="UIO" localSheetId="2">#REF!</definedName>
    <definedName name="UIO" localSheetId="3">#REF!</definedName>
    <definedName name="UIO" localSheetId="19">#REF!</definedName>
    <definedName name="UIO" localSheetId="5">#REF!</definedName>
    <definedName name="UIO" localSheetId="7">#REF!</definedName>
    <definedName name="UIO" localSheetId="9">#REF!</definedName>
    <definedName name="UIO" localSheetId="11">#REF!</definedName>
    <definedName name="UIO" localSheetId="13">#REF!</definedName>
    <definedName name="UIO" localSheetId="15">#REF!</definedName>
    <definedName name="UIO" localSheetId="17">#REF!</definedName>
    <definedName name="UIO" localSheetId="31">#REF!</definedName>
    <definedName name="UIO" localSheetId="33">#REF!</definedName>
    <definedName name="UIO" localSheetId="35">#REF!</definedName>
    <definedName name="UIO" localSheetId="37">#REF!</definedName>
    <definedName name="UIO" localSheetId="0">#REF!</definedName>
    <definedName name="UIO" localSheetId="24">#REF!</definedName>
    <definedName name="UIO">#REF!</definedName>
    <definedName name="un" hidden="1">#N/A</definedName>
    <definedName name="Und">#N/A</definedName>
    <definedName name="unid.2" localSheetId="2">#REF!</definedName>
    <definedName name="unid.2" localSheetId="3">#REF!</definedName>
    <definedName name="unid.2" localSheetId="19">#REF!</definedName>
    <definedName name="unid.2" localSheetId="5">#REF!</definedName>
    <definedName name="unid.2" localSheetId="7">#REF!</definedName>
    <definedName name="unid.2" localSheetId="9">#REF!</definedName>
    <definedName name="unid.2" localSheetId="11">#REF!</definedName>
    <definedName name="unid.2" localSheetId="13">#REF!</definedName>
    <definedName name="unid.2" localSheetId="15">#REF!</definedName>
    <definedName name="unid.2" localSheetId="17">#REF!</definedName>
    <definedName name="unid.2" localSheetId="31">#REF!</definedName>
    <definedName name="unid.2" localSheetId="33">#REF!</definedName>
    <definedName name="unid.2" localSheetId="35">#REF!</definedName>
    <definedName name="unid.2" localSheetId="37">#REF!</definedName>
    <definedName name="unid.2" localSheetId="0">#REF!</definedName>
    <definedName name="unid.2" localSheetId="24">#REF!</definedName>
    <definedName name="unid.2">#REF!</definedName>
    <definedName name="unidade">'[101]TPU-MARÇO_2002'!$F$2:$F$1965</definedName>
    <definedName name="Unidade1" localSheetId="2">#REF!</definedName>
    <definedName name="Unidade1" localSheetId="3">#REF!</definedName>
    <definedName name="Unidade1" localSheetId="19">#REF!</definedName>
    <definedName name="Unidade1" localSheetId="5">#REF!</definedName>
    <definedName name="Unidade1" localSheetId="7">#REF!</definedName>
    <definedName name="Unidade1" localSheetId="9">#REF!</definedName>
    <definedName name="Unidade1" localSheetId="11">#REF!</definedName>
    <definedName name="Unidade1" localSheetId="13">#REF!</definedName>
    <definedName name="Unidade1" localSheetId="15">#REF!</definedName>
    <definedName name="Unidade1" localSheetId="17">#REF!</definedName>
    <definedName name="Unidade1" localSheetId="31">#REF!</definedName>
    <definedName name="Unidade1" localSheetId="33">#REF!</definedName>
    <definedName name="Unidade1" localSheetId="35">#REF!</definedName>
    <definedName name="Unidade1" localSheetId="37">#REF!</definedName>
    <definedName name="Unidade1" localSheetId="0">#REF!</definedName>
    <definedName name="Unidade1" localSheetId="24">#REF!</definedName>
    <definedName name="Unidade1">#REF!</definedName>
    <definedName name="UnidAux" hidden="1">#N/A</definedName>
    <definedName name="UNIT" localSheetId="2">#REF!</definedName>
    <definedName name="UNIT" localSheetId="3">#REF!</definedName>
    <definedName name="UNIT" localSheetId="19">#REF!</definedName>
    <definedName name="UNIT" localSheetId="5">#REF!</definedName>
    <definedName name="UNIT" localSheetId="7">#REF!</definedName>
    <definedName name="UNIT" localSheetId="9">#REF!</definedName>
    <definedName name="UNIT" localSheetId="11">#REF!</definedName>
    <definedName name="UNIT" localSheetId="13">#REF!</definedName>
    <definedName name="UNIT" localSheetId="15">#REF!</definedName>
    <definedName name="UNIT" localSheetId="17">#REF!</definedName>
    <definedName name="UNIT" localSheetId="31">#REF!</definedName>
    <definedName name="UNIT" localSheetId="33">#REF!</definedName>
    <definedName name="UNIT" localSheetId="35">#REF!</definedName>
    <definedName name="UNIT" localSheetId="37">#REF!</definedName>
    <definedName name="UNIT" localSheetId="0">#REF!</definedName>
    <definedName name="UNIT" localSheetId="24">#REF!</definedName>
    <definedName name="UNIT">#REF!</definedName>
    <definedName name="uno" localSheetId="31">#REF!</definedName>
    <definedName name="uno" localSheetId="33">#REF!</definedName>
    <definedName name="uno" localSheetId="35">#REF!</definedName>
    <definedName name="uno" localSheetId="37">#REF!</definedName>
    <definedName name="uno">#REF!</definedName>
    <definedName name="Upvc_2001" localSheetId="31">#REF!</definedName>
    <definedName name="Upvc_2001" localSheetId="33">#REF!</definedName>
    <definedName name="Upvc_2001" localSheetId="35">#REF!</definedName>
    <definedName name="Upvc_2001" localSheetId="37">#REF!</definedName>
    <definedName name="Upvc_2001">#REF!</definedName>
    <definedName name="UPVC_99" localSheetId="31">#REF!</definedName>
    <definedName name="UPVC_99" localSheetId="33">#REF!</definedName>
    <definedName name="UPVC_99" localSheetId="35">#REF!</definedName>
    <definedName name="UPVC_99" localSheetId="37">#REF!</definedName>
    <definedName name="UPVC_99">#REF!</definedName>
    <definedName name="URV_MAR94" localSheetId="2">#REF!</definedName>
    <definedName name="URV_MAR94" localSheetId="3">#REF!</definedName>
    <definedName name="URV_MAR94" localSheetId="19">#REF!</definedName>
    <definedName name="URV_MAR94" localSheetId="5">#REF!</definedName>
    <definedName name="URV_MAR94" localSheetId="7">#REF!</definedName>
    <definedName name="URV_MAR94" localSheetId="9">#REF!</definedName>
    <definedName name="URV_MAR94" localSheetId="11">#REF!</definedName>
    <definedName name="URV_MAR94" localSheetId="13">#REF!</definedName>
    <definedName name="URV_MAR94" localSheetId="15">#REF!</definedName>
    <definedName name="URV_MAR94" localSheetId="17">#REF!</definedName>
    <definedName name="URV_MAR94" localSheetId="31">#REF!</definedName>
    <definedName name="URV_MAR94" localSheetId="33">#REF!</definedName>
    <definedName name="URV_MAR94" localSheetId="35">#REF!</definedName>
    <definedName name="URV_MAR94" localSheetId="37">#REF!</definedName>
    <definedName name="URV_MAR94" localSheetId="0">#REF!</definedName>
    <definedName name="URV_MAR94" localSheetId="24">#REF!</definedName>
    <definedName name="URV_MAR94">#REF!</definedName>
    <definedName name="USINA" localSheetId="2">#REF!</definedName>
    <definedName name="USINA" localSheetId="3">#REF!</definedName>
    <definedName name="USINA" localSheetId="19">#REF!</definedName>
    <definedName name="USINA" localSheetId="5">#REF!</definedName>
    <definedName name="USINA" localSheetId="7">#REF!</definedName>
    <definedName name="USINA" localSheetId="9">#REF!</definedName>
    <definedName name="USINA" localSheetId="11">#REF!</definedName>
    <definedName name="USINA" localSheetId="13">#REF!</definedName>
    <definedName name="USINA" localSheetId="15">#REF!</definedName>
    <definedName name="USINA" localSheetId="17">#REF!</definedName>
    <definedName name="USINA" localSheetId="31">#REF!</definedName>
    <definedName name="USINA" localSheetId="33">#REF!</definedName>
    <definedName name="USINA" localSheetId="35">#REF!</definedName>
    <definedName name="USINA" localSheetId="37">#REF!</definedName>
    <definedName name="USINA" localSheetId="0">#REF!</definedName>
    <definedName name="USINA" localSheetId="24">#REF!</definedName>
    <definedName name="USINA">#REF!</definedName>
    <definedName name="USINACANT_PISTA">[68]Diagrama!$E$49</definedName>
    <definedName name="Usinagem" hidden="1">{#N/A,#N/A,FALSE,"MO (2)"}</definedName>
    <definedName name="Utlidades2" localSheetId="31">#REF!</definedName>
    <definedName name="Utlidades2" localSheetId="33">#REF!</definedName>
    <definedName name="Utlidades2" localSheetId="35">#REF!</definedName>
    <definedName name="Utlidades2" localSheetId="37">#REF!</definedName>
    <definedName name="Utlidades2">#REF!</definedName>
    <definedName name="V">[104]!V</definedName>
    <definedName name="VACAP">"$#REF!.$D$38"</definedName>
    <definedName name="VACM">"$#REF!.$D$37"</definedName>
    <definedName name="vai" localSheetId="31">#REF!</definedName>
    <definedName name="vai" localSheetId="33">#REF!</definedName>
    <definedName name="vai" localSheetId="35">#REF!</definedName>
    <definedName name="vai" localSheetId="37">#REF!</definedName>
    <definedName name="vai">#REF!</definedName>
    <definedName name="vala.ca" localSheetId="31">#REF!</definedName>
    <definedName name="vala.ca" localSheetId="33">#REF!</definedName>
    <definedName name="vala.ca" localSheetId="35">#REF!</definedName>
    <definedName name="vala.ca" localSheetId="37">#REF!</definedName>
    <definedName name="vala.ca">#REF!</definedName>
    <definedName name="ValAcurl" localSheetId="31">#REF!</definedName>
    <definedName name="ValAcurl" localSheetId="33">#REF!</definedName>
    <definedName name="ValAcurl" localSheetId="35">#REF!</definedName>
    <definedName name="ValAcurl" localSheetId="37">#REF!</definedName>
    <definedName name="ValAcurl">#REF!</definedName>
    <definedName name="Valchvrl" localSheetId="31">#REF!</definedName>
    <definedName name="Valchvrl" localSheetId="33">#REF!</definedName>
    <definedName name="Valchvrl" localSheetId="35">#REF!</definedName>
    <definedName name="Valchvrl" localSheetId="37">#REF!</definedName>
    <definedName name="Valchvrl">#REF!</definedName>
    <definedName name="VALORES_VALORES_Listar" localSheetId="31">#REF!</definedName>
    <definedName name="VALORES_VALORES_Listar" localSheetId="33">#REF!</definedName>
    <definedName name="VALORES_VALORES_Listar" localSheetId="35">#REF!</definedName>
    <definedName name="VALORES_VALORES_Listar" localSheetId="37">#REF!</definedName>
    <definedName name="VALORES_VALORES_Listar">#REF!</definedName>
    <definedName name="VAM" localSheetId="2">#REF!</definedName>
    <definedName name="VAM" localSheetId="3">#REF!</definedName>
    <definedName name="VAM" localSheetId="19">#REF!</definedName>
    <definedName name="VAM" localSheetId="5">#REF!</definedName>
    <definedName name="VAM" localSheetId="7">#REF!</definedName>
    <definedName name="VAM" localSheetId="9">#REF!</definedName>
    <definedName name="VAM" localSheetId="11">#REF!</definedName>
    <definedName name="VAM" localSheetId="13">#REF!</definedName>
    <definedName name="VAM" localSheetId="15">#REF!</definedName>
    <definedName name="VAM" localSheetId="17">#REF!</definedName>
    <definedName name="VAM" localSheetId="31">#REF!</definedName>
    <definedName name="VAM" localSheetId="33">#REF!</definedName>
    <definedName name="VAM" localSheetId="35">#REF!</definedName>
    <definedName name="VAM" localSheetId="37">#REF!</definedName>
    <definedName name="VAM" localSheetId="0">#REF!</definedName>
    <definedName name="VAM" localSheetId="24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>[201]Teor!$B$3:$B$7</definedName>
    <definedName name="Vazios_25">[202]Teor!$B$3:$B$7</definedName>
    <definedName name="Vazios_29">[203]Teor!$B$3:$B$7</definedName>
    <definedName name="Vazios_31">[203]Teor!$B$3:$B$7</definedName>
    <definedName name="verde" localSheetId="2">#REF!</definedName>
    <definedName name="verde" localSheetId="3">#REF!</definedName>
    <definedName name="verde" localSheetId="19">#REF!</definedName>
    <definedName name="verde" localSheetId="5">#REF!</definedName>
    <definedName name="verde" localSheetId="7">#REF!</definedName>
    <definedName name="verde" localSheetId="9">#REF!</definedName>
    <definedName name="verde" localSheetId="11">#REF!</definedName>
    <definedName name="verde" localSheetId="13">#REF!</definedName>
    <definedName name="verde" localSheetId="15">#REF!</definedName>
    <definedName name="verde" localSheetId="17">#REF!</definedName>
    <definedName name="verde" localSheetId="31">#REF!</definedName>
    <definedName name="verde" localSheetId="33">#REF!</definedName>
    <definedName name="verde" localSheetId="35">#REF!</definedName>
    <definedName name="verde" localSheetId="37">#REF!</definedName>
    <definedName name="verde" localSheetId="0">#REF!</definedName>
    <definedName name="verde" localSheetId="24">#REF!</definedName>
    <definedName name="verde">#REF!</definedName>
    <definedName name="verdepav" localSheetId="2">#REF!</definedName>
    <definedName name="verdepav" localSheetId="3">#REF!</definedName>
    <definedName name="verdepav" localSheetId="19">#REF!</definedName>
    <definedName name="verdepav" localSheetId="5">#REF!</definedName>
    <definedName name="verdepav" localSheetId="7">#REF!</definedName>
    <definedName name="verdepav" localSheetId="9">#REF!</definedName>
    <definedName name="verdepav" localSheetId="11">#REF!</definedName>
    <definedName name="verdepav" localSheetId="13">#REF!</definedName>
    <definedName name="verdepav" localSheetId="15">#REF!</definedName>
    <definedName name="verdepav" localSheetId="17">#REF!</definedName>
    <definedName name="verdepav" localSheetId="31">#REF!</definedName>
    <definedName name="verdepav" localSheetId="33">#REF!</definedName>
    <definedName name="verdepav" localSheetId="35">#REF!</definedName>
    <definedName name="verdepav" localSheetId="37">#REF!</definedName>
    <definedName name="verdepav" localSheetId="0">#REF!</definedName>
    <definedName name="verdepav" localSheetId="24">#REF!</definedName>
    <definedName name="verdepav">#REF!</definedName>
    <definedName name="verificar" localSheetId="31">#REF!</definedName>
    <definedName name="verificar" localSheetId="33">#REF!</definedName>
    <definedName name="verificar" localSheetId="35">#REF!</definedName>
    <definedName name="verificar" localSheetId="37">#REF!</definedName>
    <definedName name="verificar">#REF!</definedName>
    <definedName name="verificar2" localSheetId="31">#REF!</definedName>
    <definedName name="verificar2" localSheetId="33">#REF!</definedName>
    <definedName name="verificar2" localSheetId="35">#REF!</definedName>
    <definedName name="verificar2" localSheetId="37">#REF!</definedName>
    <definedName name="verificar2">#REF!</definedName>
    <definedName name="VERSAO">[102]PERGUNTAS!$A$1</definedName>
    <definedName name="VI_TVE" localSheetId="31">#REF!</definedName>
    <definedName name="VI_TVE" localSheetId="33">#REF!</definedName>
    <definedName name="VI_TVE" localSheetId="35">#REF!</definedName>
    <definedName name="VI_TVE" localSheetId="37">#REF!</definedName>
    <definedName name="VI_TVE">#REF!</definedName>
    <definedName name="VI_TVR" localSheetId="31">#REF!</definedName>
    <definedName name="VI_TVR" localSheetId="33">#REF!</definedName>
    <definedName name="VI_TVR" localSheetId="35">#REF!</definedName>
    <definedName name="VI_TVR" localSheetId="37">#REF!</definedName>
    <definedName name="VI_TVR">#REF!</definedName>
    <definedName name="VidaAnos" localSheetId="2">#REF!</definedName>
    <definedName name="VidaAnos" localSheetId="3">#REF!</definedName>
    <definedName name="VidaAnos" localSheetId="19">#REF!</definedName>
    <definedName name="VidaAnos" localSheetId="5">#REF!</definedName>
    <definedName name="VidaAnos" localSheetId="7">#REF!</definedName>
    <definedName name="VidaAnos" localSheetId="9">#REF!</definedName>
    <definedName name="VidaAnos" localSheetId="11">#REF!</definedName>
    <definedName name="VidaAnos" localSheetId="13">#REF!</definedName>
    <definedName name="VidaAnos" localSheetId="15">#REF!</definedName>
    <definedName name="VidaAnos" localSheetId="17">#REF!</definedName>
    <definedName name="VidaAnos" localSheetId="31">#REF!</definedName>
    <definedName name="VidaAnos" localSheetId="33">#REF!</definedName>
    <definedName name="VidaAnos" localSheetId="35">#REF!</definedName>
    <definedName name="VidaAnos" localSheetId="37">#REF!</definedName>
    <definedName name="VidaAnos" localSheetId="0">#REF!</definedName>
    <definedName name="VidaAnos" localSheetId="24">#REF!</definedName>
    <definedName name="VidaAnos">#REF!</definedName>
    <definedName name="Vidahoras" localSheetId="2">#REF!</definedName>
    <definedName name="Vidahoras" localSheetId="3">#REF!</definedName>
    <definedName name="Vidahoras" localSheetId="19">#REF!</definedName>
    <definedName name="Vidahoras" localSheetId="5">#REF!</definedName>
    <definedName name="Vidahoras" localSheetId="7">#REF!</definedName>
    <definedName name="Vidahoras" localSheetId="9">#REF!</definedName>
    <definedName name="Vidahoras" localSheetId="11">#REF!</definedName>
    <definedName name="Vidahoras" localSheetId="13">#REF!</definedName>
    <definedName name="Vidahoras" localSheetId="15">#REF!</definedName>
    <definedName name="Vidahoras" localSheetId="17">#REF!</definedName>
    <definedName name="Vidahoras" localSheetId="31">#REF!</definedName>
    <definedName name="Vidahoras" localSheetId="33">#REF!</definedName>
    <definedName name="Vidahoras" localSheetId="35">#REF!</definedName>
    <definedName name="Vidahoras" localSheetId="37">#REF!</definedName>
    <definedName name="Vidahoras" localSheetId="0">#REF!</definedName>
    <definedName name="Vidahoras" localSheetId="24">#REF!</definedName>
    <definedName name="Vidahoras">#REF!</definedName>
    <definedName name="Vilmar12" localSheetId="31">#REF!</definedName>
    <definedName name="Vilmar12" localSheetId="33">#REF!</definedName>
    <definedName name="Vilmar12" localSheetId="35">#REF!</definedName>
    <definedName name="Vilmar12" localSheetId="37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hidden="1">{#N/A,#N/A,FALSE,"MO (2)"}</definedName>
    <definedName name="voith4">[154]Voith!$A$1:$D$28</definedName>
    <definedName name="voith6">[154]Voith!$F$1:$I$28</definedName>
    <definedName name="VOL_MASSA" localSheetId="31">#REF!</definedName>
    <definedName name="VOL_MASSA" localSheetId="33">#REF!</definedName>
    <definedName name="VOL_MASSA" localSheetId="35">#REF!</definedName>
    <definedName name="VOL_MASSA" localSheetId="37">#REF!</definedName>
    <definedName name="VOL_MASSA">#REF!</definedName>
    <definedName name="VOL_MASSA_4">"$'memória de calculo_liquida'.$#REF!$#REF!"</definedName>
    <definedName name="volbase" localSheetId="31">#REF!</definedName>
    <definedName name="volbase" localSheetId="33">#REF!</definedName>
    <definedName name="volbase" localSheetId="35">#REF!</definedName>
    <definedName name="volbase" localSheetId="37">#REF!</definedName>
    <definedName name="volbase">#REF!</definedName>
    <definedName name="VOLFRESAG">"$#REF!.$H$46"</definedName>
    <definedName name="VOLFRESPIL">[177]FRESAGEM!$H$41</definedName>
    <definedName name="VOLFRESPIL_23">[178]FRESAGEM!$H$41</definedName>
    <definedName name="volsubb" localSheetId="31">#REF!</definedName>
    <definedName name="volsubb" localSheetId="33">#REF!</definedName>
    <definedName name="volsubb" localSheetId="35">#REF!</definedName>
    <definedName name="volsubb" localSheetId="37">#REF!</definedName>
    <definedName name="volsubb">#REF!</definedName>
    <definedName name="volsubl" localSheetId="31">#REF!</definedName>
    <definedName name="volsubl" localSheetId="33">#REF!</definedName>
    <definedName name="volsubl" localSheetId="35">#REF!</definedName>
    <definedName name="volsubl" localSheetId="37">#REF!</definedName>
    <definedName name="volsubl">#REF!</definedName>
    <definedName name="VP_TVE" localSheetId="31">#REF!</definedName>
    <definedName name="VP_TVE" localSheetId="33">#REF!</definedName>
    <definedName name="VP_TVE" localSheetId="35">#REF!</definedName>
    <definedName name="VP_TVE" localSheetId="37">#REF!</definedName>
    <definedName name="VP_TVE">#REF!</definedName>
    <definedName name="VP_TVR" localSheetId="31">#REF!</definedName>
    <definedName name="VP_TVR" localSheetId="33">#REF!</definedName>
    <definedName name="VP_TVR" localSheetId="35">#REF!</definedName>
    <definedName name="VP_TVR" localSheetId="37">#REF!</definedName>
    <definedName name="VP_TVR">#REF!</definedName>
    <definedName name="VPD_TVE" localSheetId="31">#REF!</definedName>
    <definedName name="VPD_TVE" localSheetId="33">#REF!</definedName>
    <definedName name="VPD_TVE" localSheetId="35">#REF!</definedName>
    <definedName name="VPD_TVE" localSheetId="37">#REF!</definedName>
    <definedName name="VPD_TVE">#REF!</definedName>
    <definedName name="VPD_TVR" localSheetId="31">#REF!</definedName>
    <definedName name="VPD_TVR" localSheetId="33">#REF!</definedName>
    <definedName name="VPD_TVR" localSheetId="35">#REF!</definedName>
    <definedName name="VPD_TVR" localSheetId="37">#REF!</definedName>
    <definedName name="VPD_TVR">#REF!</definedName>
    <definedName name="VPI">'[131]Folha de Medição'!$I$51</definedName>
    <definedName name="VPL">'[84]VPL-FCA'!$F$17</definedName>
    <definedName name="VPLperp">'[84]VPL-FCA'!$F$18</definedName>
    <definedName name="VREAJ">'[131]Folha de Medição'!$K$51</definedName>
    <definedName name="Vutil" localSheetId="31">#REF!</definedName>
    <definedName name="Vutil" localSheetId="33">#REF!</definedName>
    <definedName name="Vutil" localSheetId="35">#REF!</definedName>
    <definedName name="Vutil" localSheetId="37">#REF!</definedName>
    <definedName name="Vutil">#REF!</definedName>
    <definedName name="vv" localSheetId="31">#REF!</definedName>
    <definedName name="vv" localSheetId="33">#REF!</definedName>
    <definedName name="vv" localSheetId="35">#REF!</definedName>
    <definedName name="vv" localSheetId="37">#REF!</definedName>
    <definedName name="vv">#REF!</definedName>
    <definedName name="VV9_1" localSheetId="31">#REF!</definedName>
    <definedName name="VV9_1" localSheetId="33">#REF!</definedName>
    <definedName name="VV9_1" localSheetId="35">#REF!</definedName>
    <definedName name="VV9_1" localSheetId="37">#REF!</definedName>
    <definedName name="VV9_1">#REF!</definedName>
    <definedName name="VV9_2" localSheetId="31">#REF!</definedName>
    <definedName name="VV9_2" localSheetId="33">#REF!</definedName>
    <definedName name="VV9_2" localSheetId="35">#REF!</definedName>
    <definedName name="VV9_2" localSheetId="37">#REF!</definedName>
    <definedName name="VV9_2">#REF!</definedName>
    <definedName name="VV9_3" localSheetId="31">#REF!</definedName>
    <definedName name="VV9_3" localSheetId="33">#REF!</definedName>
    <definedName name="VV9_3" localSheetId="35">#REF!</definedName>
    <definedName name="VV9_3" localSheetId="37">#REF!</definedName>
    <definedName name="VV9_3">#REF!</definedName>
    <definedName name="vvv" localSheetId="2" hidden="1">{#N/A,#N/A,FALSE,"MO (2)"}</definedName>
    <definedName name="vvv" localSheetId="3" hidden="1">{#N/A,#N/A,FALSE,"MO (2)"}</definedName>
    <definedName name="vvv" localSheetId="19" hidden="1">{#N/A,#N/A,FALSE,"MO (2)"}</definedName>
    <definedName name="vvv" localSheetId="5" hidden="1">{#N/A,#N/A,FALSE,"MO (2)"}</definedName>
    <definedName name="vvv" localSheetId="7" hidden="1">{#N/A,#N/A,FALSE,"MO (2)"}</definedName>
    <definedName name="vvv" localSheetId="9" hidden="1">{#N/A,#N/A,FALSE,"MO (2)"}</definedName>
    <definedName name="vvv" localSheetId="11" hidden="1">{#N/A,#N/A,FALSE,"MO (2)"}</definedName>
    <definedName name="vvv" localSheetId="13" hidden="1">{#N/A,#N/A,FALSE,"MO (2)"}</definedName>
    <definedName name="vvv" localSheetId="15" hidden="1">{#N/A,#N/A,FALSE,"MO (2)"}</definedName>
    <definedName name="vvv" localSheetId="17" hidden="1">{#N/A,#N/A,FALSE,"MO (2)"}</definedName>
    <definedName name="vvv" localSheetId="0" hidden="1">{#N/A,#N/A,FALSE,"MO (2)"}</definedName>
    <definedName name="vvv" hidden="1">{#N/A,#N/A,FALSE,"MO (2)"}</definedName>
    <definedName name="w" localSheetId="2">[232]PROJETO!#REF!</definedName>
    <definedName name="w" localSheetId="3">[232]PROJETO!#REF!</definedName>
    <definedName name="w" localSheetId="19">[232]PROJETO!#REF!</definedName>
    <definedName name="w" localSheetId="5">[232]PROJETO!#REF!</definedName>
    <definedName name="w" localSheetId="7">[232]PROJETO!#REF!</definedName>
    <definedName name="w" localSheetId="9">[232]PROJETO!#REF!</definedName>
    <definedName name="w" localSheetId="11">[232]PROJETO!#REF!</definedName>
    <definedName name="w" localSheetId="13">[232]PROJETO!#REF!</definedName>
    <definedName name="w" localSheetId="15">[232]PROJETO!#REF!</definedName>
    <definedName name="w" localSheetId="17">[232]PROJETO!#REF!</definedName>
    <definedName name="w" localSheetId="31">[232]PROJETO!#REF!</definedName>
    <definedName name="w" localSheetId="33">[232]PROJETO!#REF!</definedName>
    <definedName name="w" localSheetId="35">[232]PROJETO!#REF!</definedName>
    <definedName name="w" localSheetId="37">[232]PROJETO!#REF!</definedName>
    <definedName name="w" localSheetId="0">[232]PROJETO!#REF!</definedName>
    <definedName name="w" localSheetId="24">[232]PROJETO!#REF!</definedName>
    <definedName name="w">[232]PROJETO!#REF!</definedName>
    <definedName name="wacc" localSheetId="31">#REF!</definedName>
    <definedName name="wacc" localSheetId="33">#REF!</definedName>
    <definedName name="wacc" localSheetId="35">#REF!</definedName>
    <definedName name="wacc" localSheetId="37">#REF!</definedName>
    <definedName name="wacc">#REF!</definedName>
    <definedName name="wacc1" localSheetId="31">#REF!</definedName>
    <definedName name="wacc1" localSheetId="33">#REF!</definedName>
    <definedName name="wacc1" localSheetId="35">#REF!</definedName>
    <definedName name="wacc1" localSheetId="37">#REF!</definedName>
    <definedName name="wacc1">#REF!</definedName>
    <definedName name="we">[104]!we</definedName>
    <definedName name="wer" localSheetId="31">'QNT PONT10'!Plan1</definedName>
    <definedName name="wer" localSheetId="33">'QNT PONT12'!Plan1</definedName>
    <definedName name="wer" localSheetId="35">'QNT PONT15'!Plan1</definedName>
    <definedName name="wer" localSheetId="37">'QNT PONT18'!Plan1</definedName>
    <definedName name="wer">[0]!Plan1</definedName>
    <definedName name="wew" localSheetId="2">[32]!wew</definedName>
    <definedName name="wew" localSheetId="3">[32]!wew</definedName>
    <definedName name="wew" localSheetId="19">[32]!wew</definedName>
    <definedName name="wew" localSheetId="5">[32]!wew</definedName>
    <definedName name="wew" localSheetId="7">[32]!wew</definedName>
    <definedName name="wew" localSheetId="9">[32]!wew</definedName>
    <definedName name="wew" localSheetId="11">[32]!wew</definedName>
    <definedName name="wew" localSheetId="13">[32]!wew</definedName>
    <definedName name="wew" localSheetId="15">[32]!wew</definedName>
    <definedName name="wew" localSheetId="17">[32]!wew</definedName>
    <definedName name="wew" localSheetId="0">[32]!wew</definedName>
    <definedName name="wew" localSheetId="24">[33]!wew</definedName>
    <definedName name="wew">[0]!wew</definedName>
    <definedName name="wewewew" hidden="1">{#N/A,#N/A,FALSE,"MO (2)"}</definedName>
    <definedName name="WEWR" localSheetId="2">[32]!WEWR</definedName>
    <definedName name="WEWR" localSheetId="3">[32]!WEWR</definedName>
    <definedName name="WEWR" localSheetId="19">[32]!WEWR</definedName>
    <definedName name="WEWR" localSheetId="5">[32]!WEWR</definedName>
    <definedName name="WEWR" localSheetId="7">[32]!WEWR</definedName>
    <definedName name="WEWR" localSheetId="9">[32]!WEWR</definedName>
    <definedName name="WEWR" localSheetId="11">[32]!WEWR</definedName>
    <definedName name="WEWR" localSheetId="13">[32]!WEWR</definedName>
    <definedName name="WEWR" localSheetId="15">[32]!WEWR</definedName>
    <definedName name="WEWR" localSheetId="17">[32]!WEWR</definedName>
    <definedName name="WEWR" localSheetId="0">[32]!WEWR</definedName>
    <definedName name="WEWR" localSheetId="24">[33]!WEWR</definedName>
    <definedName name="WEWR">[0]!WEWR</definedName>
    <definedName name="WEWRWR" localSheetId="2">[32]!WEWRWR</definedName>
    <definedName name="WEWRWR" localSheetId="3">[32]!WEWRWR</definedName>
    <definedName name="WEWRWR" localSheetId="19">[32]!WEWRWR</definedName>
    <definedName name="WEWRWR" localSheetId="5">[32]!WEWRWR</definedName>
    <definedName name="WEWRWR" localSheetId="7">[32]!WEWRWR</definedName>
    <definedName name="WEWRWR" localSheetId="9">[32]!WEWRWR</definedName>
    <definedName name="WEWRWR" localSheetId="11">[32]!WEWRWR</definedName>
    <definedName name="WEWRWR" localSheetId="13">[32]!WEWRWR</definedName>
    <definedName name="WEWRWR" localSheetId="15">[32]!WEWRWR</definedName>
    <definedName name="WEWRWR" localSheetId="17">[32]!WEWRWR</definedName>
    <definedName name="WEWRWR" localSheetId="0">[32]!WEWRWR</definedName>
    <definedName name="WEWRWR" localSheetId="24">[33]!WEWRWR</definedName>
    <definedName name="WEWRWR">[0]!WEWRWR</definedName>
    <definedName name="WEWRWR_1">[0]!WEWRWR_1</definedName>
    <definedName name="WEWRWR_10">[0]!WEWRWR_10</definedName>
    <definedName name="WEWRWR_12">[0]!WEWRWR_12</definedName>
    <definedName name="WEWRWR_13">[0]!WEWRWR_13</definedName>
    <definedName name="WEWRWR_14">[0]!WEWRWR_14</definedName>
    <definedName name="WEWRWR_2">[0]!WEWRWR_2</definedName>
    <definedName name="WEWRWR_22">[0]!WEWRWR_22</definedName>
    <definedName name="WEWRWR_25">[0]!WEWRWR_25</definedName>
    <definedName name="WEWRWR_26">[0]!WEWRWR_26</definedName>
    <definedName name="WEWRWR_27">[0]!WEWRWR_27</definedName>
    <definedName name="WEWRWR_28">[0]!WEWRWR_28</definedName>
    <definedName name="WEWRWR_29">[0]!WEWRWR_29</definedName>
    <definedName name="WEWRWR_3">[0]!WEWRWR_3</definedName>
    <definedName name="WEWRWR_30">[0]!WEWRWR_30</definedName>
    <definedName name="WEWRWR_31">[0]!WEWRWR_31</definedName>
    <definedName name="WEWRWR_32">[0]!WEWRWR_32</definedName>
    <definedName name="WEWRWR_33">[0]!WEWRWR_33</definedName>
    <definedName name="WEWRWR_34">[0]!WEWRWR_34</definedName>
    <definedName name="WEWRWR_35">[0]!WEWRWR_35</definedName>
    <definedName name="WEWRWR_36">[0]!WEWRWR_36</definedName>
    <definedName name="WEWRWR_37">[0]!WEWRWR_37</definedName>
    <definedName name="WEWRWR_38">[0]!WEWRWR_38</definedName>
    <definedName name="WEWRWR_4">[0]!WEWRWR_4</definedName>
    <definedName name="WEWRWR_5">[0]!WEWRWR_5</definedName>
    <definedName name="WEWRWR_6">[0]!WEWRWR_6</definedName>
    <definedName name="WEWRWR_7">[0]!WEWRWR_7</definedName>
    <definedName name="WEWRWR_8">[0]!WEWRWR_8</definedName>
    <definedName name="WEWRWR_9">[0]!WEWRWR_9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2" hidden="1">{#N/A,#N/A,FALSE,"MO (2)"}</definedName>
    <definedName name="wrn.mo2." localSheetId="3" hidden="1">{#N/A,#N/A,FALSE,"MO (2)"}</definedName>
    <definedName name="wrn.mo2." localSheetId="19" hidden="1">{#N/A,#N/A,FALSE,"MO (2)"}</definedName>
    <definedName name="wrn.mo2." localSheetId="5" hidden="1">{#N/A,#N/A,FALSE,"MO (2)"}</definedName>
    <definedName name="wrn.mo2." localSheetId="7" hidden="1">{#N/A,#N/A,FALSE,"MO (2)"}</definedName>
    <definedName name="wrn.mo2." localSheetId="9" hidden="1">{#N/A,#N/A,FALSE,"MO (2)"}</definedName>
    <definedName name="wrn.mo2." localSheetId="11" hidden="1">{#N/A,#N/A,FALSE,"MO (2)"}</definedName>
    <definedName name="wrn.mo2." localSheetId="13" hidden="1">{#N/A,#N/A,FALSE,"MO (2)"}</definedName>
    <definedName name="wrn.mo2." localSheetId="15" hidden="1">{#N/A,#N/A,FALSE,"MO (2)"}</definedName>
    <definedName name="wrn.mo2." localSheetId="17" hidden="1">{#N/A,#N/A,FALSE,"MO (2)"}</definedName>
    <definedName name="wrn.mo2." localSheetId="0" hidden="1">{#N/A,#N/A,FALSE,"MO (2)"}</definedName>
    <definedName name="wrn.mo2.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ext." localSheetId="2" hidden="1">{#N/A,#N/A,TRUE,"Plan1"}</definedName>
    <definedName name="wrn.relext." localSheetId="3" hidden="1">{#N/A,#N/A,TRUE,"Plan1"}</definedName>
    <definedName name="wrn.relext." localSheetId="19" hidden="1">{#N/A,#N/A,TRUE,"Plan1"}</definedName>
    <definedName name="wrn.relext." localSheetId="5" hidden="1">{#N/A,#N/A,TRUE,"Plan1"}</definedName>
    <definedName name="wrn.relext." localSheetId="7" hidden="1">{#N/A,#N/A,TRUE,"Plan1"}</definedName>
    <definedName name="wrn.relext." localSheetId="9" hidden="1">{#N/A,#N/A,TRUE,"Plan1"}</definedName>
    <definedName name="wrn.relext." localSheetId="11" hidden="1">{#N/A,#N/A,TRUE,"Plan1"}</definedName>
    <definedName name="wrn.relext." localSheetId="13" hidden="1">{#N/A,#N/A,TRUE,"Plan1"}</definedName>
    <definedName name="wrn.relext." localSheetId="15" hidden="1">{#N/A,#N/A,TRUE,"Plan1"}</definedName>
    <definedName name="wrn.relext." localSheetId="17" hidden="1">{#N/A,#N/A,TRUE,"Plan1"}</definedName>
    <definedName name="wrn.relext." localSheetId="0" hidden="1">{#N/A,#N/A,TRUE,"Plan1"}</definedName>
    <definedName name="wrn.relext." hidden="1">{#N/A,#N/A,TRUE,"Plan1"}</definedName>
    <definedName name="wrn.SBBE." hidden="1">{#N/A,#N/A,FALSE,"Plan1"}</definedName>
    <definedName name="wrn.Tipo." hidden="1">{#N/A,#N/A,TRUE,"Serviços"}</definedName>
    <definedName name="ws" localSheetId="31">#REF!</definedName>
    <definedName name="ws" localSheetId="33">#REF!</definedName>
    <definedName name="ws" localSheetId="35">#REF!</definedName>
    <definedName name="ws" localSheetId="37">#REF!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2">[132]reg_mec_fx_dm_!#REF!</definedName>
    <definedName name="ww_27" localSheetId="3">[132]reg_mec_fx_dm_!#REF!</definedName>
    <definedName name="ww_27" localSheetId="19">[132]reg_mec_fx_dm_!#REF!</definedName>
    <definedName name="ww_27" localSheetId="5">[132]reg_mec_fx_dm_!#REF!</definedName>
    <definedName name="ww_27" localSheetId="7">[132]reg_mec_fx_dm_!#REF!</definedName>
    <definedName name="ww_27" localSheetId="9">[132]reg_mec_fx_dm_!#REF!</definedName>
    <definedName name="ww_27" localSheetId="11">[132]reg_mec_fx_dm_!#REF!</definedName>
    <definedName name="ww_27" localSheetId="13">[132]reg_mec_fx_dm_!#REF!</definedName>
    <definedName name="ww_27" localSheetId="15">[132]reg_mec_fx_dm_!#REF!</definedName>
    <definedName name="ww_27" localSheetId="17">[132]reg_mec_fx_dm_!#REF!</definedName>
    <definedName name="ww_27" localSheetId="31">[132]reg_mec_fx_dm_!#REF!</definedName>
    <definedName name="ww_27" localSheetId="33">[132]reg_mec_fx_dm_!#REF!</definedName>
    <definedName name="ww_27" localSheetId="35">[132]reg_mec_fx_dm_!#REF!</definedName>
    <definedName name="ww_27" localSheetId="37">[132]reg_mec_fx_dm_!#REF!</definedName>
    <definedName name="ww_27" localSheetId="0">[132]reg_mec_fx_dm_!#REF!</definedName>
    <definedName name="ww_27" localSheetId="24">[132]reg_mec_fx_dm_!#REF!</definedName>
    <definedName name="ww_27">[132]reg_mec_fx_dm_!#REF!</definedName>
    <definedName name="ww_28" localSheetId="2">[132]reg_mec_fx_dm_!#REF!</definedName>
    <definedName name="ww_28" localSheetId="3">[132]reg_mec_fx_dm_!#REF!</definedName>
    <definedName name="ww_28" localSheetId="19">[132]reg_mec_fx_dm_!#REF!</definedName>
    <definedName name="ww_28" localSheetId="5">[132]reg_mec_fx_dm_!#REF!</definedName>
    <definedName name="ww_28" localSheetId="7">[132]reg_mec_fx_dm_!#REF!</definedName>
    <definedName name="ww_28" localSheetId="9">[132]reg_mec_fx_dm_!#REF!</definedName>
    <definedName name="ww_28" localSheetId="11">[132]reg_mec_fx_dm_!#REF!</definedName>
    <definedName name="ww_28" localSheetId="13">[132]reg_mec_fx_dm_!#REF!</definedName>
    <definedName name="ww_28" localSheetId="15">[132]reg_mec_fx_dm_!#REF!</definedName>
    <definedName name="ww_28" localSheetId="17">[132]reg_mec_fx_dm_!#REF!</definedName>
    <definedName name="ww_28" localSheetId="31">[132]reg_mec_fx_dm_!#REF!</definedName>
    <definedName name="ww_28" localSheetId="33">[132]reg_mec_fx_dm_!#REF!</definedName>
    <definedName name="ww_28" localSheetId="35">[132]reg_mec_fx_dm_!#REF!</definedName>
    <definedName name="ww_28" localSheetId="37">[132]reg_mec_fx_dm_!#REF!</definedName>
    <definedName name="ww_28" localSheetId="0">[132]reg_mec_fx_dm_!#REF!</definedName>
    <definedName name="ww_28" localSheetId="24">[132]reg_mec_fx_dm_!#REF!</definedName>
    <definedName name="ww_28">[132]reg_mec_fx_dm_!#REF!</definedName>
    <definedName name="ww_29" localSheetId="2">[132]reg_mec_fx_dm_!#REF!</definedName>
    <definedName name="ww_29" localSheetId="3">[132]reg_mec_fx_dm_!#REF!</definedName>
    <definedName name="ww_29" localSheetId="19">[132]reg_mec_fx_dm_!#REF!</definedName>
    <definedName name="ww_29" localSheetId="5">[132]reg_mec_fx_dm_!#REF!</definedName>
    <definedName name="ww_29" localSheetId="7">[132]reg_mec_fx_dm_!#REF!</definedName>
    <definedName name="ww_29" localSheetId="9">[132]reg_mec_fx_dm_!#REF!</definedName>
    <definedName name="ww_29" localSheetId="11">[132]reg_mec_fx_dm_!#REF!</definedName>
    <definedName name="ww_29" localSheetId="13">[132]reg_mec_fx_dm_!#REF!</definedName>
    <definedName name="ww_29" localSheetId="15">[132]reg_mec_fx_dm_!#REF!</definedName>
    <definedName name="ww_29" localSheetId="17">[132]reg_mec_fx_dm_!#REF!</definedName>
    <definedName name="ww_29" localSheetId="31">[132]reg_mec_fx_dm_!#REF!</definedName>
    <definedName name="ww_29" localSheetId="33">[132]reg_mec_fx_dm_!#REF!</definedName>
    <definedName name="ww_29" localSheetId="35">[132]reg_mec_fx_dm_!#REF!</definedName>
    <definedName name="ww_29" localSheetId="37">[132]reg_mec_fx_dm_!#REF!</definedName>
    <definedName name="ww_29" localSheetId="0">[132]reg_mec_fx_dm_!#REF!</definedName>
    <definedName name="ww_29" localSheetId="24">[132]reg_mec_fx_dm_!#REF!</definedName>
    <definedName name="ww_29">[132]reg_mec_fx_dm_!#REF!</definedName>
    <definedName name="wwwww" hidden="1">{#N/A,#N/A,FALSE,"MO (2)"}</definedName>
    <definedName name="wwwwww" hidden="1">{#N/A,#N/A,FALSE,"MO (2)"}</definedName>
    <definedName name="x" localSheetId="2">[201]Equipamentos!#REF!</definedName>
    <definedName name="x" localSheetId="3">[201]Equipamentos!#REF!</definedName>
    <definedName name="x" localSheetId="19">[201]Equipamentos!#REF!</definedName>
    <definedName name="x" localSheetId="5">[201]Equipamentos!#REF!</definedName>
    <definedName name="x" localSheetId="7">[201]Equipamentos!#REF!</definedName>
    <definedName name="x" localSheetId="9">[201]Equipamentos!#REF!</definedName>
    <definedName name="x" localSheetId="11">[201]Equipamentos!#REF!</definedName>
    <definedName name="x" localSheetId="13">[201]Equipamentos!#REF!</definedName>
    <definedName name="x" localSheetId="15">[201]Equipamentos!#REF!</definedName>
    <definedName name="x" localSheetId="17">[201]Equipamentos!#REF!</definedName>
    <definedName name="x" localSheetId="31">[201]Equipamentos!#REF!</definedName>
    <definedName name="x" localSheetId="33">[201]Equipamentos!#REF!</definedName>
    <definedName name="x" localSheetId="35">[201]Equipamentos!#REF!</definedName>
    <definedName name="x" localSheetId="37">[201]Equipamentos!#REF!</definedName>
    <definedName name="x" localSheetId="0">[201]Equipamentos!#REF!</definedName>
    <definedName name="x" localSheetId="24">[201]Equipamentos!#REF!</definedName>
    <definedName name="x">[201]Equipamentos!#REF!</definedName>
    <definedName name="xx" localSheetId="2">[32]!xx</definedName>
    <definedName name="xx" localSheetId="3">[32]!xx</definedName>
    <definedName name="xx" localSheetId="19">[32]!xx</definedName>
    <definedName name="xx" localSheetId="5">[32]!xx</definedName>
    <definedName name="xx" localSheetId="7">[32]!xx</definedName>
    <definedName name="xx" localSheetId="9">[32]!xx</definedName>
    <definedName name="xx" localSheetId="11">[32]!xx</definedName>
    <definedName name="xx" localSheetId="13">[32]!xx</definedName>
    <definedName name="xx" localSheetId="15">[32]!xx</definedName>
    <definedName name="xx" localSheetId="17">[32]!xx</definedName>
    <definedName name="xx" localSheetId="0">[32]!xx</definedName>
    <definedName name="xx" localSheetId="24">[33]!xx</definedName>
    <definedName name="xx">[0]!xx</definedName>
    <definedName name="XXX" localSheetId="2">[32]!XXX</definedName>
    <definedName name="XXX" localSheetId="3">[32]!XXX</definedName>
    <definedName name="XXX" localSheetId="19">[32]!XXX</definedName>
    <definedName name="XXX" localSheetId="5">[32]!XXX</definedName>
    <definedName name="XXX" localSheetId="7">[32]!XXX</definedName>
    <definedName name="XXX" localSheetId="9">[32]!XXX</definedName>
    <definedName name="XXX" localSheetId="11">[32]!XXX</definedName>
    <definedName name="XXX" localSheetId="13">[32]!XXX</definedName>
    <definedName name="XXX" localSheetId="15">[32]!XXX</definedName>
    <definedName name="XXX" localSheetId="17">[32]!XXX</definedName>
    <definedName name="XXX" localSheetId="0">[32]!XXX</definedName>
    <definedName name="XXX" localSheetId="24">[33]!XXX</definedName>
    <definedName name="XXX">[0]!XXX</definedName>
    <definedName name="XXX_1">[0]!XXX_1</definedName>
    <definedName name="XXX_10">[0]!XXX_10</definedName>
    <definedName name="XXX_12">[0]!XXX_12</definedName>
    <definedName name="XXX_13">[0]!XXX_13</definedName>
    <definedName name="XXX_14">[0]!XXX_14</definedName>
    <definedName name="XXX_2">[0]!XXX_2</definedName>
    <definedName name="XXX_22">[0]!XXX_22</definedName>
    <definedName name="XXX_25">[0]!XXX_25</definedName>
    <definedName name="XXX_26">[0]!XXX_26</definedName>
    <definedName name="XXX_27">[0]!XXX_27</definedName>
    <definedName name="XXX_28">[0]!XXX_28</definedName>
    <definedName name="XXX_29">[0]!XXX_29</definedName>
    <definedName name="XXX_3">[0]!XXX_3</definedName>
    <definedName name="XXX_30">[0]!XXX_30</definedName>
    <definedName name="XXX_31">[0]!XXX_31</definedName>
    <definedName name="XXX_32">[0]!XXX_32</definedName>
    <definedName name="XXX_33">[0]!XXX_33</definedName>
    <definedName name="XXX_34">[0]!XXX_34</definedName>
    <definedName name="XXX_35">[0]!XXX_35</definedName>
    <definedName name="XXX_36">[0]!XXX_36</definedName>
    <definedName name="XXX_37">[0]!XXX_37</definedName>
    <definedName name="XXX_38">[0]!XXX_38</definedName>
    <definedName name="XXX_4">[0]!XXX_4</definedName>
    <definedName name="XXX_5">[0]!XXX_5</definedName>
    <definedName name="XXX_6">[0]!XXX_6</definedName>
    <definedName name="XXX_7">[0]!XXX_7</definedName>
    <definedName name="XXX_8">[0]!XXX_8</definedName>
    <definedName name="XXX_9">[0]!XXX_9</definedName>
    <definedName name="xxxxx" hidden="1">{#N/A,#N/A,FALSE,"MO (2)"}</definedName>
    <definedName name="XXXXXX" localSheetId="21">[0]!a022e</definedName>
    <definedName name="XXXXXX" localSheetId="2">[0]!a022e</definedName>
    <definedName name="XXXXXX" localSheetId="4">[0]!a022e</definedName>
    <definedName name="XXXXXX" localSheetId="6">[0]!a022e</definedName>
    <definedName name="XXXXXX" localSheetId="10">[0]!a022e</definedName>
    <definedName name="XXXXXX" localSheetId="12">[0]!a022e</definedName>
    <definedName name="XXXXXX" localSheetId="14">[0]!a022e</definedName>
    <definedName name="XXXXXX" localSheetId="16">[0]!a022e</definedName>
    <definedName name="XXXXXX" localSheetId="18">[0]!a022e</definedName>
    <definedName name="XXXXXX" localSheetId="20">[0]!a022e</definedName>
    <definedName name="XXXXXX" localSheetId="8">[0]!a022e</definedName>
    <definedName name="XXXXXX" localSheetId="19">[0]!a022e</definedName>
    <definedName name="XXXXXX" localSheetId="5">[0]!a022e</definedName>
    <definedName name="XXXXXX" localSheetId="7">[0]!a022e</definedName>
    <definedName name="XXXXXX" localSheetId="9">[0]!a022e</definedName>
    <definedName name="XXXXXX" localSheetId="11">[0]!a022e</definedName>
    <definedName name="XXXXXX" localSheetId="13">[0]!a022e</definedName>
    <definedName name="XXXXXX" localSheetId="15">[0]!a022e</definedName>
    <definedName name="XXXXXX" localSheetId="17">[0]!a022e</definedName>
    <definedName name="XXXXXX" localSheetId="31">[0]!a022e</definedName>
    <definedName name="XXXXXX" localSheetId="33">[0]!a022e</definedName>
    <definedName name="XXXXXX" localSheetId="35">[0]!a022e</definedName>
    <definedName name="XXXXXX" localSheetId="37">[0]!a022e</definedName>
    <definedName name="XXXXXX" localSheetId="0">[0]!a022e</definedName>
    <definedName name="XXXXXX">[0]!a022e</definedName>
    <definedName name="Y" localSheetId="2" hidden="1">{#N/A,#N/A,FALSE,"MO (2)"}</definedName>
    <definedName name="Y" localSheetId="3" hidden="1">{#N/A,#N/A,FALSE,"MO (2)"}</definedName>
    <definedName name="Y" localSheetId="19" hidden="1">{#N/A,#N/A,FALSE,"MO (2)"}</definedName>
    <definedName name="Y" localSheetId="5" hidden="1">{#N/A,#N/A,FALSE,"MO (2)"}</definedName>
    <definedName name="Y" localSheetId="7" hidden="1">{#N/A,#N/A,FALSE,"MO (2)"}</definedName>
    <definedName name="Y" localSheetId="9" hidden="1">{#N/A,#N/A,FALSE,"MO (2)"}</definedName>
    <definedName name="Y" localSheetId="11" hidden="1">{#N/A,#N/A,FALSE,"MO (2)"}</definedName>
    <definedName name="Y" localSheetId="13" hidden="1">{#N/A,#N/A,FALSE,"MO (2)"}</definedName>
    <definedName name="Y" localSheetId="15" hidden="1">{#N/A,#N/A,FALSE,"MO (2)"}</definedName>
    <definedName name="Y" localSheetId="17" hidden="1">{#N/A,#N/A,FALSE,"MO (2)"}</definedName>
    <definedName name="Y" localSheetId="0" hidden="1">{#N/A,#N/A,FALSE,"MO (2)"}</definedName>
    <definedName name="Y" hidden="1">{#N/A,#N/A,FALSE,"MO (2)"}</definedName>
    <definedName name="YUI" localSheetId="2">#REF!</definedName>
    <definedName name="YUI" localSheetId="3">#REF!</definedName>
    <definedName name="YUI" localSheetId="19">#REF!</definedName>
    <definedName name="YUI" localSheetId="5">#REF!</definedName>
    <definedName name="YUI" localSheetId="7">#REF!</definedName>
    <definedName name="YUI" localSheetId="9">#REF!</definedName>
    <definedName name="YUI" localSheetId="11">#REF!</definedName>
    <definedName name="YUI" localSheetId="13">#REF!</definedName>
    <definedName name="YUI" localSheetId="15">#REF!</definedName>
    <definedName name="YUI" localSheetId="17">#REF!</definedName>
    <definedName name="YUI" localSheetId="31">#REF!</definedName>
    <definedName name="YUI" localSheetId="33">#REF!</definedName>
    <definedName name="YUI" localSheetId="35">#REF!</definedName>
    <definedName name="YUI" localSheetId="37">#REF!</definedName>
    <definedName name="YUI" localSheetId="0">#REF!</definedName>
    <definedName name="YUI" localSheetId="24">#REF!</definedName>
    <definedName name="YUI">#REF!</definedName>
    <definedName name="YY" localSheetId="31">#REF!</definedName>
    <definedName name="YY" localSheetId="33">#REF!</definedName>
    <definedName name="YY" localSheetId="35">#REF!</definedName>
    <definedName name="YY" localSheetId="37">#REF!</definedName>
    <definedName name="YY">#REF!</definedName>
    <definedName name="z" localSheetId="2" hidden="1">{#N/A,#N/A,FALSE,"MO (2)"}</definedName>
    <definedName name="z" localSheetId="3" hidden="1">{#N/A,#N/A,FALSE,"MO (2)"}</definedName>
    <definedName name="z" localSheetId="19" hidden="1">{#N/A,#N/A,FALSE,"MO (2)"}</definedName>
    <definedName name="z" localSheetId="5" hidden="1">{#N/A,#N/A,FALSE,"MO (2)"}</definedName>
    <definedName name="z" localSheetId="7" hidden="1">{#N/A,#N/A,FALSE,"MO (2)"}</definedName>
    <definedName name="z" localSheetId="9" hidden="1">{#N/A,#N/A,FALSE,"MO (2)"}</definedName>
    <definedName name="z" localSheetId="11" hidden="1">{#N/A,#N/A,FALSE,"MO (2)"}</definedName>
    <definedName name="z" localSheetId="13" hidden="1">{#N/A,#N/A,FALSE,"MO (2)"}</definedName>
    <definedName name="z" localSheetId="15" hidden="1">{#N/A,#N/A,FALSE,"MO (2)"}</definedName>
    <definedName name="z" localSheetId="17" hidden="1">{#N/A,#N/A,FALSE,"MO (2)"}</definedName>
    <definedName name="z" localSheetId="0" hidden="1">{#N/A,#N/A,FALSE,"MO (2)"}</definedName>
    <definedName name="z" hidden="1">{#N/A,#N/A,FALSE,"MO (2)"}</definedName>
    <definedName name="Z_9D0D4E98_B744_460F_9089_A345229DA585_.wvu.FilterData" localSheetId="23" hidden="1">'CUSTOS DE PONTES'!$A$12:$M$80</definedName>
    <definedName name="Z_9D0D4E98_B744_460F_9089_A345229DA585_.wvu.FilterData" localSheetId="31" hidden="1">'QNT PONT10'!$A$2:$J$60</definedName>
    <definedName name="Z_9D0D4E98_B744_460F_9089_A345229DA585_.wvu.FilterData" localSheetId="33" hidden="1">'QNT PONT12'!$A$2:$J$60</definedName>
    <definedName name="Z_9D0D4E98_B744_460F_9089_A345229DA585_.wvu.FilterData" localSheetId="35" hidden="1">'QNT PONT15'!$A$2:$J$60</definedName>
    <definedName name="Z_9D0D4E98_B744_460F_9089_A345229DA585_.wvu.FilterData" localSheetId="37" hidden="1">'QNT PONT18'!$A$2:$J$60</definedName>
    <definedName name="Z_9D0D4E98_B744_460F_9089_A345229DA585_.wvu.PrintArea" localSheetId="23" hidden="1">'CUSTOS DE PONTES'!$B$5:$J$81</definedName>
    <definedName name="Z_9D0D4E98_B744_460F_9089_A345229DA585_.wvu.PrintArea" localSheetId="31" hidden="1">'QNT PONT10'!$B$1:$F$60</definedName>
    <definedName name="Z_9D0D4E98_B744_460F_9089_A345229DA585_.wvu.PrintArea" localSheetId="33" hidden="1">'QNT PONT12'!$B$1:$F$60</definedName>
    <definedName name="Z_9D0D4E98_B744_460F_9089_A345229DA585_.wvu.PrintArea" localSheetId="35" hidden="1">'QNT PONT15'!$B$1:$F$60</definedName>
    <definedName name="Z_9D0D4E98_B744_460F_9089_A345229DA585_.wvu.PrintArea" localSheetId="37" hidden="1">'QNT PONT18'!$B$1:$F$60</definedName>
    <definedName name="Z_9D0D4E98_B744_460F_9089_A345229DA585_.wvu.PrintTitles" localSheetId="23" hidden="1">'CUSTOS DE PONTES'!$5:$12</definedName>
    <definedName name="Z_9D0D4E98_B744_460F_9089_A345229DA585_.wvu.PrintTitles" localSheetId="31" hidden="1">'QNT PONT10'!$1:$2</definedName>
    <definedName name="Z_9D0D4E98_B744_460F_9089_A345229DA585_.wvu.PrintTitles" localSheetId="33" hidden="1">'QNT PONT12'!$1:$2</definedName>
    <definedName name="Z_9D0D4E98_B744_460F_9089_A345229DA585_.wvu.PrintTitles" localSheetId="35" hidden="1">'QNT PONT15'!$1:$2</definedName>
    <definedName name="Z_9D0D4E98_B744_460F_9089_A345229DA585_.wvu.PrintTitles" localSheetId="37" hidden="1">'QNT PONT18'!$1:$2</definedName>
    <definedName name="Z_9D0D4E98_B744_460F_9089_A345229DA585_.wvu.Rows" localSheetId="23" hidden="1">'CUSTOS DE PONTES'!#REF!,'CUSTOS DE PONTES'!#REF!,'CUSTOS DE PONTES'!#REF!,'CUSTOS DE PONTES'!#REF!,'CUSTOS DE PONTES'!#REF!,'CUSTOS DE PONTES'!#REF!,'CUSTOS DE PONTES'!#REF!,'CUSTOS DE PONTES'!#REF!,'CUSTOS DE PONTES'!#REF!,'CUSTOS DE PONTES'!#REF!,'CUSTOS DE PONTES'!#REF!</definedName>
    <definedName name="Z_9D0D4E98_B744_460F_9089_A345229DA585_.wvu.Rows" localSheetId="31" hidden="1">'QNT PONT10'!#REF!,'QNT PONT10'!#REF!,'QNT PONT10'!#REF!,'QNT PONT10'!#REF!,'QNT PONT10'!#REF!,'QNT PONT10'!#REF!,'QNT PONT10'!#REF!,'QNT PONT10'!#REF!,'QNT PONT10'!#REF!,'QNT PONT10'!#REF!,'QNT PONT10'!#REF!</definedName>
    <definedName name="Z_9D0D4E98_B744_460F_9089_A345229DA585_.wvu.Rows" localSheetId="33" hidden="1">'QNT PONT12'!#REF!,'QNT PONT12'!#REF!,'QNT PONT12'!#REF!,'QNT PONT12'!#REF!,'QNT PONT12'!#REF!,'QNT PONT12'!#REF!,'QNT PONT12'!#REF!,'QNT PONT12'!#REF!,'QNT PONT12'!#REF!,'QNT PONT12'!#REF!,'QNT PONT12'!#REF!</definedName>
    <definedName name="Z_9D0D4E98_B744_460F_9089_A345229DA585_.wvu.Rows" localSheetId="35" hidden="1">'QNT PONT15'!#REF!,'QNT PONT15'!#REF!,'QNT PONT15'!#REF!,'QNT PONT15'!#REF!,'QNT PONT15'!#REF!,'QNT PONT15'!#REF!,'QNT PONT15'!#REF!,'QNT PONT15'!#REF!,'QNT PONT15'!#REF!,'QNT PONT15'!#REF!,'QNT PONT15'!#REF!</definedName>
    <definedName name="Z_9D0D4E98_B744_460F_9089_A345229DA585_.wvu.Rows" localSheetId="37" hidden="1">'QNT PONT18'!#REF!,'QNT PONT18'!#REF!,'QNT PONT18'!#REF!,'QNT PONT18'!#REF!,'QNT PONT18'!#REF!,'QNT PONT18'!#REF!,'QNT PONT18'!#REF!,'QNT PONT18'!#REF!,'QNT PONT18'!#REF!,'QNT PONT18'!#REF!,'QNT PONT18'!#REF!</definedName>
    <definedName name="za" localSheetId="31">[233]invest.!#REF!</definedName>
    <definedName name="za" localSheetId="33">[233]invest.!#REF!</definedName>
    <definedName name="za" localSheetId="35">[233]invest.!#REF!</definedName>
    <definedName name="za" localSheetId="37">[233]invest.!#REF!</definedName>
    <definedName name="za">[233]invest.!#REF!</definedName>
    <definedName name="zaza" localSheetId="2" hidden="1">{#N/A,#N/A,FALSE,"MO (2)"}</definedName>
    <definedName name="zaza" localSheetId="3" hidden="1">{#N/A,#N/A,FALSE,"MO (2)"}</definedName>
    <definedName name="zaza" localSheetId="19" hidden="1">{#N/A,#N/A,FALSE,"MO (2)"}</definedName>
    <definedName name="zaza" localSheetId="5" hidden="1">{#N/A,#N/A,FALSE,"MO (2)"}</definedName>
    <definedName name="zaza" localSheetId="7" hidden="1">{#N/A,#N/A,FALSE,"MO (2)"}</definedName>
    <definedName name="zaza" localSheetId="9" hidden="1">{#N/A,#N/A,FALSE,"MO (2)"}</definedName>
    <definedName name="zaza" localSheetId="11" hidden="1">{#N/A,#N/A,FALSE,"MO (2)"}</definedName>
    <definedName name="zaza" localSheetId="13" hidden="1">{#N/A,#N/A,FALSE,"MO (2)"}</definedName>
    <definedName name="zaza" localSheetId="15" hidden="1">{#N/A,#N/A,FALSE,"MO (2)"}</definedName>
    <definedName name="zaza" localSheetId="17" hidden="1">{#N/A,#N/A,FALSE,"MO (2)"}</definedName>
    <definedName name="zaza" localSheetId="0" hidden="1">{#N/A,#N/A,FALSE,"MO (2)"}</definedName>
    <definedName name="zaza" hidden="1">{#N/A,#N/A,FALSE,"MO (2)"}</definedName>
    <definedName name="zenil" localSheetId="31">#REF!</definedName>
    <definedName name="zenil" localSheetId="33">#REF!</definedName>
    <definedName name="zenil" localSheetId="35">#REF!</definedName>
    <definedName name="zenil" localSheetId="37">#REF!</definedName>
    <definedName name="zenil">#REF!</definedName>
    <definedName name="zz">[234]Serviços!$A$3:$F$1403</definedName>
    <definedName name="ZZZZZ">ZZZZZ</definedName>
  </definedNames>
  <calcPr calcId="181029"/>
  <customWorkbookViews>
    <customWorkbookView name="Dayanne Lima - Modo de exibição pessoal" guid="{9D0D4E98-B744-460F-9089-A345229DA585}" mergeInterval="0" personalView="1" maximized="1" windowWidth="1916" windowHeight="824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149" l="1"/>
  <c r="P74" i="149"/>
  <c r="K73" i="149"/>
  <c r="O72" i="149"/>
  <c r="I72" i="149"/>
  <c r="E71" i="149"/>
  <c r="D71" i="149"/>
  <c r="C71" i="149"/>
  <c r="E64" i="149"/>
  <c r="P67" i="149"/>
  <c r="M66" i="149"/>
  <c r="K66" i="149"/>
  <c r="O66" i="149"/>
  <c r="I65" i="149"/>
  <c r="O64" i="149"/>
  <c r="E57" i="149"/>
  <c r="P60" i="149"/>
  <c r="P61" i="149" s="1"/>
  <c r="M59" i="149"/>
  <c r="K59" i="149"/>
  <c r="O58" i="149"/>
  <c r="I58" i="149"/>
  <c r="O57" i="149"/>
  <c r="N57" i="149"/>
  <c r="N61" i="149" s="1"/>
  <c r="J57" i="149"/>
  <c r="J61" i="149" s="1"/>
  <c r="G61" i="149"/>
  <c r="G75" i="149" l="1"/>
  <c r="H74" i="149" s="1"/>
  <c r="O71" i="149"/>
  <c r="M73" i="149"/>
  <c r="O73" i="149"/>
  <c r="P75" i="149"/>
  <c r="J71" i="149"/>
  <c r="J75" i="149" s="1"/>
  <c r="L71" i="149"/>
  <c r="L75" i="149" s="1"/>
  <c r="N71" i="149"/>
  <c r="N75" i="149" s="1"/>
  <c r="P68" i="149"/>
  <c r="L64" i="149"/>
  <c r="L68" i="149" s="1"/>
  <c r="N64" i="149"/>
  <c r="N68" i="149" s="1"/>
  <c r="O65" i="149"/>
  <c r="G68" i="149"/>
  <c r="J64" i="149"/>
  <c r="J68" i="149" s="1"/>
  <c r="H58" i="149"/>
  <c r="H60" i="149"/>
  <c r="H57" i="149"/>
  <c r="J62" i="149"/>
  <c r="I61" i="149"/>
  <c r="I62" i="149" s="1"/>
  <c r="M61" i="149"/>
  <c r="O61" i="149"/>
  <c r="L57" i="149"/>
  <c r="L61" i="149" s="1"/>
  <c r="K61" i="149" s="1"/>
  <c r="O59" i="149"/>
  <c r="H59" i="149"/>
  <c r="H73" i="149" l="1"/>
  <c r="O75" i="149"/>
  <c r="K75" i="149"/>
  <c r="M75" i="149"/>
  <c r="H72" i="149"/>
  <c r="O68" i="149"/>
  <c r="H71" i="149"/>
  <c r="I75" i="149"/>
  <c r="I76" i="149" s="1"/>
  <c r="J76" i="149"/>
  <c r="L76" i="149" s="1"/>
  <c r="N76" i="149" s="1"/>
  <c r="P76" i="149" s="1"/>
  <c r="H64" i="149"/>
  <c r="H65" i="149"/>
  <c r="J69" i="149"/>
  <c r="L69" i="149" s="1"/>
  <c r="N69" i="149" s="1"/>
  <c r="P69" i="149" s="1"/>
  <c r="I68" i="149"/>
  <c r="I69" i="149" s="1"/>
  <c r="M68" i="149"/>
  <c r="K68" i="149"/>
  <c r="H67" i="149"/>
  <c r="H66" i="149"/>
  <c r="H61" i="149"/>
  <c r="K62" i="149"/>
  <c r="M62" i="149" s="1"/>
  <c r="O62" i="149" s="1"/>
  <c r="L62" i="149"/>
  <c r="N62" i="149" s="1"/>
  <c r="P62" i="149" s="1"/>
  <c r="H75" i="149" l="1"/>
  <c r="K76" i="149"/>
  <c r="M76" i="149" s="1"/>
  <c r="O76" i="149" s="1"/>
  <c r="H68" i="149"/>
  <c r="K69" i="149"/>
  <c r="M69" i="149" s="1"/>
  <c r="O69" i="149" s="1"/>
  <c r="E50" i="149" l="1"/>
  <c r="P53" i="149"/>
  <c r="M52" i="149"/>
  <c r="K52" i="149"/>
  <c r="O51" i="149"/>
  <c r="I51" i="149"/>
  <c r="O50" i="149"/>
  <c r="G54" i="149"/>
  <c r="O45" i="149"/>
  <c r="E43" i="149"/>
  <c r="P46" i="149"/>
  <c r="P47" i="149" s="1"/>
  <c r="M45" i="149"/>
  <c r="O44" i="149"/>
  <c r="O43" i="149"/>
  <c r="O52" i="149" l="1"/>
  <c r="H50" i="149"/>
  <c r="H51" i="149"/>
  <c r="H52" i="149"/>
  <c r="P54" i="149"/>
  <c r="O54" i="149" s="1"/>
  <c r="J50" i="149"/>
  <c r="J54" i="149" s="1"/>
  <c r="H53" i="149"/>
  <c r="L50" i="149"/>
  <c r="L54" i="149" s="1"/>
  <c r="K54" i="149" s="1"/>
  <c r="N50" i="149"/>
  <c r="N54" i="149" s="1"/>
  <c r="M54" i="149" s="1"/>
  <c r="J43" i="149"/>
  <c r="J47" i="149" s="1"/>
  <c r="I44" i="149"/>
  <c r="K45" i="149"/>
  <c r="L43" i="149"/>
  <c r="L47" i="149" s="1"/>
  <c r="G47" i="149"/>
  <c r="H43" i="149" s="1"/>
  <c r="N43" i="149"/>
  <c r="N47" i="149" s="1"/>
  <c r="J55" i="149" l="1"/>
  <c r="L55" i="149" s="1"/>
  <c r="N55" i="149" s="1"/>
  <c r="P55" i="149" s="1"/>
  <c r="I54" i="149"/>
  <c r="I55" i="149" s="1"/>
  <c r="K55" i="149" s="1"/>
  <c r="M55" i="149" s="1"/>
  <c r="O55" i="149" s="1"/>
  <c r="H54" i="149"/>
  <c r="M47" i="149"/>
  <c r="H46" i="149"/>
  <c r="K47" i="149"/>
  <c r="H45" i="149"/>
  <c r="H44" i="149"/>
  <c r="O47" i="149"/>
  <c r="I47" i="149"/>
  <c r="I48" i="149" s="1"/>
  <c r="J48" i="149"/>
  <c r="L48" i="149" s="1"/>
  <c r="N48" i="149" s="1"/>
  <c r="P48" i="149" s="1"/>
  <c r="K48" i="149" l="1"/>
  <c r="M48" i="149" s="1"/>
  <c r="O48" i="149" s="1"/>
  <c r="H47" i="149"/>
  <c r="E36" i="149" l="1"/>
  <c r="P39" i="149"/>
  <c r="P40" i="149" s="1"/>
  <c r="M38" i="149"/>
  <c r="K38" i="149"/>
  <c r="O37" i="149"/>
  <c r="I37" i="149"/>
  <c r="O36" i="149"/>
  <c r="A9" i="168"/>
  <c r="A8" i="168"/>
  <c r="A7" i="168"/>
  <c r="F95" i="168"/>
  <c r="F93" i="168"/>
  <c r="H38" i="167" s="1"/>
  <c r="F91" i="168"/>
  <c r="F89" i="168"/>
  <c r="D99" i="168" s="1"/>
  <c r="F81" i="168"/>
  <c r="H35" i="167" s="1"/>
  <c r="E78" i="168"/>
  <c r="E74" i="168"/>
  <c r="F70" i="168"/>
  <c r="D69" i="168"/>
  <c r="F69" i="168" s="1"/>
  <c r="F67" i="168" s="1"/>
  <c r="F63" i="168"/>
  <c r="E61" i="168"/>
  <c r="C61" i="168"/>
  <c r="D61" i="168" s="1"/>
  <c r="F61" i="168" s="1"/>
  <c r="E60" i="168"/>
  <c r="C60" i="168"/>
  <c r="D60" i="168" s="1"/>
  <c r="E59" i="168"/>
  <c r="D59" i="168"/>
  <c r="C59" i="168"/>
  <c r="E58" i="168"/>
  <c r="C58" i="168"/>
  <c r="D58" i="168" s="1"/>
  <c r="F58" i="168" s="1"/>
  <c r="E57" i="168"/>
  <c r="C57" i="168"/>
  <c r="D57" i="168" s="1"/>
  <c r="E56" i="168"/>
  <c r="D56" i="168"/>
  <c r="C56" i="168"/>
  <c r="E55" i="168"/>
  <c r="C55" i="168"/>
  <c r="D55" i="168" s="1"/>
  <c r="E54" i="168"/>
  <c r="C54" i="168"/>
  <c r="D54" i="168" s="1"/>
  <c r="F50" i="168"/>
  <c r="D49" i="168"/>
  <c r="F45" i="168"/>
  <c r="F44" i="168"/>
  <c r="F42" i="168"/>
  <c r="F40" i="168"/>
  <c r="F39" i="168"/>
  <c r="F37" i="168"/>
  <c r="F27" i="168"/>
  <c r="F25" i="168"/>
  <c r="D31" i="168" s="1"/>
  <c r="F31" i="168" s="1"/>
  <c r="F29" i="168" s="1"/>
  <c r="H24" i="167" s="1"/>
  <c r="F23" i="168"/>
  <c r="F20" i="168" s="1"/>
  <c r="H22" i="167" s="1"/>
  <c r="F22" i="168"/>
  <c r="F16" i="168"/>
  <c r="F14" i="168"/>
  <c r="H44" i="167"/>
  <c r="G44" i="167"/>
  <c r="H43" i="167"/>
  <c r="G43" i="167"/>
  <c r="H42" i="167"/>
  <c r="G42" i="167"/>
  <c r="H41" i="167"/>
  <c r="G41" i="167"/>
  <c r="H40" i="167"/>
  <c r="G40" i="167"/>
  <c r="H37" i="167"/>
  <c r="G30" i="167"/>
  <c r="G27" i="167"/>
  <c r="H26" i="167"/>
  <c r="H23" i="167"/>
  <c r="G18" i="167"/>
  <c r="H18" i="167" s="1"/>
  <c r="G17" i="167"/>
  <c r="H17" i="167" s="1"/>
  <c r="H16" i="167"/>
  <c r="K13" i="167"/>
  <c r="H21" i="167" s="1"/>
  <c r="H13" i="167"/>
  <c r="F13" i="167"/>
  <c r="A9" i="166"/>
  <c r="A8" i="166"/>
  <c r="A7" i="166"/>
  <c r="F95" i="166"/>
  <c r="F93" i="166"/>
  <c r="F91" i="166"/>
  <c r="F89" i="166" s="1"/>
  <c r="D99" i="166" s="1"/>
  <c r="F81" i="166"/>
  <c r="E78" i="166"/>
  <c r="E74" i="166"/>
  <c r="F70" i="166"/>
  <c r="F69" i="166"/>
  <c r="F67" i="166"/>
  <c r="D78" i="166" s="1"/>
  <c r="F63" i="166"/>
  <c r="E61" i="166"/>
  <c r="C61" i="166"/>
  <c r="D61" i="166" s="1"/>
  <c r="F61" i="166" s="1"/>
  <c r="E60" i="166"/>
  <c r="D60" i="166"/>
  <c r="C60" i="166"/>
  <c r="E59" i="166"/>
  <c r="C59" i="166"/>
  <c r="D59" i="166" s="1"/>
  <c r="F59" i="166" s="1"/>
  <c r="E58" i="166"/>
  <c r="C58" i="166"/>
  <c r="D58" i="166" s="1"/>
  <c r="F58" i="166" s="1"/>
  <c r="E57" i="166"/>
  <c r="D57" i="166"/>
  <c r="F57" i="166" s="1"/>
  <c r="C57" i="166"/>
  <c r="E56" i="166"/>
  <c r="C56" i="166"/>
  <c r="D56" i="166" s="1"/>
  <c r="F56" i="166" s="1"/>
  <c r="E55" i="166"/>
  <c r="C55" i="166"/>
  <c r="D55" i="166" s="1"/>
  <c r="E54" i="166"/>
  <c r="D54" i="166"/>
  <c r="F54" i="166" s="1"/>
  <c r="C54" i="166"/>
  <c r="D50" i="166"/>
  <c r="C50" i="166"/>
  <c r="F50" i="166" s="1"/>
  <c r="F47" i="166" s="1"/>
  <c r="F45" i="166"/>
  <c r="F42" i="166" s="1"/>
  <c r="C40" i="166"/>
  <c r="F40" i="166" s="1"/>
  <c r="F37" i="166" s="1"/>
  <c r="F27" i="166"/>
  <c r="F25" i="166" s="1"/>
  <c r="F23" i="166"/>
  <c r="F22" i="166"/>
  <c r="F20" i="166"/>
  <c r="F16" i="166"/>
  <c r="F14" i="166"/>
  <c r="H44" i="165"/>
  <c r="G44" i="165"/>
  <c r="H43" i="165"/>
  <c r="G43" i="165"/>
  <c r="H42" i="165"/>
  <c r="G42" i="165"/>
  <c r="H41" i="165"/>
  <c r="H40" i="165" s="1"/>
  <c r="G41" i="165"/>
  <c r="G40" i="165" s="1"/>
  <c r="H38" i="165"/>
  <c r="H37" i="165"/>
  <c r="H36" i="165"/>
  <c r="H32" i="165"/>
  <c r="H31" i="165"/>
  <c r="H30" i="165"/>
  <c r="G30" i="165"/>
  <c r="G27" i="165"/>
  <c r="H27" i="165" s="1"/>
  <c r="H26" i="165"/>
  <c r="H22" i="165"/>
  <c r="H21" i="165"/>
  <c r="G18" i="165"/>
  <c r="H18" i="165" s="1"/>
  <c r="G17" i="165"/>
  <c r="H17" i="165" s="1"/>
  <c r="H16" i="165"/>
  <c r="K13" i="165"/>
  <c r="H35" i="165" s="1"/>
  <c r="F13" i="165"/>
  <c r="A9" i="164"/>
  <c r="A8" i="164"/>
  <c r="A7" i="164"/>
  <c r="F95" i="164"/>
  <c r="F93" i="164"/>
  <c r="H38" i="163" s="1"/>
  <c r="F91" i="164"/>
  <c r="F89" i="164" s="1"/>
  <c r="F81" i="164"/>
  <c r="H35" i="163" s="1"/>
  <c r="E78" i="164"/>
  <c r="E74" i="164"/>
  <c r="F70" i="164"/>
  <c r="F69" i="164"/>
  <c r="F67" i="164" s="1"/>
  <c r="F63" i="164"/>
  <c r="E61" i="164"/>
  <c r="C61" i="164"/>
  <c r="D61" i="164" s="1"/>
  <c r="F61" i="164" s="1"/>
  <c r="E60" i="164"/>
  <c r="C60" i="164"/>
  <c r="D60" i="164" s="1"/>
  <c r="F60" i="164" s="1"/>
  <c r="E59" i="164"/>
  <c r="C59" i="164"/>
  <c r="D59" i="164" s="1"/>
  <c r="E58" i="164"/>
  <c r="C58" i="164"/>
  <c r="D58" i="164" s="1"/>
  <c r="F58" i="164" s="1"/>
  <c r="E57" i="164"/>
  <c r="C57" i="164"/>
  <c r="D57" i="164" s="1"/>
  <c r="F57" i="164" s="1"/>
  <c r="E56" i="164"/>
  <c r="C56" i="164"/>
  <c r="D56" i="164" s="1"/>
  <c r="E55" i="164"/>
  <c r="C55" i="164"/>
  <c r="D55" i="164" s="1"/>
  <c r="F55" i="164" s="1"/>
  <c r="E54" i="164"/>
  <c r="C54" i="164"/>
  <c r="D54" i="164" s="1"/>
  <c r="F54" i="164" s="1"/>
  <c r="D50" i="164"/>
  <c r="C50" i="164"/>
  <c r="F50" i="164" s="1"/>
  <c r="F47" i="164" s="1"/>
  <c r="H28" i="163" s="1"/>
  <c r="F45" i="164"/>
  <c r="F42" i="164" s="1"/>
  <c r="C40" i="164"/>
  <c r="F40" i="164" s="1"/>
  <c r="F37" i="164" s="1"/>
  <c r="H26" i="163" s="1"/>
  <c r="D31" i="164"/>
  <c r="F31" i="164" s="1"/>
  <c r="F29" i="164" s="1"/>
  <c r="H24" i="163" s="1"/>
  <c r="F27" i="164"/>
  <c r="F25" i="164"/>
  <c r="D35" i="164" s="1"/>
  <c r="F35" i="164" s="1"/>
  <c r="F33" i="164" s="1"/>
  <c r="H25" i="163" s="1"/>
  <c r="F23" i="164"/>
  <c r="F22" i="164"/>
  <c r="F20" i="164"/>
  <c r="H22" i="163" s="1"/>
  <c r="F16" i="164"/>
  <c r="F14" i="164"/>
  <c r="H44" i="163"/>
  <c r="G44" i="163"/>
  <c r="H43" i="163"/>
  <c r="G43" i="163"/>
  <c r="H42" i="163"/>
  <c r="H40" i="163" s="1"/>
  <c r="G42" i="163"/>
  <c r="G40" i="163" s="1"/>
  <c r="H41" i="163"/>
  <c r="G41" i="163"/>
  <c r="G30" i="163"/>
  <c r="H30" i="163" s="1"/>
  <c r="G27" i="163"/>
  <c r="H27" i="163" s="1"/>
  <c r="H23" i="163"/>
  <c r="H21" i="163"/>
  <c r="G18" i="163"/>
  <c r="H18" i="163" s="1"/>
  <c r="G17" i="163"/>
  <c r="H17" i="163" s="1"/>
  <c r="K13" i="163"/>
  <c r="H16" i="163" s="1"/>
  <c r="H13" i="163"/>
  <c r="F13" i="163"/>
  <c r="I25" i="145"/>
  <c r="O38" i="149" l="1"/>
  <c r="J36" i="149"/>
  <c r="J40" i="149" s="1"/>
  <c r="L36" i="149"/>
  <c r="L40" i="149" s="1"/>
  <c r="N36" i="149"/>
  <c r="N40" i="149" s="1"/>
  <c r="G40" i="149"/>
  <c r="H37" i="149" s="1"/>
  <c r="F57" i="168"/>
  <c r="F55" i="168"/>
  <c r="F60" i="168"/>
  <c r="F56" i="168"/>
  <c r="F54" i="168"/>
  <c r="F52" i="168" s="1"/>
  <c r="H29" i="167" s="1"/>
  <c r="F59" i="168"/>
  <c r="H27" i="167"/>
  <c r="F99" i="168"/>
  <c r="F97" i="168" s="1"/>
  <c r="H39" i="167" s="1"/>
  <c r="D87" i="168"/>
  <c r="F87" i="168" s="1"/>
  <c r="F85" i="168" s="1"/>
  <c r="H36" i="167" s="1"/>
  <c r="H31" i="167"/>
  <c r="D78" i="168"/>
  <c r="F78" i="168" s="1"/>
  <c r="F76" i="168" s="1"/>
  <c r="H33" i="167" s="1"/>
  <c r="D74" i="168"/>
  <c r="F74" i="168" s="1"/>
  <c r="F72" i="168" s="1"/>
  <c r="H32" i="167" s="1"/>
  <c r="D35" i="168"/>
  <c r="F35" i="168" s="1"/>
  <c r="F33" i="168" s="1"/>
  <c r="H25" i="167" s="1"/>
  <c r="H19" i="167"/>
  <c r="H15" i="167" s="1"/>
  <c r="C49" i="168"/>
  <c r="F49" i="168" s="1"/>
  <c r="F47" i="168" s="1"/>
  <c r="H28" i="167" s="1"/>
  <c r="H30" i="167"/>
  <c r="D74" i="166"/>
  <c r="F74" i="166" s="1"/>
  <c r="F72" i="166" s="1"/>
  <c r="F55" i="166"/>
  <c r="F52" i="166" s="1"/>
  <c r="F60" i="166"/>
  <c r="F78" i="166"/>
  <c r="F76" i="166" s="1"/>
  <c r="F99" i="166"/>
  <c r="F97" i="166" s="1"/>
  <c r="D87" i="166"/>
  <c r="F87" i="166" s="1"/>
  <c r="F85" i="166" s="1"/>
  <c r="H34" i="165"/>
  <c r="D35" i="166"/>
  <c r="F35" i="166" s="1"/>
  <c r="F33" i="166" s="1"/>
  <c r="D31" i="166"/>
  <c r="F31" i="166" s="1"/>
  <c r="F29" i="166" s="1"/>
  <c r="H13" i="165"/>
  <c r="H23" i="165"/>
  <c r="H28" i="165"/>
  <c r="H33" i="165"/>
  <c r="H39" i="165"/>
  <c r="H24" i="165"/>
  <c r="H29" i="165"/>
  <c r="H19" i="165"/>
  <c r="H15" i="165" s="1"/>
  <c r="H25" i="165"/>
  <c r="F56" i="164"/>
  <c r="F59" i="164"/>
  <c r="D99" i="164"/>
  <c r="H37" i="163"/>
  <c r="D78" i="164"/>
  <c r="F78" i="164" s="1"/>
  <c r="F76" i="164" s="1"/>
  <c r="H33" i="163" s="1"/>
  <c r="H31" i="163"/>
  <c r="D74" i="164"/>
  <c r="F74" i="164" s="1"/>
  <c r="F72" i="164" s="1"/>
  <c r="H32" i="163" s="1"/>
  <c r="F52" i="164"/>
  <c r="H29" i="163" s="1"/>
  <c r="H19" i="163"/>
  <c r="H15" i="163" s="1"/>
  <c r="K40" i="149" l="1"/>
  <c r="H38" i="149"/>
  <c r="H39" i="149"/>
  <c r="H36" i="149"/>
  <c r="M40" i="149"/>
  <c r="O40" i="149"/>
  <c r="J41" i="149"/>
  <c r="L41" i="149" s="1"/>
  <c r="N41" i="149" s="1"/>
  <c r="P41" i="149" s="1"/>
  <c r="I40" i="149"/>
  <c r="I41" i="149" s="1"/>
  <c r="H34" i="167"/>
  <c r="H20" i="167"/>
  <c r="H46" i="167" s="1"/>
  <c r="H20" i="165"/>
  <c r="H46" i="165" s="1"/>
  <c r="H20" i="163"/>
  <c r="F99" i="164"/>
  <c r="F97" i="164" s="1"/>
  <c r="H39" i="163" s="1"/>
  <c r="D87" i="164"/>
  <c r="F87" i="164" s="1"/>
  <c r="F85" i="164" s="1"/>
  <c r="H36" i="163" s="1"/>
  <c r="K41" i="149" l="1"/>
  <c r="M41" i="149" s="1"/>
  <c r="O41" i="149" s="1"/>
  <c r="H40" i="149"/>
  <c r="H34" i="163"/>
  <c r="H46" i="163" s="1"/>
  <c r="A9" i="161" l="1"/>
  <c r="A8" i="161"/>
  <c r="A7" i="161"/>
  <c r="F95" i="161"/>
  <c r="F93" i="161"/>
  <c r="F91" i="161"/>
  <c r="F89" i="161"/>
  <c r="D99" i="161" s="1"/>
  <c r="F81" i="161"/>
  <c r="E78" i="161"/>
  <c r="E74" i="161"/>
  <c r="F70" i="161"/>
  <c r="D69" i="161"/>
  <c r="F69" i="161" s="1"/>
  <c r="F67" i="161" s="1"/>
  <c r="F63" i="161"/>
  <c r="E61" i="161"/>
  <c r="C61" i="161"/>
  <c r="D61" i="161" s="1"/>
  <c r="E60" i="161"/>
  <c r="D60" i="161"/>
  <c r="F60" i="161" s="1"/>
  <c r="C60" i="161"/>
  <c r="E59" i="161"/>
  <c r="C59" i="161"/>
  <c r="D59" i="161" s="1"/>
  <c r="F59" i="161" s="1"/>
  <c r="E58" i="161"/>
  <c r="C58" i="161"/>
  <c r="D58" i="161" s="1"/>
  <c r="E57" i="161"/>
  <c r="D57" i="161"/>
  <c r="C57" i="161"/>
  <c r="E56" i="161"/>
  <c r="C56" i="161"/>
  <c r="D56" i="161" s="1"/>
  <c r="E55" i="161"/>
  <c r="C55" i="161"/>
  <c r="D55" i="161" s="1"/>
  <c r="F55" i="161" s="1"/>
  <c r="E54" i="161"/>
  <c r="D54" i="161"/>
  <c r="C54" i="161"/>
  <c r="D50" i="161"/>
  <c r="C50" i="161"/>
  <c r="F50" i="161" s="1"/>
  <c r="F47" i="161" s="1"/>
  <c r="D49" i="161"/>
  <c r="F45" i="161"/>
  <c r="F42" i="161"/>
  <c r="F40" i="161"/>
  <c r="F37" i="161" s="1"/>
  <c r="F27" i="161"/>
  <c r="F25" i="161" s="1"/>
  <c r="F23" i="161"/>
  <c r="F22" i="161"/>
  <c r="F20" i="161"/>
  <c r="F16" i="161"/>
  <c r="F14" i="161" s="1"/>
  <c r="H44" i="160"/>
  <c r="G44" i="160"/>
  <c r="H43" i="160"/>
  <c r="G43" i="160"/>
  <c r="H42" i="160"/>
  <c r="G42" i="160"/>
  <c r="H41" i="160"/>
  <c r="H40" i="160" s="1"/>
  <c r="G41" i="160"/>
  <c r="G40" i="160"/>
  <c r="H39" i="160"/>
  <c r="H37" i="160"/>
  <c r="H36" i="160"/>
  <c r="H32" i="160"/>
  <c r="H31" i="160"/>
  <c r="G30" i="160"/>
  <c r="H28" i="160"/>
  <c r="G27" i="160"/>
  <c r="H27" i="160" s="1"/>
  <c r="H26" i="160"/>
  <c r="H24" i="160"/>
  <c r="H23" i="160"/>
  <c r="G18" i="160"/>
  <c r="H18" i="160" s="1"/>
  <c r="G17" i="160"/>
  <c r="H17" i="160" s="1"/>
  <c r="K13" i="160"/>
  <c r="H19" i="160" s="1"/>
  <c r="H13" i="160"/>
  <c r="F13" i="160"/>
  <c r="F57" i="161" l="1"/>
  <c r="F58" i="161"/>
  <c r="F56" i="161"/>
  <c r="F61" i="161"/>
  <c r="F54" i="161"/>
  <c r="F52" i="161"/>
  <c r="F99" i="161"/>
  <c r="F97" i="161" s="1"/>
  <c r="D87" i="161"/>
  <c r="F87" i="161" s="1"/>
  <c r="F85" i="161" s="1"/>
  <c r="D31" i="161"/>
  <c r="F31" i="161" s="1"/>
  <c r="F29" i="161" s="1"/>
  <c r="D35" i="161"/>
  <c r="F35" i="161" s="1"/>
  <c r="F33" i="161" s="1"/>
  <c r="D78" i="161"/>
  <c r="F78" i="161" s="1"/>
  <c r="F76" i="161" s="1"/>
  <c r="D74" i="161"/>
  <c r="F74" i="161" s="1"/>
  <c r="F72" i="161" s="1"/>
  <c r="H16" i="160"/>
  <c r="H15" i="160" s="1"/>
  <c r="H29" i="160"/>
  <c r="H35" i="160"/>
  <c r="H38" i="160"/>
  <c r="H21" i="160"/>
  <c r="H22" i="160"/>
  <c r="H25" i="160"/>
  <c r="H30" i="160"/>
  <c r="H33" i="160"/>
  <c r="H34" i="160" l="1"/>
  <c r="H20" i="160"/>
  <c r="H46" i="160" s="1"/>
  <c r="A9" i="157" l="1"/>
  <c r="A8" i="157"/>
  <c r="A7" i="157"/>
  <c r="D56" i="159"/>
  <c r="D55" i="159"/>
  <c r="D54" i="159"/>
  <c r="A9" i="159"/>
  <c r="A8" i="159"/>
  <c r="A7" i="159"/>
  <c r="F95" i="159"/>
  <c r="F93" i="159"/>
  <c r="F91" i="159"/>
  <c r="F89" i="159" s="1"/>
  <c r="D99" i="159" s="1"/>
  <c r="F81" i="159"/>
  <c r="E78" i="159"/>
  <c r="E74" i="159"/>
  <c r="F70" i="159"/>
  <c r="F69" i="159"/>
  <c r="F67" i="159" s="1"/>
  <c r="F63" i="159"/>
  <c r="E61" i="159"/>
  <c r="C61" i="159"/>
  <c r="D61" i="159" s="1"/>
  <c r="F61" i="159" s="1"/>
  <c r="E60" i="159"/>
  <c r="C60" i="159"/>
  <c r="D60" i="159" s="1"/>
  <c r="F60" i="159" s="1"/>
  <c r="E59" i="159"/>
  <c r="C59" i="159"/>
  <c r="D59" i="159" s="1"/>
  <c r="E58" i="159"/>
  <c r="C58" i="159"/>
  <c r="D58" i="159" s="1"/>
  <c r="F58" i="159" s="1"/>
  <c r="E57" i="159"/>
  <c r="C57" i="159"/>
  <c r="D57" i="159" s="1"/>
  <c r="F57" i="159" s="1"/>
  <c r="E56" i="159"/>
  <c r="C56" i="159"/>
  <c r="E55" i="159"/>
  <c r="C55" i="159"/>
  <c r="F55" i="159" s="1"/>
  <c r="E54" i="159"/>
  <c r="C54" i="159"/>
  <c r="C50" i="159"/>
  <c r="F50" i="159" s="1"/>
  <c r="F47" i="159" s="1"/>
  <c r="D49" i="159"/>
  <c r="F45" i="159"/>
  <c r="F42" i="159" s="1"/>
  <c r="F40" i="159"/>
  <c r="F37" i="159" s="1"/>
  <c r="F27" i="159"/>
  <c r="F25" i="159" s="1"/>
  <c r="F23" i="159"/>
  <c r="F22" i="159"/>
  <c r="F20" i="159"/>
  <c r="F16" i="159"/>
  <c r="F14" i="159" s="1"/>
  <c r="H37" i="158"/>
  <c r="H36" i="158"/>
  <c r="H31" i="158"/>
  <c r="H44" i="158"/>
  <c r="G44" i="158"/>
  <c r="H43" i="158"/>
  <c r="G43" i="158"/>
  <c r="H42" i="158"/>
  <c r="G42" i="158"/>
  <c r="H41" i="158"/>
  <c r="G41" i="158"/>
  <c r="H40" i="158"/>
  <c r="G40" i="158"/>
  <c r="H39" i="158"/>
  <c r="H38" i="158"/>
  <c r="H28" i="158"/>
  <c r="G27" i="158"/>
  <c r="H27" i="158" s="1"/>
  <c r="H26" i="158"/>
  <c r="H23" i="158"/>
  <c r="G18" i="158"/>
  <c r="H18" i="158" s="1"/>
  <c r="G17" i="158"/>
  <c r="H17" i="158" s="1"/>
  <c r="K13" i="158"/>
  <c r="H13" i="158"/>
  <c r="F13" i="158"/>
  <c r="F95" i="157"/>
  <c r="F93" i="157"/>
  <c r="F91" i="157"/>
  <c r="F89" i="157"/>
  <c r="D99" i="157" s="1"/>
  <c r="F81" i="157"/>
  <c r="E78" i="157"/>
  <c r="E74" i="157"/>
  <c r="F70" i="157"/>
  <c r="D69" i="157"/>
  <c r="F69" i="157" s="1"/>
  <c r="F67" i="157" s="1"/>
  <c r="F63" i="157"/>
  <c r="E61" i="157"/>
  <c r="C61" i="157"/>
  <c r="D61" i="157" s="1"/>
  <c r="E60" i="157"/>
  <c r="F60" i="157" s="1"/>
  <c r="D60" i="157"/>
  <c r="C60" i="157"/>
  <c r="E59" i="157"/>
  <c r="D59" i="157"/>
  <c r="C59" i="157"/>
  <c r="E58" i="157"/>
  <c r="C58" i="157"/>
  <c r="D58" i="157" s="1"/>
  <c r="F58" i="157" s="1"/>
  <c r="E57" i="157"/>
  <c r="F57" i="157" s="1"/>
  <c r="D57" i="157"/>
  <c r="C57" i="157"/>
  <c r="E56" i="157"/>
  <c r="D56" i="157"/>
  <c r="F56" i="157" s="1"/>
  <c r="C56" i="157"/>
  <c r="E55" i="157"/>
  <c r="C55" i="157"/>
  <c r="D55" i="157" s="1"/>
  <c r="E54" i="157"/>
  <c r="F54" i="157" s="1"/>
  <c r="D54" i="157"/>
  <c r="C54" i="157"/>
  <c r="F50" i="157"/>
  <c r="D49" i="157"/>
  <c r="F45" i="157"/>
  <c r="F44" i="157"/>
  <c r="F42" i="157"/>
  <c r="F40" i="157"/>
  <c r="F39" i="157"/>
  <c r="F37" i="157" s="1"/>
  <c r="F27" i="157"/>
  <c r="F25" i="157"/>
  <c r="D31" i="157" s="1"/>
  <c r="F31" i="157" s="1"/>
  <c r="F29" i="157" s="1"/>
  <c r="F23" i="157"/>
  <c r="C49" i="157" s="1"/>
  <c r="F49" i="157" s="1"/>
  <c r="F47" i="157" s="1"/>
  <c r="F22" i="157"/>
  <c r="F16" i="157"/>
  <c r="F14" i="157"/>
  <c r="H36" i="156"/>
  <c r="H37" i="156"/>
  <c r="H38" i="156"/>
  <c r="H39" i="156"/>
  <c r="H35" i="156"/>
  <c r="H22" i="156"/>
  <c r="H23" i="156"/>
  <c r="H24" i="156"/>
  <c r="H25" i="156"/>
  <c r="H26" i="156"/>
  <c r="H27" i="156"/>
  <c r="H28" i="156"/>
  <c r="H29" i="156"/>
  <c r="H31" i="156"/>
  <c r="H32" i="156"/>
  <c r="H33" i="156"/>
  <c r="H21" i="156"/>
  <c r="H19" i="156"/>
  <c r="H16" i="156"/>
  <c r="H13" i="156"/>
  <c r="G30" i="156"/>
  <c r="H30" i="156" s="1"/>
  <c r="G27" i="156"/>
  <c r="G18" i="156"/>
  <c r="H18" i="156" s="1"/>
  <c r="G17" i="156"/>
  <c r="H17" i="156" s="1"/>
  <c r="G13" i="156"/>
  <c r="F13" i="156"/>
  <c r="H44" i="156"/>
  <c r="G44" i="156"/>
  <c r="H43" i="156"/>
  <c r="G43" i="156"/>
  <c r="H42" i="156"/>
  <c r="G42" i="156"/>
  <c r="G40" i="156" s="1"/>
  <c r="H41" i="156"/>
  <c r="H40" i="156" s="1"/>
  <c r="G41" i="156"/>
  <c r="K13" i="156"/>
  <c r="F54" i="159" l="1"/>
  <c r="F56" i="159"/>
  <c r="F59" i="159"/>
  <c r="D35" i="159"/>
  <c r="F35" i="159" s="1"/>
  <c r="F33" i="159" s="1"/>
  <c r="D31" i="159"/>
  <c r="F31" i="159" s="1"/>
  <c r="F29" i="159" s="1"/>
  <c r="F99" i="159"/>
  <c r="F97" i="159" s="1"/>
  <c r="F87" i="159"/>
  <c r="F85" i="159" s="1"/>
  <c r="D78" i="159"/>
  <c r="F78" i="159" s="1"/>
  <c r="F76" i="159" s="1"/>
  <c r="D74" i="159"/>
  <c r="F74" i="159" s="1"/>
  <c r="F72" i="159" s="1"/>
  <c r="H35" i="158"/>
  <c r="H34" i="158" s="1"/>
  <c r="H21" i="158"/>
  <c r="H24" i="158"/>
  <c r="H32" i="158"/>
  <c r="H22" i="158"/>
  <c r="H30" i="158"/>
  <c r="H19" i="158"/>
  <c r="H16" i="158"/>
  <c r="H15" i="158" s="1"/>
  <c r="H29" i="158"/>
  <c r="F55" i="157"/>
  <c r="F59" i="157"/>
  <c r="F61" i="157"/>
  <c r="D87" i="157"/>
  <c r="F87" i="157" s="1"/>
  <c r="F85" i="157" s="1"/>
  <c r="F99" i="157"/>
  <c r="F97" i="157" s="1"/>
  <c r="D78" i="157"/>
  <c r="F78" i="157" s="1"/>
  <c r="F76" i="157" s="1"/>
  <c r="D74" i="157"/>
  <c r="F74" i="157" s="1"/>
  <c r="F72" i="157" s="1"/>
  <c r="F52" i="157"/>
  <c r="D35" i="157"/>
  <c r="F35" i="157" s="1"/>
  <c r="F33" i="157" s="1"/>
  <c r="F20" i="157"/>
  <c r="H15" i="156"/>
  <c r="H34" i="156"/>
  <c r="H20" i="156"/>
  <c r="F52" i="159" l="1"/>
  <c r="H46" i="156"/>
  <c r="H25" i="158" l="1"/>
  <c r="H33" i="158"/>
  <c r="H20" i="158" l="1"/>
  <c r="H46" i="158" s="1"/>
  <c r="I17" i="145" s="1"/>
  <c r="J30" i="149" l="1"/>
  <c r="J23" i="149"/>
  <c r="J16" i="149"/>
  <c r="E15" i="149"/>
  <c r="E22" i="149"/>
  <c r="H15" i="154"/>
  <c r="H19" i="154"/>
  <c r="H15" i="153"/>
  <c r="H19" i="153"/>
  <c r="H11" i="151"/>
  <c r="H12" i="151"/>
  <c r="J12" i="151" s="1"/>
  <c r="J11" i="151"/>
  <c r="I19" i="135"/>
  <c r="J9" i="151"/>
  <c r="J7" i="151"/>
  <c r="E8" i="151"/>
  <c r="J8" i="151"/>
  <c r="F5" i="151"/>
  <c r="D69" i="155"/>
  <c r="D56" i="155"/>
  <c r="D55" i="155"/>
  <c r="D54" i="155"/>
  <c r="E55" i="155"/>
  <c r="E56" i="155"/>
  <c r="E57" i="155"/>
  <c r="E58" i="155"/>
  <c r="E59" i="155"/>
  <c r="E60" i="155"/>
  <c r="E61" i="155"/>
  <c r="E54" i="155"/>
  <c r="D50" i="155"/>
  <c r="C40" i="155"/>
  <c r="F37" i="152"/>
  <c r="E55" i="152"/>
  <c r="E56" i="152"/>
  <c r="E57" i="152"/>
  <c r="E58" i="152"/>
  <c r="E59" i="152"/>
  <c r="E60" i="152"/>
  <c r="E61" i="152"/>
  <c r="E54" i="152"/>
  <c r="D69" i="152"/>
  <c r="F47" i="152"/>
  <c r="F49" i="152"/>
  <c r="C49" i="152"/>
  <c r="F42" i="152"/>
  <c r="F44" i="152"/>
  <c r="F39" i="152"/>
  <c r="H5" i="151" l="1"/>
  <c r="J5" i="151" s="1"/>
  <c r="J4" i="151" s="1"/>
  <c r="G13" i="153" s="1"/>
  <c r="J61" i="151"/>
  <c r="J60" i="151"/>
  <c r="J59" i="151"/>
  <c r="J58" i="151"/>
  <c r="J57" i="151"/>
  <c r="J56" i="151"/>
  <c r="D68" i="150"/>
  <c r="F68" i="150" s="1"/>
  <c r="E54" i="150"/>
  <c r="E55" i="150"/>
  <c r="E56" i="150"/>
  <c r="E57" i="150"/>
  <c r="E58" i="150"/>
  <c r="E59" i="150"/>
  <c r="E60" i="150"/>
  <c r="E53" i="150"/>
  <c r="E5" i="151" s="1"/>
  <c r="D48" i="150"/>
  <c r="E30" i="150"/>
  <c r="E73" i="150" s="1"/>
  <c r="M13" i="135"/>
  <c r="I21" i="135" s="1"/>
  <c r="C60" i="155"/>
  <c r="D60" i="155" s="1"/>
  <c r="F60" i="155" s="1"/>
  <c r="C58" i="155"/>
  <c r="C60" i="152"/>
  <c r="C58" i="152"/>
  <c r="C56" i="155"/>
  <c r="F56" i="155" s="1"/>
  <c r="C56" i="152"/>
  <c r="C57" i="150"/>
  <c r="D57" i="150" s="1"/>
  <c r="C55" i="150"/>
  <c r="D55" i="150" s="1"/>
  <c r="C59" i="150"/>
  <c r="F35" i="154"/>
  <c r="F30" i="154"/>
  <c r="F27" i="154"/>
  <c r="F23" i="154"/>
  <c r="F16" i="154"/>
  <c r="A9" i="155"/>
  <c r="A8" i="155"/>
  <c r="A7" i="155"/>
  <c r="F95" i="155"/>
  <c r="F93" i="155" s="1"/>
  <c r="F38" i="154" s="1"/>
  <c r="F91" i="155"/>
  <c r="F89" i="155"/>
  <c r="F81" i="155"/>
  <c r="E78" i="155"/>
  <c r="E74" i="155"/>
  <c r="F70" i="155"/>
  <c r="F69" i="155"/>
  <c r="F63" i="155"/>
  <c r="C61" i="155"/>
  <c r="D61" i="155" s="1"/>
  <c r="F61" i="155" s="1"/>
  <c r="C59" i="155"/>
  <c r="D59" i="155" s="1"/>
  <c r="F59" i="155" s="1"/>
  <c r="D58" i="155"/>
  <c r="F58" i="155" s="1"/>
  <c r="C57" i="155"/>
  <c r="D57" i="155" s="1"/>
  <c r="F57" i="155" s="1"/>
  <c r="C55" i="155"/>
  <c r="F55" i="155" s="1"/>
  <c r="C54" i="155"/>
  <c r="F54" i="155" s="1"/>
  <c r="D49" i="155"/>
  <c r="F45" i="155"/>
  <c r="F42" i="155" s="1"/>
  <c r="F40" i="155"/>
  <c r="F37" i="155" s="1"/>
  <c r="F26" i="154" s="1"/>
  <c r="F27" i="155"/>
  <c r="F25" i="155"/>
  <c r="D31" i="155" s="1"/>
  <c r="F31" i="155" s="1"/>
  <c r="F29" i="155" s="1"/>
  <c r="F24" i="154" s="1"/>
  <c r="F23" i="155"/>
  <c r="C50" i="155" s="1"/>
  <c r="F22" i="155"/>
  <c r="F16" i="155"/>
  <c r="F14" i="155"/>
  <c r="H44" i="154"/>
  <c r="G44" i="154"/>
  <c r="H43" i="154"/>
  <c r="G43" i="154"/>
  <c r="H42" i="154"/>
  <c r="G42" i="154"/>
  <c r="H41" i="154"/>
  <c r="G41" i="154"/>
  <c r="K13" i="154"/>
  <c r="F13" i="154"/>
  <c r="F39" i="153"/>
  <c r="F38" i="153"/>
  <c r="F37" i="153"/>
  <c r="F36" i="153"/>
  <c r="F35" i="153"/>
  <c r="F30" i="153"/>
  <c r="F40" i="152"/>
  <c r="F26" i="153" s="1"/>
  <c r="F16" i="153"/>
  <c r="F45" i="152"/>
  <c r="F27" i="153" s="1"/>
  <c r="A9" i="152"/>
  <c r="A8" i="152"/>
  <c r="A7" i="152"/>
  <c r="H44" i="153"/>
  <c r="G44" i="153"/>
  <c r="H43" i="153"/>
  <c r="G43" i="153"/>
  <c r="H42" i="153"/>
  <c r="G42" i="153"/>
  <c r="H41" i="153"/>
  <c r="G41" i="153"/>
  <c r="K13" i="153"/>
  <c r="F13" i="153"/>
  <c r="F95" i="152"/>
  <c r="F93" i="152"/>
  <c r="D99" i="152" s="1"/>
  <c r="F91" i="152"/>
  <c r="F89" i="152"/>
  <c r="F81" i="152"/>
  <c r="E78" i="152"/>
  <c r="E74" i="152"/>
  <c r="F70" i="152"/>
  <c r="F69" i="152"/>
  <c r="F63" i="152"/>
  <c r="C61" i="152"/>
  <c r="D61" i="152" s="1"/>
  <c r="F61" i="152" s="1"/>
  <c r="D60" i="152"/>
  <c r="F60" i="152" s="1"/>
  <c r="C59" i="152"/>
  <c r="D59" i="152" s="1"/>
  <c r="D58" i="152"/>
  <c r="C57" i="152"/>
  <c r="D57" i="152" s="1"/>
  <c r="D56" i="152"/>
  <c r="F56" i="152" s="1"/>
  <c r="C55" i="152"/>
  <c r="D55" i="152" s="1"/>
  <c r="C54" i="152"/>
  <c r="D54" i="152" s="1"/>
  <c r="F54" i="152" s="1"/>
  <c r="D49" i="152"/>
  <c r="F27" i="152"/>
  <c r="F25" i="152" s="1"/>
  <c r="F23" i="153" s="1"/>
  <c r="F23" i="152"/>
  <c r="F50" i="152" s="1"/>
  <c r="F28" i="153" s="1"/>
  <c r="F22" i="152"/>
  <c r="F16" i="152"/>
  <c r="F14" i="152"/>
  <c r="A8" i="150"/>
  <c r="A9" i="150"/>
  <c r="A7" i="150"/>
  <c r="J83" i="151"/>
  <c r="J82" i="151"/>
  <c r="J81" i="151"/>
  <c r="J80" i="151"/>
  <c r="J79" i="151"/>
  <c r="J78" i="151"/>
  <c r="J72" i="151"/>
  <c r="J71" i="151"/>
  <c r="J70" i="151"/>
  <c r="J69" i="151"/>
  <c r="J68" i="151"/>
  <c r="J67" i="151"/>
  <c r="J50" i="151"/>
  <c r="J49" i="151"/>
  <c r="J48" i="151"/>
  <c r="J47" i="151"/>
  <c r="J46" i="151"/>
  <c r="J41" i="151"/>
  <c r="J40" i="151"/>
  <c r="J39" i="151"/>
  <c r="J38" i="151"/>
  <c r="J37" i="151"/>
  <c r="H32" i="151"/>
  <c r="J32" i="151" s="1"/>
  <c r="H31" i="151"/>
  <c r="J31" i="151" s="1"/>
  <c r="H30" i="151"/>
  <c r="J30" i="151" s="1"/>
  <c r="H29" i="151"/>
  <c r="J29" i="151" s="1"/>
  <c r="H28" i="151"/>
  <c r="J28" i="151" s="1"/>
  <c r="H27" i="151"/>
  <c r="J27" i="151" s="1"/>
  <c r="H22" i="151"/>
  <c r="J22" i="151" s="1"/>
  <c r="H21" i="151"/>
  <c r="J21" i="151" s="1"/>
  <c r="H20" i="151"/>
  <c r="J20" i="151" s="1"/>
  <c r="H19" i="151"/>
  <c r="J19" i="151" s="1"/>
  <c r="H18" i="151"/>
  <c r="J18" i="151" s="1"/>
  <c r="H17" i="151"/>
  <c r="J17" i="151" s="1"/>
  <c r="E77" i="150"/>
  <c r="E29" i="149"/>
  <c r="F94" i="150"/>
  <c r="F92" i="150" s="1"/>
  <c r="G38" i="135" s="1"/>
  <c r="F90" i="150"/>
  <c r="F88" i="150" s="1"/>
  <c r="G37" i="135" s="1"/>
  <c r="B22" i="138"/>
  <c r="F80" i="150"/>
  <c r="G35" i="135" s="1"/>
  <c r="F69" i="150"/>
  <c r="F62" i="150"/>
  <c r="G30" i="135" s="1"/>
  <c r="C60" i="150"/>
  <c r="D60" i="150" s="1"/>
  <c r="C58" i="150"/>
  <c r="D58" i="150" s="1"/>
  <c r="C56" i="150"/>
  <c r="D56" i="150" s="1"/>
  <c r="C54" i="150"/>
  <c r="D54" i="150" s="1"/>
  <c r="C53" i="150"/>
  <c r="D53" i="150" s="1"/>
  <c r="D49" i="150"/>
  <c r="C49" i="150"/>
  <c r="B17" i="138"/>
  <c r="B11" i="138"/>
  <c r="F43" i="150"/>
  <c r="F41" i="150" s="1"/>
  <c r="G27" i="135" s="1"/>
  <c r="F38" i="150"/>
  <c r="F26" i="150"/>
  <c r="F24" i="150" s="1"/>
  <c r="G23" i="135" s="1"/>
  <c r="F22" i="150"/>
  <c r="C48" i="150" s="1"/>
  <c r="F21" i="150"/>
  <c r="F16" i="150"/>
  <c r="F14" i="150" s="1"/>
  <c r="G16" i="135" s="1"/>
  <c r="H26" i="154" l="1"/>
  <c r="H13" i="135"/>
  <c r="G13" i="154"/>
  <c r="F60" i="150"/>
  <c r="D99" i="155"/>
  <c r="F37" i="154"/>
  <c r="F67" i="155"/>
  <c r="F31" i="154" s="1"/>
  <c r="F67" i="152"/>
  <c r="F31" i="153" s="1"/>
  <c r="F20" i="152"/>
  <c r="F19" i="150"/>
  <c r="G22" i="135" s="1"/>
  <c r="J55" i="151"/>
  <c r="H30" i="135" s="1"/>
  <c r="F55" i="150"/>
  <c r="H38" i="154"/>
  <c r="H21" i="154"/>
  <c r="H24" i="154"/>
  <c r="H40" i="154"/>
  <c r="F20" i="155"/>
  <c r="F22" i="154" s="1"/>
  <c r="G40" i="153"/>
  <c r="F50" i="155"/>
  <c r="F47" i="155" s="1"/>
  <c r="F28" i="154" s="1"/>
  <c r="H28" i="154" s="1"/>
  <c r="H23" i="154"/>
  <c r="H16" i="154"/>
  <c r="H31" i="154"/>
  <c r="G40" i="154"/>
  <c r="D87" i="155"/>
  <c r="F87" i="155" s="1"/>
  <c r="F85" i="155" s="1"/>
  <c r="F36" i="154" s="1"/>
  <c r="H36" i="154" s="1"/>
  <c r="F99" i="155"/>
  <c r="F97" i="155" s="1"/>
  <c r="F39" i="154" s="1"/>
  <c r="D78" i="155"/>
  <c r="F78" i="155" s="1"/>
  <c r="F76" i="155" s="1"/>
  <c r="F33" i="154" s="1"/>
  <c r="H33" i="154" s="1"/>
  <c r="D74" i="155"/>
  <c r="F74" i="155" s="1"/>
  <c r="F72" i="155" s="1"/>
  <c r="F32" i="154" s="1"/>
  <c r="H32" i="154" s="1"/>
  <c r="F52" i="155"/>
  <c r="F29" i="154" s="1"/>
  <c r="D35" i="155"/>
  <c r="F35" i="155" s="1"/>
  <c r="F33" i="155" s="1"/>
  <c r="F25" i="154" s="1"/>
  <c r="H25" i="154" s="1"/>
  <c r="H35" i="154"/>
  <c r="H37" i="154"/>
  <c r="H39" i="154"/>
  <c r="H23" i="153"/>
  <c r="H16" i="153"/>
  <c r="H35" i="153"/>
  <c r="H39" i="153"/>
  <c r="H40" i="153"/>
  <c r="H37" i="153"/>
  <c r="F58" i="152"/>
  <c r="F55" i="152"/>
  <c r="F59" i="152"/>
  <c r="F57" i="152"/>
  <c r="D35" i="152"/>
  <c r="F35" i="152" s="1"/>
  <c r="F33" i="152" s="1"/>
  <c r="F25" i="153" s="1"/>
  <c r="H25" i="153" s="1"/>
  <c r="D31" i="152"/>
  <c r="F31" i="152" s="1"/>
  <c r="F29" i="152" s="1"/>
  <c r="F24" i="153" s="1"/>
  <c r="H24" i="153" s="1"/>
  <c r="H26" i="153"/>
  <c r="H21" i="153"/>
  <c r="H36" i="153"/>
  <c r="H38" i="153"/>
  <c r="F99" i="152"/>
  <c r="F97" i="152" s="1"/>
  <c r="D87" i="152"/>
  <c r="F87" i="152" s="1"/>
  <c r="F85" i="152" s="1"/>
  <c r="F53" i="150"/>
  <c r="J77" i="151"/>
  <c r="J66" i="151"/>
  <c r="G30" i="153" s="1"/>
  <c r="J45" i="151"/>
  <c r="J36" i="151"/>
  <c r="J26" i="151"/>
  <c r="J16" i="151"/>
  <c r="F54" i="150"/>
  <c r="F56" i="150"/>
  <c r="F58" i="150"/>
  <c r="D98" i="150"/>
  <c r="F66" i="150"/>
  <c r="D59" i="150"/>
  <c r="F59" i="150" s="1"/>
  <c r="F57" i="150"/>
  <c r="F48" i="150"/>
  <c r="F46" i="150" s="1"/>
  <c r="D34" i="150"/>
  <c r="F34" i="150" s="1"/>
  <c r="D30" i="150"/>
  <c r="H27" i="135" l="1"/>
  <c r="G27" i="153"/>
  <c r="H27" i="153" s="1"/>
  <c r="L24" i="149" s="1"/>
  <c r="H30" i="153"/>
  <c r="G30" i="154"/>
  <c r="H30" i="154" s="1"/>
  <c r="N31" i="149" s="1"/>
  <c r="D74" i="152"/>
  <c r="F74" i="152" s="1"/>
  <c r="F72" i="152" s="1"/>
  <c r="F32" i="153" s="1"/>
  <c r="D78" i="152"/>
  <c r="F78" i="152" s="1"/>
  <c r="F76" i="152" s="1"/>
  <c r="F33" i="153" s="1"/>
  <c r="F22" i="153"/>
  <c r="H22" i="153" s="1"/>
  <c r="P31" i="149"/>
  <c r="H29" i="154"/>
  <c r="G18" i="154"/>
  <c r="H18" i="154" s="1"/>
  <c r="P30" i="149" s="1"/>
  <c r="G18" i="153"/>
  <c r="H18" i="153" s="1"/>
  <c r="P23" i="149" s="1"/>
  <c r="H18" i="135"/>
  <c r="G27" i="154"/>
  <c r="H27" i="154" s="1"/>
  <c r="G17" i="154"/>
  <c r="H17" i="154" s="1"/>
  <c r="H17" i="135"/>
  <c r="G17" i="153"/>
  <c r="H17" i="153" s="1"/>
  <c r="H22" i="154"/>
  <c r="H34" i="154"/>
  <c r="G32" i="149" s="1"/>
  <c r="P32" i="149" s="1"/>
  <c r="Q32" i="149" s="1"/>
  <c r="R32" i="149" s="1"/>
  <c r="H34" i="153"/>
  <c r="G25" i="149" s="1"/>
  <c r="P25" i="149" s="1"/>
  <c r="Q25" i="149" s="1"/>
  <c r="R25" i="149" s="1"/>
  <c r="D73" i="150"/>
  <c r="F73" i="150" s="1"/>
  <c r="F71" i="150" s="1"/>
  <c r="G31" i="135"/>
  <c r="F52" i="152"/>
  <c r="F29" i="153" s="1"/>
  <c r="G28" i="135"/>
  <c r="F30" i="150"/>
  <c r="F28" i="150" s="1"/>
  <c r="G24" i="135" s="1"/>
  <c r="D77" i="150"/>
  <c r="F98" i="150"/>
  <c r="F96" i="150" s="1"/>
  <c r="G39" i="135" s="1"/>
  <c r="D86" i="150"/>
  <c r="F86" i="150" s="1"/>
  <c r="F84" i="150" s="1"/>
  <c r="G36" i="135" s="1"/>
  <c r="F51" i="150"/>
  <c r="G29" i="135" s="1"/>
  <c r="F36" i="150"/>
  <c r="G26" i="135" s="1"/>
  <c r="H41" i="135"/>
  <c r="I41" i="135"/>
  <c r="J41" i="135" s="1"/>
  <c r="H42" i="135"/>
  <c r="I42" i="135"/>
  <c r="J42" i="135" s="1"/>
  <c r="H43" i="135"/>
  <c r="I43" i="135"/>
  <c r="J43" i="135" s="1"/>
  <c r="H44" i="135"/>
  <c r="I44" i="135"/>
  <c r="J44" i="135" s="1"/>
  <c r="AC7" i="118"/>
  <c r="L31" i="149" l="1"/>
  <c r="Q30" i="149"/>
  <c r="P33" i="149"/>
  <c r="G23" i="149"/>
  <c r="O23" i="149" s="1"/>
  <c r="H20" i="154"/>
  <c r="G31" i="149" s="1"/>
  <c r="G30" i="149"/>
  <c r="O30" i="149" s="1"/>
  <c r="H29" i="153"/>
  <c r="H31" i="153"/>
  <c r="G32" i="135"/>
  <c r="H28" i="153"/>
  <c r="N24" i="149" s="1"/>
  <c r="F77" i="150"/>
  <c r="F75" i="150" s="1"/>
  <c r="I16" i="135"/>
  <c r="I15" i="135" s="1"/>
  <c r="I18" i="135"/>
  <c r="P16" i="149" s="1"/>
  <c r="I17" i="135"/>
  <c r="I40" i="135"/>
  <c r="J40" i="135" s="1"/>
  <c r="H40" i="135"/>
  <c r="Q16" i="149" l="1"/>
  <c r="Q31" i="149"/>
  <c r="R31" i="149" s="1"/>
  <c r="K31" i="149"/>
  <c r="I30" i="149"/>
  <c r="R30" i="149"/>
  <c r="M31" i="149"/>
  <c r="O31" i="149"/>
  <c r="Q23" i="149"/>
  <c r="R23" i="149" s="1"/>
  <c r="I23" i="149"/>
  <c r="I32" i="135"/>
  <c r="H32" i="153"/>
  <c r="G33" i="135"/>
  <c r="G16" i="149"/>
  <c r="E10" i="141"/>
  <c r="E15" i="141" s="1"/>
  <c r="E14" i="134"/>
  <c r="G13" i="135"/>
  <c r="AD20" i="118"/>
  <c r="AC20" i="118"/>
  <c r="AD19" i="118"/>
  <c r="AC19" i="118"/>
  <c r="AD18" i="118"/>
  <c r="AC18" i="118"/>
  <c r="AD17" i="118"/>
  <c r="AC17" i="118"/>
  <c r="AD16" i="118"/>
  <c r="AC16" i="118"/>
  <c r="AD15" i="118"/>
  <c r="AC15" i="118"/>
  <c r="AD14" i="118"/>
  <c r="AC14" i="118"/>
  <c r="AD13" i="118"/>
  <c r="AC13" i="118"/>
  <c r="AD12" i="118"/>
  <c r="AC12" i="118"/>
  <c r="AD11" i="118"/>
  <c r="AC11" i="118"/>
  <c r="AD10" i="118"/>
  <c r="AC10" i="118"/>
  <c r="AD9" i="118"/>
  <c r="AC9" i="118"/>
  <c r="AD8" i="118"/>
  <c r="AC8" i="118"/>
  <c r="AD7" i="118"/>
  <c r="AD6" i="118"/>
  <c r="AC6" i="118"/>
  <c r="AD5" i="118"/>
  <c r="AC5" i="118"/>
  <c r="AD4" i="118"/>
  <c r="AC4" i="118"/>
  <c r="R16" i="149" l="1"/>
  <c r="O16" i="149"/>
  <c r="I16" i="149"/>
  <c r="H33" i="153"/>
  <c r="H20" i="153" s="1"/>
  <c r="I33" i="135"/>
  <c r="AD21" i="118"/>
  <c r="AC21" i="118"/>
  <c r="H5" i="118" s="1"/>
  <c r="H7" i="118" s="1"/>
  <c r="P26" i="149" l="1"/>
  <c r="G24" i="149"/>
  <c r="O24" i="149" s="1"/>
  <c r="I5" i="118"/>
  <c r="I7" i="118" s="1"/>
  <c r="L7" i="118" s="1"/>
  <c r="M7" i="118" s="1"/>
  <c r="Q24" i="149" l="1"/>
  <c r="R24" i="149" s="1"/>
  <c r="K24" i="149"/>
  <c r="M24" i="149"/>
  <c r="L5" i="118"/>
  <c r="M5" i="118" s="1"/>
  <c r="D12" i="116"/>
  <c r="C12" i="116"/>
  <c r="B12" i="116"/>
  <c r="A12" i="116"/>
  <c r="N5" i="116"/>
  <c r="M5" i="116"/>
  <c r="L5" i="116"/>
  <c r="K5" i="116"/>
  <c r="J5" i="116"/>
  <c r="I5" i="116"/>
  <c r="H5" i="116"/>
  <c r="G5" i="116"/>
  <c r="N6" i="116"/>
  <c r="M6" i="116"/>
  <c r="L6" i="116"/>
  <c r="K6" i="116"/>
  <c r="J6" i="116"/>
  <c r="I6" i="116"/>
  <c r="H6" i="116"/>
  <c r="G6" i="116"/>
  <c r="F26" i="135"/>
  <c r="M2" i="136"/>
  <c r="M3" i="136"/>
  <c r="M2" i="137"/>
  <c r="G32" i="137" s="1"/>
  <c r="M3" i="137"/>
  <c r="H78" i="137" s="1"/>
  <c r="C11" i="138"/>
  <c r="L1364" i="139"/>
  <c r="L1363" i="139"/>
  <c r="L1362" i="139"/>
  <c r="L1365" i="139" s="1"/>
  <c r="L1359" i="139"/>
  <c r="L1358" i="139"/>
  <c r="L1357" i="139"/>
  <c r="L911" i="139"/>
  <c r="L912" i="139" s="1"/>
  <c r="L923" i="139" s="1"/>
  <c r="L924" i="139" s="1"/>
  <c r="L882" i="139"/>
  <c r="L883" i="139" s="1"/>
  <c r="L894" i="139" s="1"/>
  <c r="L895" i="139" s="1"/>
  <c r="L397" i="139"/>
  <c r="L398" i="139" s="1"/>
  <c r="L403" i="139" s="1"/>
  <c r="L404" i="139" s="1"/>
  <c r="L373" i="139"/>
  <c r="L374" i="139" s="1"/>
  <c r="L379" i="139" s="1"/>
  <c r="L380" i="139" s="1"/>
  <c r="L349" i="139"/>
  <c r="L350" i="139" s="1"/>
  <c r="L355" i="139" s="1"/>
  <c r="L356" i="139" s="1"/>
  <c r="D83" i="137"/>
  <c r="K82" i="137"/>
  <c r="B82" i="137"/>
  <c r="D81" i="137"/>
  <c r="D80" i="137"/>
  <c r="K79" i="137"/>
  <c r="B79" i="137"/>
  <c r="D78" i="137"/>
  <c r="D77" i="137"/>
  <c r="K76" i="137"/>
  <c r="B76" i="137"/>
  <c r="D75" i="137"/>
  <c r="D74" i="137"/>
  <c r="D73" i="137"/>
  <c r="D72" i="137"/>
  <c r="D71" i="137"/>
  <c r="K70" i="137"/>
  <c r="B70" i="137"/>
  <c r="D69" i="137"/>
  <c r="D68" i="137"/>
  <c r="D67" i="137"/>
  <c r="D66" i="137"/>
  <c r="D65" i="137"/>
  <c r="K64" i="137"/>
  <c r="B64" i="137"/>
  <c r="D63" i="137"/>
  <c r="D62" i="137"/>
  <c r="D61" i="137"/>
  <c r="D60" i="137"/>
  <c r="D59" i="137"/>
  <c r="K58" i="137"/>
  <c r="B58" i="137"/>
  <c r="D57" i="137"/>
  <c r="D56" i="137"/>
  <c r="D55" i="137"/>
  <c r="D54" i="137"/>
  <c r="D53" i="137"/>
  <c r="K52" i="137"/>
  <c r="B52" i="137"/>
  <c r="D51" i="137"/>
  <c r="D50" i="137"/>
  <c r="D49" i="137"/>
  <c r="D48" i="137"/>
  <c r="D47" i="137"/>
  <c r="K46" i="137"/>
  <c r="B46" i="137"/>
  <c r="D45" i="137"/>
  <c r="D44" i="137"/>
  <c r="D43" i="137"/>
  <c r="D42" i="137"/>
  <c r="D41" i="137"/>
  <c r="K40" i="137"/>
  <c r="B40" i="137"/>
  <c r="D39" i="137"/>
  <c r="D38" i="137"/>
  <c r="D37" i="137"/>
  <c r="D36" i="137"/>
  <c r="D35" i="137"/>
  <c r="K34" i="137"/>
  <c r="B34" i="137"/>
  <c r="D33" i="137"/>
  <c r="D32" i="137"/>
  <c r="D31" i="137"/>
  <c r="D30" i="137"/>
  <c r="D29" i="137"/>
  <c r="K28" i="137"/>
  <c r="B28" i="137"/>
  <c r="D27" i="137"/>
  <c r="D26" i="137"/>
  <c r="D25" i="137"/>
  <c r="D24" i="137"/>
  <c r="D23" i="137"/>
  <c r="K22" i="137"/>
  <c r="B22" i="137"/>
  <c r="D21" i="137"/>
  <c r="K20" i="137"/>
  <c r="B20" i="137"/>
  <c r="D19" i="137"/>
  <c r="K18" i="137"/>
  <c r="B18" i="137"/>
  <c r="D17" i="137"/>
  <c r="D16" i="137"/>
  <c r="D15" i="137"/>
  <c r="K14" i="137"/>
  <c r="B14" i="137"/>
  <c r="D13" i="137"/>
  <c r="D12" i="137"/>
  <c r="D11" i="137"/>
  <c r="K10" i="137"/>
  <c r="B10" i="137"/>
  <c r="D9" i="137"/>
  <c r="D8" i="137"/>
  <c r="D7" i="137"/>
  <c r="B6" i="137"/>
  <c r="K82" i="136"/>
  <c r="B82" i="136"/>
  <c r="D81" i="136"/>
  <c r="D80" i="136"/>
  <c r="K79" i="136"/>
  <c r="B79" i="136"/>
  <c r="D78" i="136"/>
  <c r="D77" i="136"/>
  <c r="K76" i="136"/>
  <c r="B76" i="136"/>
  <c r="D75" i="136"/>
  <c r="D74" i="136"/>
  <c r="D73" i="136"/>
  <c r="D72" i="136"/>
  <c r="D71" i="136"/>
  <c r="K70" i="136"/>
  <c r="B70" i="136"/>
  <c r="D69" i="136"/>
  <c r="D68" i="136"/>
  <c r="D67" i="136"/>
  <c r="D66" i="136"/>
  <c r="D65" i="136"/>
  <c r="K64" i="136"/>
  <c r="B64" i="136"/>
  <c r="D63" i="136"/>
  <c r="D62" i="136"/>
  <c r="D61" i="136"/>
  <c r="D60" i="136"/>
  <c r="D59" i="136"/>
  <c r="K58" i="136"/>
  <c r="B58" i="136"/>
  <c r="D57" i="136"/>
  <c r="D56" i="136"/>
  <c r="D55" i="136"/>
  <c r="D54" i="136"/>
  <c r="D53" i="136"/>
  <c r="K52" i="136"/>
  <c r="B52" i="136"/>
  <c r="D51" i="136"/>
  <c r="D50" i="136"/>
  <c r="D49" i="136"/>
  <c r="D48" i="136"/>
  <c r="D47" i="136"/>
  <c r="K46" i="136"/>
  <c r="B46" i="136"/>
  <c r="D45" i="136"/>
  <c r="D44" i="136"/>
  <c r="D43" i="136"/>
  <c r="D42" i="136"/>
  <c r="D41" i="136"/>
  <c r="K40" i="136"/>
  <c r="B40" i="136"/>
  <c r="D39" i="136"/>
  <c r="D38" i="136"/>
  <c r="D37" i="136"/>
  <c r="D36" i="136"/>
  <c r="D35" i="136"/>
  <c r="K34" i="136"/>
  <c r="B34" i="136"/>
  <c r="D33" i="136"/>
  <c r="D32" i="136"/>
  <c r="D31" i="136"/>
  <c r="D30" i="136"/>
  <c r="D29" i="136"/>
  <c r="K28" i="136"/>
  <c r="B28" i="136"/>
  <c r="D27" i="136"/>
  <c r="D26" i="136"/>
  <c r="D25" i="136"/>
  <c r="D24" i="136"/>
  <c r="D23" i="136"/>
  <c r="K22" i="136"/>
  <c r="B22" i="136"/>
  <c r="D21" i="136"/>
  <c r="K20" i="136"/>
  <c r="B20" i="136"/>
  <c r="D19" i="136"/>
  <c r="K18" i="136"/>
  <c r="B18" i="136"/>
  <c r="D17" i="136"/>
  <c r="D16" i="136"/>
  <c r="D15" i="136"/>
  <c r="K14" i="136"/>
  <c r="B14" i="136"/>
  <c r="D13" i="136"/>
  <c r="D12" i="136"/>
  <c r="D11" i="136"/>
  <c r="K10" i="136"/>
  <c r="B10" i="136"/>
  <c r="D9" i="136"/>
  <c r="D8" i="136"/>
  <c r="D7" i="136"/>
  <c r="B6" i="136"/>
  <c r="B13" i="138" l="1"/>
  <c r="B18" i="138" s="1"/>
  <c r="I30" i="135"/>
  <c r="I27" i="135"/>
  <c r="J20" i="136"/>
  <c r="F21" i="136" s="1"/>
  <c r="J18" i="137"/>
  <c r="F19" i="137" s="1"/>
  <c r="L1360" i="139"/>
  <c r="L1366" i="139"/>
  <c r="L1368" i="139" s="1"/>
  <c r="L1369" i="139" s="1"/>
  <c r="L1370" i="139" s="1"/>
  <c r="J18" i="136"/>
  <c r="F19" i="136" s="1"/>
  <c r="H57" i="136"/>
  <c r="H42" i="136"/>
  <c r="H21" i="137"/>
  <c r="H30" i="137"/>
  <c r="G9" i="137"/>
  <c r="J20" i="137"/>
  <c r="F21" i="137" s="1"/>
  <c r="G49" i="137"/>
  <c r="G57" i="136"/>
  <c r="G65" i="136"/>
  <c r="G41" i="136"/>
  <c r="G23" i="136"/>
  <c r="G19" i="136"/>
  <c r="G12" i="136"/>
  <c r="G11" i="136"/>
  <c r="G81" i="136"/>
  <c r="G27" i="136"/>
  <c r="G15" i="136"/>
  <c r="G45" i="136"/>
  <c r="G31" i="136"/>
  <c r="G7" i="136"/>
  <c r="G73" i="136"/>
  <c r="G44" i="136"/>
  <c r="G8" i="136"/>
  <c r="H16" i="136"/>
  <c r="H24" i="136"/>
  <c r="H32" i="136"/>
  <c r="H8" i="136"/>
  <c r="H12" i="136"/>
  <c r="H49" i="136"/>
  <c r="G13" i="137"/>
  <c r="H37" i="137"/>
  <c r="H65" i="137"/>
  <c r="H50" i="137"/>
  <c r="H69" i="137"/>
  <c r="B14" i="138"/>
  <c r="B20" i="138"/>
  <c r="B19" i="138"/>
  <c r="B16" i="138"/>
  <c r="B25" i="138"/>
  <c r="J6" i="136"/>
  <c r="H7" i="136"/>
  <c r="H11" i="136"/>
  <c r="H15" i="136"/>
  <c r="H19" i="136"/>
  <c r="H23" i="136"/>
  <c r="G26" i="136"/>
  <c r="H27" i="136"/>
  <c r="G30" i="136"/>
  <c r="H31" i="136"/>
  <c r="H41" i="136"/>
  <c r="H45" i="136"/>
  <c r="G53" i="136"/>
  <c r="H54" i="136"/>
  <c r="G56" i="136"/>
  <c r="H62" i="136"/>
  <c r="H78" i="136"/>
  <c r="G78" i="136"/>
  <c r="G74" i="136"/>
  <c r="G66" i="136"/>
  <c r="G62" i="136"/>
  <c r="G54" i="136"/>
  <c r="G50" i="136"/>
  <c r="G42" i="136"/>
  <c r="G38" i="136"/>
  <c r="G75" i="136"/>
  <c r="G71" i="136"/>
  <c r="G67" i="136"/>
  <c r="G63" i="136"/>
  <c r="G59" i="136"/>
  <c r="G55" i="136"/>
  <c r="G51" i="136"/>
  <c r="G47" i="136"/>
  <c r="G43" i="136"/>
  <c r="G39" i="136"/>
  <c r="G35" i="136"/>
  <c r="G83" i="136"/>
  <c r="G80" i="136"/>
  <c r="G72" i="136"/>
  <c r="G68" i="136"/>
  <c r="G60" i="136"/>
  <c r="G9" i="136"/>
  <c r="G13" i="136"/>
  <c r="G17" i="136"/>
  <c r="G21" i="136"/>
  <c r="G25" i="136"/>
  <c r="H26" i="136"/>
  <c r="G29" i="136"/>
  <c r="H30" i="136"/>
  <c r="G33" i="136"/>
  <c r="G36" i="136"/>
  <c r="G37" i="136"/>
  <c r="H38" i="136"/>
  <c r="H53" i="136"/>
  <c r="G61" i="136"/>
  <c r="G69" i="136"/>
  <c r="G77" i="136"/>
  <c r="G78" i="137"/>
  <c r="G74" i="137"/>
  <c r="G66" i="137"/>
  <c r="G62" i="137"/>
  <c r="G54" i="137"/>
  <c r="G50" i="137"/>
  <c r="G42" i="137"/>
  <c r="G38" i="137"/>
  <c r="G30" i="137"/>
  <c r="G26" i="137"/>
  <c r="G83" i="137"/>
  <c r="G75" i="137"/>
  <c r="G71" i="137"/>
  <c r="G67" i="137"/>
  <c r="G63" i="137"/>
  <c r="G59" i="137"/>
  <c r="G55" i="137"/>
  <c r="G51" i="137"/>
  <c r="G47" i="137"/>
  <c r="G43" i="137"/>
  <c r="G39" i="137"/>
  <c r="G35" i="137"/>
  <c r="G31" i="137"/>
  <c r="G27" i="137"/>
  <c r="G23" i="137"/>
  <c r="G80" i="137"/>
  <c r="G81" i="137"/>
  <c r="G69" i="137"/>
  <c r="G68" i="137"/>
  <c r="G65" i="137"/>
  <c r="G37" i="137"/>
  <c r="G36" i="137"/>
  <c r="G21" i="137"/>
  <c r="G73" i="137"/>
  <c r="G72" i="137"/>
  <c r="G57" i="137"/>
  <c r="G56" i="137"/>
  <c r="G53" i="137"/>
  <c r="G25" i="137"/>
  <c r="G24" i="137"/>
  <c r="G19" i="137"/>
  <c r="G15" i="137"/>
  <c r="G11" i="137"/>
  <c r="G7" i="137"/>
  <c r="G61" i="137"/>
  <c r="G60" i="137"/>
  <c r="G45" i="137"/>
  <c r="G44" i="137"/>
  <c r="G41" i="137"/>
  <c r="G16" i="137"/>
  <c r="G12" i="137"/>
  <c r="G8" i="137"/>
  <c r="G48" i="137"/>
  <c r="G77" i="137"/>
  <c r="H75" i="136"/>
  <c r="H71" i="136"/>
  <c r="H67" i="136"/>
  <c r="H63" i="136"/>
  <c r="H59" i="136"/>
  <c r="H55" i="136"/>
  <c r="H51" i="136"/>
  <c r="H47" i="136"/>
  <c r="H43" i="136"/>
  <c r="H39" i="136"/>
  <c r="H35" i="136"/>
  <c r="H83" i="136"/>
  <c r="H80" i="136"/>
  <c r="H72" i="136"/>
  <c r="H68" i="136"/>
  <c r="H60" i="136"/>
  <c r="H56" i="136"/>
  <c r="H48" i="136"/>
  <c r="H44" i="136"/>
  <c r="H36" i="136"/>
  <c r="H81" i="136"/>
  <c r="H77" i="136"/>
  <c r="H73" i="136"/>
  <c r="H69" i="136"/>
  <c r="H65" i="136"/>
  <c r="H61" i="136"/>
  <c r="H9" i="136"/>
  <c r="H13" i="136"/>
  <c r="G16" i="136"/>
  <c r="H17" i="136"/>
  <c r="H21" i="136"/>
  <c r="G24" i="136"/>
  <c r="H25" i="136"/>
  <c r="H29" i="136"/>
  <c r="G32" i="136"/>
  <c r="H33" i="136"/>
  <c r="H37" i="136"/>
  <c r="G48" i="136"/>
  <c r="G49" i="136"/>
  <c r="H50" i="136"/>
  <c r="H66" i="136"/>
  <c r="H74" i="136"/>
  <c r="G17" i="137"/>
  <c r="G29" i="137"/>
  <c r="G33" i="137"/>
  <c r="H83" i="137"/>
  <c r="H75" i="137"/>
  <c r="H71" i="137"/>
  <c r="H67" i="137"/>
  <c r="H63" i="137"/>
  <c r="H59" i="137"/>
  <c r="H55" i="137"/>
  <c r="H51" i="137"/>
  <c r="H47" i="137"/>
  <c r="H43" i="137"/>
  <c r="H39" i="137"/>
  <c r="H35" i="137"/>
  <c r="H31" i="137"/>
  <c r="H27" i="137"/>
  <c r="H23" i="137"/>
  <c r="H80" i="137"/>
  <c r="H72" i="137"/>
  <c r="H68" i="137"/>
  <c r="H60" i="137"/>
  <c r="H56" i="137"/>
  <c r="H48" i="137"/>
  <c r="H44" i="137"/>
  <c r="H36" i="137"/>
  <c r="H32" i="137"/>
  <c r="H24" i="137"/>
  <c r="H81" i="137"/>
  <c r="H9" i="137"/>
  <c r="H13" i="137"/>
  <c r="H17" i="137"/>
  <c r="H29" i="137"/>
  <c r="H33" i="137"/>
  <c r="H42" i="137"/>
  <c r="H49" i="137"/>
  <c r="H62" i="137"/>
  <c r="H77" i="137"/>
  <c r="H8" i="137"/>
  <c r="H12" i="137"/>
  <c r="H16" i="137"/>
  <c r="H26" i="137"/>
  <c r="H41" i="137"/>
  <c r="H45" i="137"/>
  <c r="H54" i="137"/>
  <c r="H61" i="137"/>
  <c r="H74" i="137"/>
  <c r="H7" i="137"/>
  <c r="H11" i="137"/>
  <c r="H15" i="137"/>
  <c r="H19" i="137"/>
  <c r="H25" i="137"/>
  <c r="H38" i="137"/>
  <c r="H53" i="137"/>
  <c r="H57" i="137"/>
  <c r="H66" i="137"/>
  <c r="H73" i="137"/>
  <c r="H13" i="153" l="1"/>
  <c r="H46" i="153" s="1"/>
  <c r="H13" i="154"/>
  <c r="H46" i="154" s="1"/>
  <c r="I28" i="135"/>
  <c r="I31" i="135"/>
  <c r="J82" i="137"/>
  <c r="F83" i="137" s="1"/>
  <c r="J83" i="137" s="1"/>
  <c r="I26" i="135"/>
  <c r="J79" i="137"/>
  <c r="F80" i="137" s="1"/>
  <c r="I21" i="137"/>
  <c r="J21" i="137"/>
  <c r="K21" i="137"/>
  <c r="I19" i="136"/>
  <c r="J79" i="136"/>
  <c r="F80" i="136" s="1"/>
  <c r="K80" i="136" s="1"/>
  <c r="I21" i="136"/>
  <c r="I19" i="137"/>
  <c r="B23" i="138"/>
  <c r="J52" i="137"/>
  <c r="J70" i="136"/>
  <c r="J10" i="137"/>
  <c r="J10" i="136"/>
  <c r="J46" i="136"/>
  <c r="J6" i="137"/>
  <c r="J14" i="137"/>
  <c r="J14" i="136"/>
  <c r="K19" i="137"/>
  <c r="J19" i="137"/>
  <c r="J58" i="137"/>
  <c r="J58" i="136"/>
  <c r="J19" i="136"/>
  <c r="K19" i="136"/>
  <c r="K21" i="136"/>
  <c r="J21" i="136"/>
  <c r="J34" i="137"/>
  <c r="J34" i="136"/>
  <c r="F7" i="136"/>
  <c r="I7" i="136" s="1"/>
  <c r="F8" i="136"/>
  <c r="F9" i="136"/>
  <c r="K9" i="136" s="1"/>
  <c r="G29" i="149" l="1"/>
  <c r="G33" i="149" s="1"/>
  <c r="I15" i="145"/>
  <c r="G22" i="149"/>
  <c r="I14" i="145"/>
  <c r="I23" i="135"/>
  <c r="I22" i="135"/>
  <c r="J82" i="136"/>
  <c r="F83" i="136" s="1"/>
  <c r="K83" i="136" s="1"/>
  <c r="J76" i="137"/>
  <c r="F78" i="137" s="1"/>
  <c r="J78" i="137" s="1"/>
  <c r="I38" i="135"/>
  <c r="I37" i="135"/>
  <c r="J76" i="136"/>
  <c r="F78" i="136" s="1"/>
  <c r="I78" i="136" s="1"/>
  <c r="I35" i="135"/>
  <c r="F81" i="137"/>
  <c r="K81" i="137" s="1"/>
  <c r="F81" i="136"/>
  <c r="I81" i="136" s="1"/>
  <c r="I83" i="137"/>
  <c r="K83" i="137"/>
  <c r="B24" i="138"/>
  <c r="J22" i="137"/>
  <c r="F27" i="137" s="1"/>
  <c r="J40" i="136"/>
  <c r="F42" i="136" s="1"/>
  <c r="J70" i="137"/>
  <c r="F73" i="137" s="1"/>
  <c r="J46" i="137"/>
  <c r="F49" i="137" s="1"/>
  <c r="J40" i="137"/>
  <c r="F44" i="137" s="1"/>
  <c r="J22" i="136"/>
  <c r="F27" i="136" s="1"/>
  <c r="J52" i="136"/>
  <c r="F54" i="136" s="1"/>
  <c r="F15" i="136"/>
  <c r="F17" i="136"/>
  <c r="F16" i="136"/>
  <c r="J64" i="137"/>
  <c r="J64" i="136"/>
  <c r="J28" i="137"/>
  <c r="J28" i="136"/>
  <c r="J7" i="136"/>
  <c r="F16" i="137"/>
  <c r="F17" i="137"/>
  <c r="F15" i="137"/>
  <c r="F8" i="137"/>
  <c r="F9" i="137"/>
  <c r="F7" i="137"/>
  <c r="F11" i="137"/>
  <c r="F13" i="137"/>
  <c r="F12" i="137"/>
  <c r="J80" i="136"/>
  <c r="F11" i="136"/>
  <c r="F13" i="136"/>
  <c r="F12" i="136"/>
  <c r="F61" i="137"/>
  <c r="F62" i="137"/>
  <c r="F59" i="137"/>
  <c r="F60" i="137"/>
  <c r="F63" i="137"/>
  <c r="F73" i="136"/>
  <c r="F74" i="136"/>
  <c r="F75" i="136"/>
  <c r="F71" i="136"/>
  <c r="F72" i="136"/>
  <c r="F57" i="137"/>
  <c r="F53" i="137"/>
  <c r="F54" i="137"/>
  <c r="F56" i="137"/>
  <c r="F55" i="137"/>
  <c r="K8" i="136"/>
  <c r="I8" i="136"/>
  <c r="J8" i="136"/>
  <c r="F37" i="136"/>
  <c r="F38" i="136"/>
  <c r="F39" i="136"/>
  <c r="F36" i="136"/>
  <c r="F35" i="136"/>
  <c r="F49" i="136"/>
  <c r="F50" i="136"/>
  <c r="F51" i="136"/>
  <c r="F48" i="136"/>
  <c r="F47" i="136"/>
  <c r="I9" i="136"/>
  <c r="J9" i="136"/>
  <c r="K80" i="137"/>
  <c r="I80" i="137"/>
  <c r="J80" i="137"/>
  <c r="K7" i="136"/>
  <c r="F61" i="136"/>
  <c r="F62" i="136"/>
  <c r="F63" i="136"/>
  <c r="F60" i="136"/>
  <c r="F59" i="136"/>
  <c r="F37" i="137"/>
  <c r="F38" i="137"/>
  <c r="F39" i="137"/>
  <c r="F36" i="137"/>
  <c r="F35" i="137"/>
  <c r="I80" i="136"/>
  <c r="G111" i="133"/>
  <c r="G111" i="131"/>
  <c r="G111" i="129"/>
  <c r="G111" i="108"/>
  <c r="H30" i="149" l="1"/>
  <c r="O33" i="149"/>
  <c r="H32" i="149"/>
  <c r="H31" i="149"/>
  <c r="O22" i="149"/>
  <c r="L22" i="149"/>
  <c r="L26" i="149" s="1"/>
  <c r="N22" i="149"/>
  <c r="N26" i="149" s="1"/>
  <c r="J22" i="149"/>
  <c r="G26" i="149"/>
  <c r="L29" i="149"/>
  <c r="L33" i="149" s="1"/>
  <c r="K33" i="149" s="1"/>
  <c r="J29" i="149"/>
  <c r="O29" i="149"/>
  <c r="N29" i="149"/>
  <c r="N33" i="149" s="1"/>
  <c r="M33" i="149" s="1"/>
  <c r="H29" i="149"/>
  <c r="I83" i="136"/>
  <c r="J83" i="136"/>
  <c r="K78" i="136"/>
  <c r="F77" i="136"/>
  <c r="I77" i="136" s="1"/>
  <c r="F77" i="137"/>
  <c r="J77" i="137" s="1"/>
  <c r="I78" i="137"/>
  <c r="K78" i="137"/>
  <c r="J78" i="136"/>
  <c r="J81" i="137"/>
  <c r="I81" i="137"/>
  <c r="K81" i="136"/>
  <c r="J81" i="136"/>
  <c r="F57" i="136"/>
  <c r="I57" i="136" s="1"/>
  <c r="F75" i="137"/>
  <c r="J75" i="137" s="1"/>
  <c r="F25" i="136"/>
  <c r="I25" i="136" s="1"/>
  <c r="F43" i="136"/>
  <c r="J43" i="136" s="1"/>
  <c r="F41" i="136"/>
  <c r="I41" i="136" s="1"/>
  <c r="F45" i="136"/>
  <c r="J45" i="136" s="1"/>
  <c r="F42" i="137"/>
  <c r="K42" i="137" s="1"/>
  <c r="F44" i="136"/>
  <c r="K44" i="136" s="1"/>
  <c r="F56" i="136"/>
  <c r="I56" i="136" s="1"/>
  <c r="F72" i="137"/>
  <c r="K72" i="137" s="1"/>
  <c r="F53" i="136"/>
  <c r="J53" i="136" s="1"/>
  <c r="F24" i="136"/>
  <c r="I24" i="136" s="1"/>
  <c r="F26" i="137"/>
  <c r="J26" i="137" s="1"/>
  <c r="F48" i="137"/>
  <c r="I48" i="137" s="1"/>
  <c r="F51" i="137"/>
  <c r="I51" i="137" s="1"/>
  <c r="F23" i="137"/>
  <c r="K23" i="137" s="1"/>
  <c r="F50" i="137"/>
  <c r="I50" i="137" s="1"/>
  <c r="F24" i="137"/>
  <c r="I24" i="137" s="1"/>
  <c r="F25" i="137"/>
  <c r="J25" i="137" s="1"/>
  <c r="F47" i="137"/>
  <c r="I47" i="137" s="1"/>
  <c r="F74" i="137"/>
  <c r="I74" i="137" s="1"/>
  <c r="F23" i="136"/>
  <c r="J23" i="136" s="1"/>
  <c r="F55" i="136"/>
  <c r="J55" i="136" s="1"/>
  <c r="F71" i="137"/>
  <c r="K71" i="137" s="1"/>
  <c r="F26" i="136"/>
  <c r="I26" i="136" s="1"/>
  <c r="F41" i="137"/>
  <c r="I41" i="137" s="1"/>
  <c r="F45" i="137"/>
  <c r="K45" i="137" s="1"/>
  <c r="F43" i="137"/>
  <c r="J43" i="137" s="1"/>
  <c r="K12" i="137"/>
  <c r="I12" i="137"/>
  <c r="J12" i="137"/>
  <c r="I9" i="137"/>
  <c r="K9" i="137"/>
  <c r="J9" i="137"/>
  <c r="K16" i="137"/>
  <c r="J16" i="137"/>
  <c r="I16" i="137"/>
  <c r="F33" i="137"/>
  <c r="F31" i="137"/>
  <c r="F29" i="137"/>
  <c r="F30" i="137"/>
  <c r="F32" i="137"/>
  <c r="K16" i="136"/>
  <c r="J16" i="136"/>
  <c r="I16" i="136"/>
  <c r="I12" i="136"/>
  <c r="K12" i="136"/>
  <c r="J12" i="136"/>
  <c r="I13" i="137"/>
  <c r="J13" i="137"/>
  <c r="K13" i="137"/>
  <c r="I8" i="137"/>
  <c r="K8" i="137"/>
  <c r="J8" i="137"/>
  <c r="F67" i="136"/>
  <c r="F66" i="136"/>
  <c r="F69" i="136"/>
  <c r="F68" i="136"/>
  <c r="F65" i="136"/>
  <c r="K17" i="136"/>
  <c r="J17" i="136"/>
  <c r="I17" i="136"/>
  <c r="I13" i="136"/>
  <c r="J13" i="136"/>
  <c r="K13" i="136"/>
  <c r="I11" i="137"/>
  <c r="J11" i="137"/>
  <c r="K11" i="137"/>
  <c r="I15" i="137"/>
  <c r="K15" i="137"/>
  <c r="J15" i="137"/>
  <c r="F33" i="136"/>
  <c r="F29" i="136"/>
  <c r="F31" i="136"/>
  <c r="F30" i="136"/>
  <c r="F32" i="136"/>
  <c r="I15" i="136"/>
  <c r="J15" i="136"/>
  <c r="K15" i="136"/>
  <c r="I11" i="136"/>
  <c r="J11" i="136"/>
  <c r="K11" i="136"/>
  <c r="I7" i="137"/>
  <c r="J7" i="137"/>
  <c r="K7" i="137"/>
  <c r="I17" i="137"/>
  <c r="J17" i="137"/>
  <c r="K17" i="137"/>
  <c r="F69" i="137"/>
  <c r="F67" i="137"/>
  <c r="F65" i="137"/>
  <c r="F66" i="137"/>
  <c r="F68" i="137"/>
  <c r="K42" i="136"/>
  <c r="J42" i="136"/>
  <c r="I42" i="136"/>
  <c r="K36" i="136"/>
  <c r="J36" i="136"/>
  <c r="I36" i="136"/>
  <c r="I55" i="137"/>
  <c r="K55" i="137"/>
  <c r="J55" i="137"/>
  <c r="I73" i="136"/>
  <c r="K73" i="136"/>
  <c r="J73" i="136"/>
  <c r="K59" i="137"/>
  <c r="J59" i="137"/>
  <c r="I59" i="137"/>
  <c r="I36" i="137"/>
  <c r="K36" i="137"/>
  <c r="J36" i="137"/>
  <c r="J63" i="136"/>
  <c r="I63" i="136"/>
  <c r="K63" i="136"/>
  <c r="K50" i="136"/>
  <c r="J50" i="136"/>
  <c r="I50" i="136"/>
  <c r="K39" i="136"/>
  <c r="I39" i="136"/>
  <c r="J39" i="136"/>
  <c r="I56" i="137"/>
  <c r="J56" i="137"/>
  <c r="K56" i="137"/>
  <c r="K71" i="136"/>
  <c r="J71" i="136"/>
  <c r="I71" i="136"/>
  <c r="I27" i="136"/>
  <c r="K27" i="136"/>
  <c r="J27" i="136"/>
  <c r="J62" i="137"/>
  <c r="K62" i="137"/>
  <c r="I62" i="137"/>
  <c r="I54" i="136"/>
  <c r="K54" i="136"/>
  <c r="J54" i="136"/>
  <c r="J37" i="137"/>
  <c r="K37" i="137"/>
  <c r="I37" i="137"/>
  <c r="I60" i="136"/>
  <c r="K60" i="136"/>
  <c r="J60" i="136"/>
  <c r="I51" i="136"/>
  <c r="J51" i="136"/>
  <c r="K51" i="136"/>
  <c r="J57" i="137"/>
  <c r="I57" i="137"/>
  <c r="K57" i="137"/>
  <c r="I62" i="136"/>
  <c r="J62" i="136"/>
  <c r="K62" i="136"/>
  <c r="J73" i="137"/>
  <c r="K73" i="137"/>
  <c r="I73" i="137"/>
  <c r="I47" i="136"/>
  <c r="K47" i="136"/>
  <c r="J47" i="136"/>
  <c r="K49" i="136"/>
  <c r="J49" i="136"/>
  <c r="I49" i="136"/>
  <c r="J38" i="136"/>
  <c r="K38" i="136"/>
  <c r="I38" i="136"/>
  <c r="J54" i="137"/>
  <c r="K54" i="137"/>
  <c r="I54" i="137"/>
  <c r="K75" i="136"/>
  <c r="J75" i="136"/>
  <c r="I75" i="136"/>
  <c r="I63" i="137"/>
  <c r="K63" i="137"/>
  <c r="J63" i="137"/>
  <c r="K61" i="137"/>
  <c r="I61" i="137"/>
  <c r="J61" i="137"/>
  <c r="J44" i="137"/>
  <c r="I44" i="137"/>
  <c r="K44" i="137"/>
  <c r="I35" i="137"/>
  <c r="K35" i="137"/>
  <c r="J35" i="137"/>
  <c r="K72" i="136"/>
  <c r="J72" i="136"/>
  <c r="I72" i="136"/>
  <c r="J39" i="137"/>
  <c r="K39" i="137"/>
  <c r="I39" i="137"/>
  <c r="I49" i="137"/>
  <c r="K49" i="137"/>
  <c r="J49" i="137"/>
  <c r="I38" i="137"/>
  <c r="J38" i="137"/>
  <c r="K38" i="137"/>
  <c r="I27" i="137"/>
  <c r="K27" i="137"/>
  <c r="J27" i="137"/>
  <c r="K59" i="136"/>
  <c r="J59" i="136"/>
  <c r="I59" i="136"/>
  <c r="J61" i="136"/>
  <c r="K61" i="136"/>
  <c r="I61" i="136"/>
  <c r="K48" i="136"/>
  <c r="I48" i="136"/>
  <c r="J48" i="136"/>
  <c r="K35" i="136"/>
  <c r="J35" i="136"/>
  <c r="I35" i="136"/>
  <c r="K37" i="136"/>
  <c r="I37" i="136"/>
  <c r="J37" i="136"/>
  <c r="J53" i="137"/>
  <c r="K53" i="137"/>
  <c r="I53" i="137"/>
  <c r="I74" i="136"/>
  <c r="K74" i="136"/>
  <c r="J74" i="136"/>
  <c r="K60" i="137"/>
  <c r="J60" i="137"/>
  <c r="I60" i="137"/>
  <c r="H22" i="149" l="1"/>
  <c r="H33" i="149"/>
  <c r="M26" i="149"/>
  <c r="Q29" i="149"/>
  <c r="R29" i="149" s="1"/>
  <c r="K26" i="149"/>
  <c r="O26" i="149"/>
  <c r="H23" i="149"/>
  <c r="H24" i="149"/>
  <c r="H25" i="149"/>
  <c r="J33" i="149"/>
  <c r="Q22" i="149"/>
  <c r="R22" i="149" s="1"/>
  <c r="J26" i="149"/>
  <c r="J77" i="136"/>
  <c r="K77" i="136"/>
  <c r="I36" i="135"/>
  <c r="I39" i="135"/>
  <c r="K77" i="137"/>
  <c r="I77" i="137"/>
  <c r="J50" i="137"/>
  <c r="I75" i="137"/>
  <c r="K57" i="136"/>
  <c r="I45" i="136"/>
  <c r="J72" i="137"/>
  <c r="K75" i="137"/>
  <c r="J57" i="136"/>
  <c r="I26" i="137"/>
  <c r="K43" i="136"/>
  <c r="K24" i="136"/>
  <c r="K25" i="136"/>
  <c r="J44" i="136"/>
  <c r="J24" i="136"/>
  <c r="I43" i="136"/>
  <c r="I44" i="136"/>
  <c r="J25" i="136"/>
  <c r="K56" i="136"/>
  <c r="J41" i="136"/>
  <c r="J56" i="136"/>
  <c r="K26" i="137"/>
  <c r="K41" i="136"/>
  <c r="J71" i="137"/>
  <c r="K50" i="137"/>
  <c r="K45" i="136"/>
  <c r="J48" i="137"/>
  <c r="K53" i="136"/>
  <c r="I53" i="136"/>
  <c r="I42" i="137"/>
  <c r="J42" i="137"/>
  <c r="I72" i="137"/>
  <c r="K48" i="137"/>
  <c r="J51" i="137"/>
  <c r="K51" i="137"/>
  <c r="K74" i="137"/>
  <c r="I25" i="137"/>
  <c r="I23" i="136"/>
  <c r="J24" i="137"/>
  <c r="K24" i="137"/>
  <c r="K26" i="136"/>
  <c r="J26" i="136"/>
  <c r="K47" i="137"/>
  <c r="J47" i="137"/>
  <c r="I55" i="136"/>
  <c r="I45" i="137"/>
  <c r="J23" i="137"/>
  <c r="I23" i="137"/>
  <c r="K25" i="137"/>
  <c r="K41" i="137"/>
  <c r="J74" i="137"/>
  <c r="K23" i="136"/>
  <c r="J41" i="137"/>
  <c r="K55" i="136"/>
  <c r="I43" i="137"/>
  <c r="I71" i="137"/>
  <c r="J45" i="137"/>
  <c r="K43" i="137"/>
  <c r="K33" i="136"/>
  <c r="I33" i="136"/>
  <c r="J33" i="136"/>
  <c r="K66" i="136"/>
  <c r="I66" i="136"/>
  <c r="J66" i="136"/>
  <c r="I29" i="137"/>
  <c r="J29" i="137"/>
  <c r="K29" i="137"/>
  <c r="K65" i="137"/>
  <c r="J65" i="137"/>
  <c r="I65" i="137"/>
  <c r="I30" i="136"/>
  <c r="K30" i="136"/>
  <c r="J30" i="136"/>
  <c r="I65" i="136"/>
  <c r="K65" i="136"/>
  <c r="J65" i="136"/>
  <c r="K67" i="136"/>
  <c r="J67" i="136"/>
  <c r="I67" i="136"/>
  <c r="I31" i="137"/>
  <c r="K31" i="137"/>
  <c r="J31" i="137"/>
  <c r="K66" i="137"/>
  <c r="J66" i="137"/>
  <c r="I66" i="137"/>
  <c r="I32" i="136"/>
  <c r="J32" i="136"/>
  <c r="K32" i="136"/>
  <c r="K67" i="137"/>
  <c r="J67" i="137"/>
  <c r="I67" i="137"/>
  <c r="J31" i="136"/>
  <c r="K31" i="136"/>
  <c r="I31" i="136"/>
  <c r="I68" i="136"/>
  <c r="K68" i="136"/>
  <c r="J68" i="136"/>
  <c r="I32" i="137"/>
  <c r="J32" i="137"/>
  <c r="K32" i="137"/>
  <c r="I33" i="137"/>
  <c r="J33" i="137"/>
  <c r="K33" i="137"/>
  <c r="I68" i="137"/>
  <c r="K68" i="137"/>
  <c r="J68" i="137"/>
  <c r="J69" i="137"/>
  <c r="K69" i="137"/>
  <c r="I69" i="137"/>
  <c r="J29" i="136"/>
  <c r="K29" i="136"/>
  <c r="I29" i="136"/>
  <c r="I69" i="136"/>
  <c r="J69" i="136"/>
  <c r="K69" i="136"/>
  <c r="K30" i="137"/>
  <c r="I30" i="137"/>
  <c r="J30" i="137"/>
  <c r="H26" i="149" l="1"/>
  <c r="J27" i="149"/>
  <c r="L27" i="149" s="1"/>
  <c r="N27" i="149" s="1"/>
  <c r="P27" i="149" s="1"/>
  <c r="I26" i="149"/>
  <c r="I27" i="149" s="1"/>
  <c r="K27" i="149" s="1"/>
  <c r="M27" i="149" s="1"/>
  <c r="O27" i="149" s="1"/>
  <c r="J34" i="149"/>
  <c r="L34" i="149" s="1"/>
  <c r="N34" i="149" s="1"/>
  <c r="P34" i="149" s="1"/>
  <c r="I33" i="149"/>
  <c r="I34" i="149" s="1"/>
  <c r="K34" i="149" s="1"/>
  <c r="M34" i="149" s="1"/>
  <c r="O34" i="149" s="1"/>
  <c r="I34" i="135"/>
  <c r="J84" i="137"/>
  <c r="J84" i="136"/>
  <c r="I84" i="136"/>
  <c r="I84" i="137"/>
  <c r="I78" i="6"/>
  <c r="I77" i="6"/>
  <c r="I76" i="6"/>
  <c r="I75" i="6"/>
  <c r="I73" i="6"/>
  <c r="I72" i="6"/>
  <c r="I71" i="6"/>
  <c r="I70" i="6"/>
  <c r="I69" i="6"/>
  <c r="I68" i="6"/>
  <c r="I65" i="6"/>
  <c r="I64" i="6"/>
  <c r="I62" i="6"/>
  <c r="I61" i="6"/>
  <c r="I60" i="6"/>
  <c r="I59" i="6"/>
  <c r="I57" i="6"/>
  <c r="I56" i="6"/>
  <c r="I55" i="6"/>
  <c r="I54" i="6"/>
  <c r="I53" i="6"/>
  <c r="I52" i="6"/>
  <c r="I51" i="6"/>
  <c r="I50" i="6"/>
  <c r="I49" i="6"/>
  <c r="I48" i="6"/>
  <c r="I47" i="6"/>
  <c r="I44" i="6"/>
  <c r="I43" i="6"/>
  <c r="I42" i="6"/>
  <c r="I41" i="6"/>
  <c r="I39" i="6"/>
  <c r="I38" i="6"/>
  <c r="I37" i="6"/>
  <c r="I36" i="6"/>
  <c r="I35" i="6"/>
  <c r="I34" i="6"/>
  <c r="I31" i="6"/>
  <c r="I30" i="6"/>
  <c r="I29" i="6"/>
  <c r="I28" i="6"/>
  <c r="I26" i="6"/>
  <c r="I25" i="6"/>
  <c r="G18" i="149" l="1"/>
  <c r="P18" i="149" s="1"/>
  <c r="P19" i="149" s="1"/>
  <c r="G22" i="70"/>
  <c r="G23" i="70" s="1"/>
  <c r="I29" i="135" l="1"/>
  <c r="N17" i="149" s="1"/>
  <c r="I24" i="135"/>
  <c r="B7" i="116"/>
  <c r="C7" i="116" s="1"/>
  <c r="B6" i="116"/>
  <c r="C6" i="116" s="1"/>
  <c r="B5" i="116"/>
  <c r="C5" i="116" s="1"/>
  <c r="B4" i="116"/>
  <c r="C4" i="116" s="1"/>
  <c r="Q18" i="149" l="1"/>
  <c r="R18" i="149" s="1"/>
  <c r="D11" i="133"/>
  <c r="D8" i="133"/>
  <c r="D11" i="131"/>
  <c r="D8" i="131"/>
  <c r="D11" i="129"/>
  <c r="D8" i="129"/>
  <c r="D8" i="108"/>
  <c r="D11" i="108"/>
  <c r="E18" i="70"/>
  <c r="F73" i="6"/>
  <c r="G73" i="6" s="1"/>
  <c r="J73" i="6" s="1"/>
  <c r="F72" i="6"/>
  <c r="G72" i="6" s="1"/>
  <c r="J72" i="6" s="1"/>
  <c r="F71" i="6"/>
  <c r="G71" i="6" s="1"/>
  <c r="J71" i="6" s="1"/>
  <c r="F70" i="6"/>
  <c r="G70" i="6" s="1"/>
  <c r="J70" i="6" s="1"/>
  <c r="F69" i="6"/>
  <c r="G69" i="6" s="1"/>
  <c r="J69" i="6" s="1"/>
  <c r="F68" i="6"/>
  <c r="F54" i="6"/>
  <c r="G54" i="6" s="1"/>
  <c r="J54" i="6" s="1"/>
  <c r="F53" i="6"/>
  <c r="G53" i="6" s="1"/>
  <c r="J53" i="6" s="1"/>
  <c r="F50" i="6"/>
  <c r="G50" i="6" s="1"/>
  <c r="J50" i="6" s="1"/>
  <c r="F49" i="6"/>
  <c r="G49" i="6" s="1"/>
  <c r="J49" i="6" s="1"/>
  <c r="F48" i="6"/>
  <c r="G48" i="6" s="1"/>
  <c r="J48" i="6" s="1"/>
  <c r="F47" i="6"/>
  <c r="G47" i="6" s="1"/>
  <c r="J47" i="6" s="1"/>
  <c r="F39" i="6"/>
  <c r="G39" i="6" s="1"/>
  <c r="J39" i="6" s="1"/>
  <c r="F38" i="6"/>
  <c r="G38" i="6" s="1"/>
  <c r="J38" i="6" s="1"/>
  <c r="F37" i="6"/>
  <c r="G37" i="6" s="1"/>
  <c r="J37" i="6" s="1"/>
  <c r="F36" i="6"/>
  <c r="G36" i="6" s="1"/>
  <c r="J36" i="6" s="1"/>
  <c r="F35" i="6"/>
  <c r="G35" i="6" s="1"/>
  <c r="J35" i="6" s="1"/>
  <c r="F34" i="6"/>
  <c r="G34" i="6" s="1"/>
  <c r="J34" i="6" s="1"/>
  <c r="F26" i="6"/>
  <c r="G26" i="6" s="1"/>
  <c r="F25" i="6"/>
  <c r="G25" i="6" s="1"/>
  <c r="F35" i="132"/>
  <c r="H16" i="132"/>
  <c r="L23" i="132"/>
  <c r="L24" i="132" s="1"/>
  <c r="J24" i="132"/>
  <c r="J25" i="132" s="1"/>
  <c r="H30" i="132"/>
  <c r="H31" i="132" s="1"/>
  <c r="H24" i="132"/>
  <c r="H25" i="132" s="1"/>
  <c r="M23" i="132"/>
  <c r="M24" i="132" s="1"/>
  <c r="D111" i="133"/>
  <c r="F37" i="132"/>
  <c r="F36" i="132"/>
  <c r="J110" i="133"/>
  <c r="K101" i="133"/>
  <c r="H100" i="133"/>
  <c r="G100" i="133"/>
  <c r="H99" i="133"/>
  <c r="G99" i="133"/>
  <c r="K98" i="133"/>
  <c r="J98" i="133"/>
  <c r="F99" i="133" s="1"/>
  <c r="B98" i="133"/>
  <c r="K95" i="133"/>
  <c r="K94" i="133"/>
  <c r="K93" i="133"/>
  <c r="K92" i="133"/>
  <c r="H91" i="133"/>
  <c r="G91" i="133"/>
  <c r="D91" i="133"/>
  <c r="H90" i="133"/>
  <c r="G90" i="133"/>
  <c r="K89" i="133"/>
  <c r="J89" i="133"/>
  <c r="F91" i="133" s="1"/>
  <c r="B89" i="133"/>
  <c r="K86" i="133"/>
  <c r="K85" i="133"/>
  <c r="K84" i="133"/>
  <c r="K83" i="133"/>
  <c r="H82" i="133"/>
  <c r="G82" i="133"/>
  <c r="H81" i="133"/>
  <c r="G81" i="133"/>
  <c r="K80" i="133"/>
  <c r="J80" i="133"/>
  <c r="F82" i="133" s="1"/>
  <c r="B80" i="133"/>
  <c r="H79" i="133"/>
  <c r="G79" i="133"/>
  <c r="D79" i="133"/>
  <c r="H78" i="133"/>
  <c r="G78" i="133"/>
  <c r="K77" i="133"/>
  <c r="J77" i="133"/>
  <c r="F78" i="133" s="1"/>
  <c r="B77" i="133"/>
  <c r="K74" i="133"/>
  <c r="K73" i="133"/>
  <c r="K72" i="133"/>
  <c r="K71" i="133"/>
  <c r="H70" i="133"/>
  <c r="G70" i="133"/>
  <c r="D70" i="133"/>
  <c r="K69" i="133"/>
  <c r="J69" i="133"/>
  <c r="B69" i="133"/>
  <c r="H68" i="133"/>
  <c r="G68" i="133"/>
  <c r="D68" i="133"/>
  <c r="K67" i="133"/>
  <c r="J67" i="133"/>
  <c r="B67" i="133"/>
  <c r="K64" i="133"/>
  <c r="K63" i="133"/>
  <c r="K62" i="133"/>
  <c r="K61" i="133"/>
  <c r="K60" i="133"/>
  <c r="K59" i="133"/>
  <c r="K58" i="133"/>
  <c r="K57" i="133"/>
  <c r="K56" i="133"/>
  <c r="H55" i="133"/>
  <c r="G55" i="133"/>
  <c r="D55" i="133"/>
  <c r="K54" i="133"/>
  <c r="J54" i="133"/>
  <c r="B54" i="133"/>
  <c r="H53" i="133"/>
  <c r="G53" i="133"/>
  <c r="D53" i="133"/>
  <c r="K52" i="133"/>
  <c r="J52" i="133"/>
  <c r="B52" i="133"/>
  <c r="H51" i="133"/>
  <c r="G51" i="133"/>
  <c r="K50" i="133"/>
  <c r="J50" i="133"/>
  <c r="F51" i="133" s="1"/>
  <c r="B50" i="133"/>
  <c r="K47" i="133"/>
  <c r="K46" i="133"/>
  <c r="K45" i="133"/>
  <c r="K44" i="133"/>
  <c r="H43" i="133"/>
  <c r="G43" i="133"/>
  <c r="D43" i="133"/>
  <c r="K42" i="133"/>
  <c r="J42" i="133"/>
  <c r="B42" i="133"/>
  <c r="H41" i="133"/>
  <c r="G41" i="133"/>
  <c r="D41" i="133"/>
  <c r="K40" i="133"/>
  <c r="J40" i="133"/>
  <c r="B40" i="133"/>
  <c r="H39" i="133"/>
  <c r="G39" i="133"/>
  <c r="D39" i="133"/>
  <c r="K38" i="133"/>
  <c r="J38" i="133"/>
  <c r="B38" i="133"/>
  <c r="H37" i="133"/>
  <c r="G37" i="133"/>
  <c r="D37" i="133"/>
  <c r="K36" i="133"/>
  <c r="J36" i="133"/>
  <c r="B36" i="133"/>
  <c r="K33" i="133"/>
  <c r="K32" i="133"/>
  <c r="K31" i="133"/>
  <c r="K30" i="133"/>
  <c r="H29" i="133"/>
  <c r="G29" i="133"/>
  <c r="K28" i="133"/>
  <c r="J28" i="133"/>
  <c r="F29" i="133" s="1"/>
  <c r="B28" i="133"/>
  <c r="H27" i="133"/>
  <c r="G27" i="133"/>
  <c r="K26" i="133"/>
  <c r="J26" i="133"/>
  <c r="F27" i="133" s="1"/>
  <c r="B26" i="133"/>
  <c r="H25" i="133"/>
  <c r="G25" i="133"/>
  <c r="K24" i="133"/>
  <c r="J24" i="133"/>
  <c r="F25" i="133" s="1"/>
  <c r="B24" i="133"/>
  <c r="H23" i="133"/>
  <c r="G23" i="133"/>
  <c r="D23" i="133"/>
  <c r="K22" i="133"/>
  <c r="J22" i="133"/>
  <c r="B22" i="133"/>
  <c r="H21" i="133"/>
  <c r="G21" i="133"/>
  <c r="D21" i="133"/>
  <c r="K20" i="133"/>
  <c r="J20" i="133"/>
  <c r="B20" i="133"/>
  <c r="H19" i="133"/>
  <c r="G19" i="133"/>
  <c r="D19" i="133"/>
  <c r="K18" i="133"/>
  <c r="J18" i="133"/>
  <c r="B18" i="133"/>
  <c r="K15" i="133"/>
  <c r="K14" i="133"/>
  <c r="K13" i="133"/>
  <c r="K12" i="133"/>
  <c r="H11" i="133"/>
  <c r="G11" i="133"/>
  <c r="H10" i="133"/>
  <c r="G10" i="133"/>
  <c r="D10" i="133"/>
  <c r="K9" i="133"/>
  <c r="J9" i="133"/>
  <c r="B9" i="133"/>
  <c r="H8" i="133"/>
  <c r="G8" i="133"/>
  <c r="H7" i="133"/>
  <c r="G7" i="133"/>
  <c r="D7" i="133"/>
  <c r="K6" i="133"/>
  <c r="J6" i="133"/>
  <c r="B6" i="133"/>
  <c r="F32" i="132"/>
  <c r="F31" i="132"/>
  <c r="F31" i="130"/>
  <c r="F37" i="130"/>
  <c r="J42" i="131" s="1"/>
  <c r="F43" i="131" s="1"/>
  <c r="F36" i="130"/>
  <c r="F35" i="130"/>
  <c r="D111" i="131"/>
  <c r="J110" i="131"/>
  <c r="K101" i="131"/>
  <c r="H100" i="131"/>
  <c r="G100" i="131"/>
  <c r="H99" i="131"/>
  <c r="G99" i="131"/>
  <c r="K98" i="131"/>
  <c r="J98" i="131"/>
  <c r="F100" i="131" s="1"/>
  <c r="B98" i="131"/>
  <c r="K95" i="131"/>
  <c r="K94" i="131"/>
  <c r="K93" i="131"/>
  <c r="K92" i="131"/>
  <c r="H91" i="131"/>
  <c r="G91" i="131"/>
  <c r="D91" i="131"/>
  <c r="H90" i="131"/>
  <c r="G90" i="131"/>
  <c r="K89" i="131"/>
  <c r="J89" i="131"/>
  <c r="F90" i="131" s="1"/>
  <c r="B89" i="131"/>
  <c r="K86" i="131"/>
  <c r="K85" i="131"/>
  <c r="K84" i="131"/>
  <c r="K83" i="131"/>
  <c r="H82" i="131"/>
  <c r="G82" i="131"/>
  <c r="H81" i="131"/>
  <c r="G81" i="131"/>
  <c r="K80" i="131"/>
  <c r="J80" i="131"/>
  <c r="F82" i="131" s="1"/>
  <c r="B80" i="131"/>
  <c r="H79" i="131"/>
  <c r="G79" i="131"/>
  <c r="D79" i="131"/>
  <c r="H78" i="131"/>
  <c r="G78" i="131"/>
  <c r="K77" i="131"/>
  <c r="J77" i="131"/>
  <c r="B77" i="131"/>
  <c r="K74" i="131"/>
  <c r="K73" i="131"/>
  <c r="K72" i="131"/>
  <c r="K71" i="131"/>
  <c r="H70" i="131"/>
  <c r="G70" i="131"/>
  <c r="D70" i="131"/>
  <c r="K69" i="131"/>
  <c r="J69" i="131"/>
  <c r="B69" i="131"/>
  <c r="H68" i="131"/>
  <c r="G68" i="131"/>
  <c r="D68" i="131"/>
  <c r="K67" i="131"/>
  <c r="J67" i="131"/>
  <c r="B67" i="131"/>
  <c r="K64" i="131"/>
  <c r="K63" i="131"/>
  <c r="K62" i="131"/>
  <c r="K61" i="131"/>
  <c r="K60" i="131"/>
  <c r="K59" i="131"/>
  <c r="K58" i="131"/>
  <c r="K57" i="131"/>
  <c r="K56" i="131"/>
  <c r="H55" i="131"/>
  <c r="G55" i="131"/>
  <c r="D55" i="131"/>
  <c r="K54" i="131"/>
  <c r="J54" i="131"/>
  <c r="B54" i="131"/>
  <c r="H53" i="131"/>
  <c r="G53" i="131"/>
  <c r="D53" i="131"/>
  <c r="K52" i="131"/>
  <c r="J52" i="131"/>
  <c r="B52" i="131"/>
  <c r="H51" i="131"/>
  <c r="G51" i="131"/>
  <c r="K50" i="131"/>
  <c r="J50" i="131"/>
  <c r="F51" i="131" s="1"/>
  <c r="B50" i="131"/>
  <c r="K47" i="131"/>
  <c r="K46" i="131"/>
  <c r="K45" i="131"/>
  <c r="K44" i="131"/>
  <c r="H43" i="131"/>
  <c r="G43" i="131"/>
  <c r="D43" i="131"/>
  <c r="K42" i="131"/>
  <c r="B42" i="131"/>
  <c r="H41" i="131"/>
  <c r="G41" i="131"/>
  <c r="D41" i="131"/>
  <c r="K40" i="131"/>
  <c r="J40" i="131"/>
  <c r="B40" i="131"/>
  <c r="H39" i="131"/>
  <c r="G39" i="131"/>
  <c r="D39" i="131"/>
  <c r="K38" i="131"/>
  <c r="J38" i="131"/>
  <c r="F39" i="131" s="1"/>
  <c r="B38" i="131"/>
  <c r="H37" i="131"/>
  <c r="G37" i="131"/>
  <c r="D37" i="131"/>
  <c r="K36" i="131"/>
  <c r="J36" i="131"/>
  <c r="B36" i="131"/>
  <c r="K33" i="131"/>
  <c r="K32" i="131"/>
  <c r="K31" i="131"/>
  <c r="K30" i="131"/>
  <c r="H29" i="131"/>
  <c r="G29" i="131"/>
  <c r="K28" i="131"/>
  <c r="J28" i="131"/>
  <c r="F29" i="131" s="1"/>
  <c r="B28" i="131"/>
  <c r="H27" i="131"/>
  <c r="G27" i="131"/>
  <c r="K26" i="131"/>
  <c r="J26" i="131"/>
  <c r="F27" i="131" s="1"/>
  <c r="B26" i="131"/>
  <c r="H25" i="131"/>
  <c r="G25" i="131"/>
  <c r="K24" i="131"/>
  <c r="J24" i="131"/>
  <c r="F25" i="131" s="1"/>
  <c r="B24" i="131"/>
  <c r="H23" i="131"/>
  <c r="G23" i="131"/>
  <c r="D23" i="131"/>
  <c r="K22" i="131"/>
  <c r="J22" i="131"/>
  <c r="B22" i="131"/>
  <c r="H21" i="131"/>
  <c r="G21" i="131"/>
  <c r="D21" i="131"/>
  <c r="K20" i="131"/>
  <c r="J20" i="131"/>
  <c r="B20" i="131"/>
  <c r="H19" i="131"/>
  <c r="G19" i="131"/>
  <c r="D19" i="131"/>
  <c r="K18" i="131"/>
  <c r="J18" i="131"/>
  <c r="B18" i="131"/>
  <c r="K15" i="131"/>
  <c r="K14" i="131"/>
  <c r="K13" i="131"/>
  <c r="K12" i="131"/>
  <c r="H11" i="131"/>
  <c r="G11" i="131"/>
  <c r="H10" i="131"/>
  <c r="G10" i="131"/>
  <c r="D10" i="131"/>
  <c r="K9" i="131"/>
  <c r="J9" i="131"/>
  <c r="F10" i="131" s="1"/>
  <c r="B9" i="131"/>
  <c r="H8" i="131"/>
  <c r="G8" i="131"/>
  <c r="H7" i="131"/>
  <c r="G7" i="131"/>
  <c r="D7" i="131"/>
  <c r="K6" i="131"/>
  <c r="J6" i="131"/>
  <c r="B6" i="131"/>
  <c r="F32" i="130"/>
  <c r="D111" i="129"/>
  <c r="F31" i="128"/>
  <c r="F37" i="128"/>
  <c r="J42" i="129" s="1"/>
  <c r="F32" i="128"/>
  <c r="F35" i="128"/>
  <c r="F36" i="128"/>
  <c r="F56" i="6" s="1"/>
  <c r="G56" i="6" s="1"/>
  <c r="J56" i="6" s="1"/>
  <c r="J110" i="129"/>
  <c r="K101" i="129"/>
  <c r="H100" i="129"/>
  <c r="G100" i="129"/>
  <c r="H99" i="129"/>
  <c r="G99" i="129"/>
  <c r="K98" i="129"/>
  <c r="J98" i="129"/>
  <c r="F100" i="129" s="1"/>
  <c r="B98" i="129"/>
  <c r="K95" i="129"/>
  <c r="K94" i="129"/>
  <c r="K93" i="129"/>
  <c r="K92" i="129"/>
  <c r="H91" i="129"/>
  <c r="G91" i="129"/>
  <c r="D91" i="129"/>
  <c r="H90" i="129"/>
  <c r="G90" i="129"/>
  <c r="K89" i="129"/>
  <c r="J89" i="129"/>
  <c r="B89" i="129"/>
  <c r="K86" i="129"/>
  <c r="K85" i="129"/>
  <c r="K84" i="129"/>
  <c r="K83" i="129"/>
  <c r="H82" i="129"/>
  <c r="G82" i="129"/>
  <c r="H81" i="129"/>
  <c r="G81" i="129"/>
  <c r="K80" i="129"/>
  <c r="J80" i="129"/>
  <c r="F82" i="129" s="1"/>
  <c r="B80" i="129"/>
  <c r="H79" i="129"/>
  <c r="G79" i="129"/>
  <c r="D79" i="129"/>
  <c r="H78" i="129"/>
  <c r="G78" i="129"/>
  <c r="K77" i="129"/>
  <c r="J77" i="129"/>
  <c r="F78" i="129" s="1"/>
  <c r="B77" i="129"/>
  <c r="K74" i="129"/>
  <c r="K73" i="129"/>
  <c r="K72" i="129"/>
  <c r="K71" i="129"/>
  <c r="H70" i="129"/>
  <c r="G70" i="129"/>
  <c r="D70" i="129"/>
  <c r="K69" i="129"/>
  <c r="J69" i="129"/>
  <c r="B69" i="129"/>
  <c r="H68" i="129"/>
  <c r="G68" i="129"/>
  <c r="D68" i="129"/>
  <c r="K67" i="129"/>
  <c r="J67" i="129"/>
  <c r="F68" i="129" s="1"/>
  <c r="B67" i="129"/>
  <c r="K64" i="129"/>
  <c r="K63" i="129"/>
  <c r="K62" i="129"/>
  <c r="K61" i="129"/>
  <c r="K60" i="129"/>
  <c r="K59" i="129"/>
  <c r="K58" i="129"/>
  <c r="K57" i="129"/>
  <c r="K56" i="129"/>
  <c r="H55" i="129"/>
  <c r="G55" i="129"/>
  <c r="D55" i="129"/>
  <c r="K54" i="129"/>
  <c r="J54" i="129"/>
  <c r="B54" i="129"/>
  <c r="H53" i="129"/>
  <c r="G53" i="129"/>
  <c r="D53" i="129"/>
  <c r="K52" i="129"/>
  <c r="J52" i="129"/>
  <c r="B52" i="129"/>
  <c r="H51" i="129"/>
  <c r="G51" i="129"/>
  <c r="K50" i="129"/>
  <c r="J50" i="129"/>
  <c r="F51" i="129" s="1"/>
  <c r="B50" i="129"/>
  <c r="K47" i="129"/>
  <c r="K46" i="129"/>
  <c r="K45" i="129"/>
  <c r="K44" i="129"/>
  <c r="H43" i="129"/>
  <c r="G43" i="129"/>
  <c r="D43" i="129"/>
  <c r="K42" i="129"/>
  <c r="B42" i="129"/>
  <c r="H41" i="129"/>
  <c r="G41" i="129"/>
  <c r="D41" i="129"/>
  <c r="K40" i="129"/>
  <c r="J40" i="129"/>
  <c r="B40" i="129"/>
  <c r="H39" i="129"/>
  <c r="G39" i="129"/>
  <c r="D39" i="129"/>
  <c r="K38" i="129"/>
  <c r="J38" i="129"/>
  <c r="B38" i="129"/>
  <c r="H37" i="129"/>
  <c r="G37" i="129"/>
  <c r="D37" i="129"/>
  <c r="K36" i="129"/>
  <c r="J36" i="129"/>
  <c r="B36" i="129"/>
  <c r="K33" i="129"/>
  <c r="K32" i="129"/>
  <c r="K31" i="129"/>
  <c r="K30" i="129"/>
  <c r="H29" i="129"/>
  <c r="G29" i="129"/>
  <c r="K28" i="129"/>
  <c r="J28" i="129"/>
  <c r="F29" i="129" s="1"/>
  <c r="B28" i="129"/>
  <c r="H27" i="129"/>
  <c r="G27" i="129"/>
  <c r="K26" i="129"/>
  <c r="J26" i="129"/>
  <c r="F27" i="129" s="1"/>
  <c r="B26" i="129"/>
  <c r="H25" i="129"/>
  <c r="G25" i="129"/>
  <c r="K24" i="129"/>
  <c r="J24" i="129"/>
  <c r="F25" i="129" s="1"/>
  <c r="B24" i="129"/>
  <c r="H23" i="129"/>
  <c r="G23" i="129"/>
  <c r="D23" i="129"/>
  <c r="K22" i="129"/>
  <c r="J22" i="129"/>
  <c r="B22" i="129"/>
  <c r="H21" i="129"/>
  <c r="G21" i="129"/>
  <c r="D21" i="129"/>
  <c r="K20" i="129"/>
  <c r="J20" i="129"/>
  <c r="B20" i="129"/>
  <c r="H19" i="129"/>
  <c r="G19" i="129"/>
  <c r="D19" i="129"/>
  <c r="K18" i="129"/>
  <c r="J18" i="129"/>
  <c r="B18" i="129"/>
  <c r="K15" i="129"/>
  <c r="K14" i="129"/>
  <c r="K13" i="129"/>
  <c r="K12" i="129"/>
  <c r="H11" i="129"/>
  <c r="G11" i="129"/>
  <c r="H10" i="129"/>
  <c r="G10" i="129"/>
  <c r="D10" i="129"/>
  <c r="K9" i="129"/>
  <c r="J9" i="129"/>
  <c r="B9" i="129"/>
  <c r="H8" i="129"/>
  <c r="G8" i="129"/>
  <c r="H7" i="129"/>
  <c r="G7" i="129"/>
  <c r="D7" i="129"/>
  <c r="K6" i="129"/>
  <c r="J6" i="129"/>
  <c r="B6" i="129"/>
  <c r="K42" i="108"/>
  <c r="D43" i="108"/>
  <c r="B42" i="108"/>
  <c r="H43" i="108"/>
  <c r="G43" i="108"/>
  <c r="F37" i="127"/>
  <c r="J42" i="108" s="1"/>
  <c r="F31" i="127"/>
  <c r="F32" i="127"/>
  <c r="F52" i="6" s="1"/>
  <c r="G52" i="6" s="1"/>
  <c r="J52" i="6" s="1"/>
  <c r="J98" i="108"/>
  <c r="B98" i="108"/>
  <c r="J54" i="108"/>
  <c r="B54" i="108"/>
  <c r="J52" i="108"/>
  <c r="B52" i="108"/>
  <c r="J50" i="108"/>
  <c r="B50" i="108"/>
  <c r="K54" i="108"/>
  <c r="K52" i="108"/>
  <c r="H55" i="108"/>
  <c r="G55" i="108"/>
  <c r="D55" i="108"/>
  <c r="H53" i="108"/>
  <c r="G53" i="108"/>
  <c r="D53" i="108"/>
  <c r="F68" i="131" l="1"/>
  <c r="F39" i="129"/>
  <c r="F55" i="6"/>
  <c r="G55" i="6" s="1"/>
  <c r="J55" i="6" s="1"/>
  <c r="F43" i="129"/>
  <c r="K43" i="129" s="1"/>
  <c r="J44" i="129" s="1"/>
  <c r="F40" i="128" s="1"/>
  <c r="F11" i="129"/>
  <c r="K11" i="129" s="1"/>
  <c r="K39" i="129"/>
  <c r="F55" i="129"/>
  <c r="K55" i="129" s="1"/>
  <c r="F7" i="131"/>
  <c r="K7" i="131" s="1"/>
  <c r="F7" i="133"/>
  <c r="J7" i="133" s="1"/>
  <c r="K10" i="131"/>
  <c r="J91" i="133"/>
  <c r="J26" i="6"/>
  <c r="J25" i="6"/>
  <c r="G68" i="6"/>
  <c r="J68" i="6" s="1"/>
  <c r="K78" i="133"/>
  <c r="K27" i="129"/>
  <c r="F55" i="108"/>
  <c r="I55" i="108" s="1"/>
  <c r="F19" i="129"/>
  <c r="F111" i="131"/>
  <c r="J111" i="131" s="1"/>
  <c r="J112" i="131" s="1"/>
  <c r="F41" i="133"/>
  <c r="F70" i="133"/>
  <c r="K70" i="133" s="1"/>
  <c r="F79" i="133"/>
  <c r="K79" i="133" s="1"/>
  <c r="F19" i="133"/>
  <c r="K19" i="133" s="1"/>
  <c r="K39" i="131"/>
  <c r="F79" i="131"/>
  <c r="I79" i="131" s="1"/>
  <c r="K29" i="133"/>
  <c r="F7" i="129"/>
  <c r="K7" i="129" s="1"/>
  <c r="F23" i="129"/>
  <c r="K23" i="129" s="1"/>
  <c r="F37" i="133"/>
  <c r="K37" i="133" s="1"/>
  <c r="F51" i="6"/>
  <c r="G51" i="6" s="1"/>
  <c r="J51" i="6" s="1"/>
  <c r="F43" i="108"/>
  <c r="K43" i="108" s="1"/>
  <c r="F91" i="129"/>
  <c r="K91" i="129" s="1"/>
  <c r="F21" i="131"/>
  <c r="K21" i="131" s="1"/>
  <c r="F53" i="131"/>
  <c r="K53" i="131" s="1"/>
  <c r="F21" i="133"/>
  <c r="F53" i="133"/>
  <c r="J53" i="133" s="1"/>
  <c r="K29" i="129"/>
  <c r="I29" i="129"/>
  <c r="F57" i="6"/>
  <c r="G57" i="6" s="1"/>
  <c r="J57" i="6" s="1"/>
  <c r="F21" i="129"/>
  <c r="K21" i="129" s="1"/>
  <c r="F11" i="131"/>
  <c r="K11" i="131" s="1"/>
  <c r="F19" i="131"/>
  <c r="K19" i="131" s="1"/>
  <c r="F23" i="131"/>
  <c r="F55" i="131"/>
  <c r="K55" i="131" s="1"/>
  <c r="F81" i="131"/>
  <c r="F8" i="133"/>
  <c r="K8" i="133" s="1"/>
  <c r="F10" i="133"/>
  <c r="J10" i="133" s="1"/>
  <c r="F39" i="133"/>
  <c r="K39" i="133" s="1"/>
  <c r="F43" i="133"/>
  <c r="I43" i="133" s="1"/>
  <c r="F68" i="133"/>
  <c r="I68" i="133" s="1"/>
  <c r="F81" i="133"/>
  <c r="K81" i="133" s="1"/>
  <c r="F37" i="129"/>
  <c r="K37" i="129" s="1"/>
  <c r="F41" i="129"/>
  <c r="K41" i="129" s="1"/>
  <c r="F53" i="129"/>
  <c r="J53" i="129" s="1"/>
  <c r="F70" i="129"/>
  <c r="I70" i="129" s="1"/>
  <c r="F81" i="129"/>
  <c r="I81" i="129" s="1"/>
  <c r="F90" i="129"/>
  <c r="K90" i="129" s="1"/>
  <c r="K100" i="129"/>
  <c r="F37" i="131"/>
  <c r="F41" i="131"/>
  <c r="I41" i="131" s="1"/>
  <c r="F70" i="131"/>
  <c r="K70" i="131" s="1"/>
  <c r="F78" i="131"/>
  <c r="I78" i="131" s="1"/>
  <c r="F23" i="133"/>
  <c r="K23" i="133" s="1"/>
  <c r="F55" i="133"/>
  <c r="J55" i="133" s="1"/>
  <c r="F11" i="133"/>
  <c r="J11" i="133" s="1"/>
  <c r="F111" i="133"/>
  <c r="J111" i="133" s="1"/>
  <c r="J112" i="133" s="1"/>
  <c r="F111" i="129"/>
  <c r="J111" i="129" s="1"/>
  <c r="F45" i="128" s="1"/>
  <c r="K68" i="131"/>
  <c r="J68" i="131"/>
  <c r="I68" i="131"/>
  <c r="F8" i="131"/>
  <c r="K8" i="131" s="1"/>
  <c r="F10" i="129"/>
  <c r="K10" i="129" s="1"/>
  <c r="F8" i="129"/>
  <c r="K8" i="129" s="1"/>
  <c r="J25" i="131"/>
  <c r="I25" i="131"/>
  <c r="K25" i="131"/>
  <c r="J29" i="131"/>
  <c r="K29" i="131"/>
  <c r="I29" i="131"/>
  <c r="I27" i="131"/>
  <c r="K27" i="131"/>
  <c r="J27" i="131"/>
  <c r="J23" i="131"/>
  <c r="K23" i="131"/>
  <c r="K82" i="131"/>
  <c r="J82" i="131"/>
  <c r="I82" i="131"/>
  <c r="I25" i="129"/>
  <c r="K25" i="129"/>
  <c r="J25" i="129"/>
  <c r="J23" i="129"/>
  <c r="I68" i="129"/>
  <c r="K68" i="129"/>
  <c r="J68" i="129"/>
  <c r="K78" i="129"/>
  <c r="J78" i="129"/>
  <c r="I78" i="129"/>
  <c r="K19" i="129"/>
  <c r="I19" i="129"/>
  <c r="F99" i="129"/>
  <c r="K99" i="129" s="1"/>
  <c r="J29" i="129"/>
  <c r="F79" i="129"/>
  <c r="J21" i="133"/>
  <c r="K21" i="133"/>
  <c r="J82" i="133"/>
  <c r="K82" i="133"/>
  <c r="I82" i="133"/>
  <c r="I25" i="133"/>
  <c r="K25" i="133"/>
  <c r="J25" i="133"/>
  <c r="J27" i="133"/>
  <c r="I27" i="133"/>
  <c r="K27" i="133"/>
  <c r="K7" i="133"/>
  <c r="F90" i="133"/>
  <c r="K90" i="133" s="1"/>
  <c r="I78" i="133"/>
  <c r="J78" i="133"/>
  <c r="K51" i="133"/>
  <c r="J51" i="133"/>
  <c r="I51" i="133"/>
  <c r="K99" i="133"/>
  <c r="I99" i="133"/>
  <c r="J99" i="133"/>
  <c r="F100" i="133"/>
  <c r="K100" i="133" s="1"/>
  <c r="K41" i="133"/>
  <c r="J41" i="133"/>
  <c r="K91" i="133"/>
  <c r="K43" i="133"/>
  <c r="J43" i="133"/>
  <c r="I29" i="133"/>
  <c r="J29" i="133"/>
  <c r="J70" i="133"/>
  <c r="I7" i="133"/>
  <c r="I10" i="133"/>
  <c r="I21" i="133"/>
  <c r="I91" i="133"/>
  <c r="I41" i="133"/>
  <c r="K100" i="131"/>
  <c r="I100" i="131"/>
  <c r="K51" i="131"/>
  <c r="J51" i="131"/>
  <c r="I51" i="131"/>
  <c r="F99" i="131"/>
  <c r="K99" i="131" s="1"/>
  <c r="K90" i="131"/>
  <c r="J90" i="131"/>
  <c r="I90" i="131"/>
  <c r="F91" i="131"/>
  <c r="K37" i="131"/>
  <c r="I37" i="131"/>
  <c r="I43" i="131"/>
  <c r="K43" i="131"/>
  <c r="J43" i="131"/>
  <c r="I11" i="131"/>
  <c r="I19" i="131"/>
  <c r="J37" i="131"/>
  <c r="I55" i="131"/>
  <c r="J100" i="131"/>
  <c r="J11" i="131"/>
  <c r="I39" i="131"/>
  <c r="J55" i="131"/>
  <c r="I7" i="131"/>
  <c r="I10" i="131"/>
  <c r="J39" i="131"/>
  <c r="J99" i="131"/>
  <c r="I111" i="131"/>
  <c r="J7" i="131"/>
  <c r="J10" i="131"/>
  <c r="I23" i="131"/>
  <c r="J82" i="129"/>
  <c r="K82" i="129"/>
  <c r="I82" i="129"/>
  <c r="I27" i="129"/>
  <c r="J81" i="129"/>
  <c r="J27" i="129"/>
  <c r="I55" i="129"/>
  <c r="J55" i="129"/>
  <c r="I51" i="129"/>
  <c r="J51" i="129"/>
  <c r="K51" i="129"/>
  <c r="I100" i="129"/>
  <c r="J90" i="129"/>
  <c r="J100" i="129"/>
  <c r="J19" i="129"/>
  <c r="I39" i="129"/>
  <c r="I7" i="129"/>
  <c r="J39" i="129"/>
  <c r="I91" i="129"/>
  <c r="J99" i="129"/>
  <c r="J7" i="129"/>
  <c r="I41" i="129"/>
  <c r="I43" i="108"/>
  <c r="J43" i="108"/>
  <c r="J55" i="108"/>
  <c r="I23" i="133" l="1"/>
  <c r="J43" i="129"/>
  <c r="K55" i="108"/>
  <c r="J21" i="129"/>
  <c r="I43" i="129"/>
  <c r="I81" i="133"/>
  <c r="I11" i="129"/>
  <c r="I23" i="129"/>
  <c r="I53" i="131"/>
  <c r="J101" i="129"/>
  <c r="F58" i="128" s="1"/>
  <c r="J11" i="129"/>
  <c r="I90" i="129"/>
  <c r="J21" i="131"/>
  <c r="I21" i="131"/>
  <c r="J81" i="133"/>
  <c r="J23" i="133"/>
  <c r="J53" i="131"/>
  <c r="I37" i="129"/>
  <c r="K55" i="133"/>
  <c r="I55" i="133"/>
  <c r="I111" i="133"/>
  <c r="F44" i="132" s="1"/>
  <c r="K41" i="131"/>
  <c r="J44" i="131" s="1"/>
  <c r="F40" i="130" s="1"/>
  <c r="I8" i="129"/>
  <c r="F45" i="130"/>
  <c r="J41" i="131"/>
  <c r="J19" i="131"/>
  <c r="I53" i="133"/>
  <c r="I99" i="129"/>
  <c r="I101" i="129" s="1"/>
  <c r="F57" i="128" s="1"/>
  <c r="I39" i="133"/>
  <c r="K53" i="133"/>
  <c r="J79" i="131"/>
  <c r="J56" i="131"/>
  <c r="F56" i="130" s="1"/>
  <c r="J92" i="129"/>
  <c r="F42" i="128" s="1"/>
  <c r="J12" i="129"/>
  <c r="F9" i="128" s="1"/>
  <c r="J12" i="131"/>
  <c r="F9" i="130" s="1"/>
  <c r="J30" i="133"/>
  <c r="F22" i="132" s="1"/>
  <c r="K53" i="129"/>
  <c r="J56" i="129" s="1"/>
  <c r="F56" i="128" s="1"/>
  <c r="J44" i="133"/>
  <c r="F40" i="132" s="1"/>
  <c r="J79" i="133"/>
  <c r="I56" i="131"/>
  <c r="F55" i="130" s="1"/>
  <c r="I70" i="131"/>
  <c r="I71" i="131" s="1"/>
  <c r="F10" i="130" s="1"/>
  <c r="J19" i="133"/>
  <c r="J30" i="129"/>
  <c r="F22" i="128" s="1"/>
  <c r="J41" i="129"/>
  <c r="I53" i="129"/>
  <c r="I56" i="129" s="1"/>
  <c r="F55" i="128" s="1"/>
  <c r="J90" i="133"/>
  <c r="I79" i="133"/>
  <c r="I83" i="133" s="1"/>
  <c r="F23" i="132" s="1"/>
  <c r="J70" i="131"/>
  <c r="J8" i="133"/>
  <c r="J37" i="133"/>
  <c r="J91" i="129"/>
  <c r="I21" i="129"/>
  <c r="I30" i="129" s="1"/>
  <c r="F21" i="128" s="1"/>
  <c r="J37" i="129"/>
  <c r="K81" i="129"/>
  <c r="J39" i="133"/>
  <c r="I70" i="133"/>
  <c r="I71" i="133" s="1"/>
  <c r="F10" i="132" s="1"/>
  <c r="I19" i="133"/>
  <c r="I30" i="133" s="1"/>
  <c r="F21" i="132" s="1"/>
  <c r="K79" i="131"/>
  <c r="I8" i="133"/>
  <c r="I10" i="129"/>
  <c r="I37" i="133"/>
  <c r="J83" i="133"/>
  <c r="F24" i="132" s="1"/>
  <c r="I11" i="133"/>
  <c r="K11" i="133"/>
  <c r="J8" i="131"/>
  <c r="J10" i="129"/>
  <c r="J70" i="129"/>
  <c r="K70" i="129"/>
  <c r="J71" i="129" s="1"/>
  <c r="F11" i="128" s="1"/>
  <c r="J68" i="133"/>
  <c r="K10" i="133"/>
  <c r="K68" i="133"/>
  <c r="J71" i="133" s="1"/>
  <c r="F11" i="132" s="1"/>
  <c r="J71" i="131"/>
  <c r="F11" i="130" s="1"/>
  <c r="J8" i="129"/>
  <c r="I81" i="131"/>
  <c r="I83" i="131" s="1"/>
  <c r="F23" i="130" s="1"/>
  <c r="J81" i="131"/>
  <c r="K81" i="131"/>
  <c r="J78" i="131"/>
  <c r="K78" i="131"/>
  <c r="F45" i="132"/>
  <c r="J112" i="129"/>
  <c r="I111" i="129"/>
  <c r="I112" i="129" s="1"/>
  <c r="I8" i="131"/>
  <c r="I12" i="131" s="1"/>
  <c r="F8" i="130" s="1"/>
  <c r="I71" i="129"/>
  <c r="F10" i="128" s="1"/>
  <c r="J30" i="131"/>
  <c r="F22" i="130" s="1"/>
  <c r="J101" i="131"/>
  <c r="F58" i="130" s="1"/>
  <c r="I79" i="129"/>
  <c r="I83" i="129" s="1"/>
  <c r="F23" i="128" s="1"/>
  <c r="J79" i="129"/>
  <c r="K79" i="129"/>
  <c r="I56" i="133"/>
  <c r="F55" i="132" s="1"/>
  <c r="J92" i="133"/>
  <c r="F42" i="132" s="1"/>
  <c r="I90" i="133"/>
  <c r="I92" i="133" s="1"/>
  <c r="F41" i="132" s="1"/>
  <c r="J101" i="133"/>
  <c r="F58" i="132" s="1"/>
  <c r="J56" i="133"/>
  <c r="F56" i="132" s="1"/>
  <c r="J100" i="133"/>
  <c r="I100" i="133"/>
  <c r="I101" i="133" s="1"/>
  <c r="F57" i="132" s="1"/>
  <c r="I112" i="133"/>
  <c r="I99" i="131"/>
  <c r="I101" i="131" s="1"/>
  <c r="F57" i="130" s="1"/>
  <c r="I44" i="131"/>
  <c r="F39" i="130" s="1"/>
  <c r="K91" i="131"/>
  <c r="J92" i="131" s="1"/>
  <c r="F42" i="130" s="1"/>
  <c r="J91" i="131"/>
  <c r="I91" i="131"/>
  <c r="I92" i="131" s="1"/>
  <c r="F41" i="130" s="1"/>
  <c r="F44" i="130"/>
  <c r="I112" i="131"/>
  <c r="I30" i="131"/>
  <c r="F21" i="130" s="1"/>
  <c r="I44" i="129"/>
  <c r="F39" i="128" s="1"/>
  <c r="I92" i="129"/>
  <c r="F41" i="128" s="1"/>
  <c r="I12" i="129" l="1"/>
  <c r="F8" i="128" s="1"/>
  <c r="I44" i="133"/>
  <c r="F39" i="132" s="1"/>
  <c r="F44" i="128"/>
  <c r="J83" i="129"/>
  <c r="F24" i="128" s="1"/>
  <c r="J12" i="133"/>
  <c r="F9" i="132" s="1"/>
  <c r="J83" i="131"/>
  <c r="F24" i="130" s="1"/>
  <c r="I12" i="133"/>
  <c r="F8" i="132" s="1"/>
  <c r="J89" i="108"/>
  <c r="B89" i="108"/>
  <c r="J80" i="108"/>
  <c r="B80" i="108"/>
  <c r="J77" i="108"/>
  <c r="B77" i="108"/>
  <c r="J69" i="108"/>
  <c r="B69" i="108"/>
  <c r="J67" i="108"/>
  <c r="B67" i="108"/>
  <c r="J40" i="108"/>
  <c r="B40" i="108"/>
  <c r="J38" i="108"/>
  <c r="B38" i="108"/>
  <c r="J36" i="108"/>
  <c r="B36" i="108"/>
  <c r="J28" i="108"/>
  <c r="B28" i="108"/>
  <c r="J26" i="108"/>
  <c r="B26" i="108"/>
  <c r="J24" i="108"/>
  <c r="B24" i="108"/>
  <c r="J22" i="108"/>
  <c r="B22" i="108"/>
  <c r="J20" i="108"/>
  <c r="B20" i="108"/>
  <c r="J18" i="108"/>
  <c r="B18" i="108"/>
  <c r="J9" i="108"/>
  <c r="B9" i="108"/>
  <c r="J6" i="108"/>
  <c r="B6" i="108"/>
  <c r="H100" i="108" l="1"/>
  <c r="G100" i="108"/>
  <c r="H99" i="108"/>
  <c r="G99" i="108"/>
  <c r="H91" i="108"/>
  <c r="G91" i="108"/>
  <c r="H90" i="108"/>
  <c r="G90" i="108"/>
  <c r="H82" i="108"/>
  <c r="G82" i="108"/>
  <c r="H81" i="108"/>
  <c r="G81" i="108"/>
  <c r="H79" i="108"/>
  <c r="G79" i="108"/>
  <c r="H78" i="108"/>
  <c r="G78" i="108"/>
  <c r="H70" i="108"/>
  <c r="G70" i="108"/>
  <c r="H68" i="108"/>
  <c r="G68" i="108"/>
  <c r="H51" i="108"/>
  <c r="G51" i="108"/>
  <c r="H41" i="108"/>
  <c r="G41" i="108"/>
  <c r="H39" i="108"/>
  <c r="G39" i="108"/>
  <c r="H37" i="108"/>
  <c r="G37" i="108"/>
  <c r="H29" i="108"/>
  <c r="G29" i="108"/>
  <c r="H27" i="108"/>
  <c r="G27" i="108"/>
  <c r="H25" i="108"/>
  <c r="G25" i="108"/>
  <c r="H23" i="108"/>
  <c r="G23" i="108"/>
  <c r="H21" i="108"/>
  <c r="G21" i="108"/>
  <c r="H19" i="108"/>
  <c r="G19" i="108"/>
  <c r="H11" i="108"/>
  <c r="G11" i="108"/>
  <c r="H10" i="108"/>
  <c r="G10" i="108"/>
  <c r="H8" i="108"/>
  <c r="G8" i="108"/>
  <c r="H7" i="108"/>
  <c r="G7" i="108"/>
  <c r="D111" i="108"/>
  <c r="J110" i="108"/>
  <c r="D37" i="108"/>
  <c r="D41" i="108"/>
  <c r="D39" i="108"/>
  <c r="D91" i="108"/>
  <c r="K80" i="108"/>
  <c r="F81" i="108"/>
  <c r="D23" i="108"/>
  <c r="D79" i="108"/>
  <c r="F78" i="108"/>
  <c r="K77" i="108"/>
  <c r="D21" i="108"/>
  <c r="D19" i="108"/>
  <c r="D10" i="108"/>
  <c r="D70" i="108"/>
  <c r="D7" i="108"/>
  <c r="D68" i="108"/>
  <c r="K71" i="108"/>
  <c r="F111" i="108" l="1"/>
  <c r="I111" i="108" s="1"/>
  <c r="I78" i="108"/>
  <c r="F79" i="108"/>
  <c r="J79" i="108" s="1"/>
  <c r="J81" i="108"/>
  <c r="I81" i="108"/>
  <c r="K81" i="108"/>
  <c r="F82" i="108"/>
  <c r="K78" i="108"/>
  <c r="J78" i="108"/>
  <c r="I79" i="108" l="1"/>
  <c r="K79" i="108"/>
  <c r="K82" i="108"/>
  <c r="I82" i="108"/>
  <c r="J82" i="108"/>
  <c r="J83" i="108" l="1"/>
  <c r="F24" i="127" s="1"/>
  <c r="F44" i="6" s="1"/>
  <c r="G44" i="6" s="1"/>
  <c r="J44" i="6" s="1"/>
  <c r="I83" i="108"/>
  <c r="F23" i="127" s="1"/>
  <c r="F43" i="6" s="1"/>
  <c r="G43" i="6" s="1"/>
  <c r="J43" i="6" s="1"/>
  <c r="C10" i="70" l="1"/>
  <c r="C11" i="70" l="1"/>
  <c r="J46" i="6" l="1"/>
  <c r="J24" i="6"/>
  <c r="J33" i="6"/>
  <c r="J111" i="108" l="1"/>
  <c r="F45" i="127" s="1"/>
  <c r="F65" i="6" s="1"/>
  <c r="G65" i="6" s="1"/>
  <c r="J65" i="6" s="1"/>
  <c r="J112" i="108" l="1"/>
  <c r="F44" i="127"/>
  <c r="F64" i="6" l="1"/>
  <c r="G64" i="6" s="1"/>
  <c r="J64" i="6" s="1"/>
  <c r="I112" i="108"/>
  <c r="J63" i="6" l="1"/>
  <c r="D11" i="70" l="1"/>
  <c r="K9" i="108" l="1"/>
  <c r="K12" i="108"/>
  <c r="K13" i="108"/>
  <c r="K14" i="108"/>
  <c r="K15" i="108"/>
  <c r="K18" i="108"/>
  <c r="K20" i="108"/>
  <c r="K22" i="108"/>
  <c r="K24" i="108"/>
  <c r="K26" i="108"/>
  <c r="K28" i="108"/>
  <c r="K30" i="108"/>
  <c r="K31" i="108"/>
  <c r="K32" i="108"/>
  <c r="K33" i="108"/>
  <c r="K36" i="108"/>
  <c r="K38" i="108"/>
  <c r="K40" i="108"/>
  <c r="K44" i="108"/>
  <c r="K45" i="108"/>
  <c r="K46" i="108"/>
  <c r="K47" i="108"/>
  <c r="K50" i="108"/>
  <c r="K56" i="108"/>
  <c r="K57" i="108"/>
  <c r="K58" i="108"/>
  <c r="K59" i="108"/>
  <c r="K60" i="108"/>
  <c r="K61" i="108"/>
  <c r="K62" i="108"/>
  <c r="K63" i="108"/>
  <c r="K64" i="108"/>
  <c r="K67" i="108"/>
  <c r="K69" i="108"/>
  <c r="K72" i="108"/>
  <c r="K73" i="108"/>
  <c r="K74" i="108"/>
  <c r="K83" i="108"/>
  <c r="K84" i="108"/>
  <c r="K85" i="108"/>
  <c r="K86" i="108"/>
  <c r="K89" i="108"/>
  <c r="K92" i="108"/>
  <c r="K93" i="108"/>
  <c r="K94" i="108"/>
  <c r="K95" i="108"/>
  <c r="K98" i="108"/>
  <c r="K101" i="108"/>
  <c r="C15" i="70" l="1"/>
  <c r="C14" i="70"/>
  <c r="C13" i="70"/>
  <c r="C12" i="70"/>
  <c r="C9" i="70"/>
  <c r="F100" i="108"/>
  <c r="K100" i="108" s="1"/>
  <c r="F91" i="108" l="1"/>
  <c r="K91" i="108" s="1"/>
  <c r="F90" i="108"/>
  <c r="K90" i="108" s="1"/>
  <c r="F41" i="108"/>
  <c r="F37" i="108"/>
  <c r="F68" i="108"/>
  <c r="K68" i="108" s="1"/>
  <c r="F99" i="108"/>
  <c r="K99" i="108" s="1"/>
  <c r="J101" i="108" s="1"/>
  <c r="F58" i="127" s="1"/>
  <c r="F78" i="6" s="1"/>
  <c r="G78" i="6" s="1"/>
  <c r="J78" i="6" s="1"/>
  <c r="F11" i="108"/>
  <c r="J37" i="108" l="1"/>
  <c r="I37" i="108"/>
  <c r="I11" i="108"/>
  <c r="K11" i="108"/>
  <c r="J11" i="108"/>
  <c r="F8" i="108"/>
  <c r="K8" i="108" s="1"/>
  <c r="I90" i="108"/>
  <c r="F7" i="108"/>
  <c r="K7" i="108" s="1"/>
  <c r="J99" i="108"/>
  <c r="F19" i="108"/>
  <c r="K19" i="108" s="1"/>
  <c r="F10" i="108"/>
  <c r="K10" i="108" s="1"/>
  <c r="I68" i="108"/>
  <c r="J100" i="108"/>
  <c r="I91" i="108"/>
  <c r="J90" i="108"/>
  <c r="J91" i="108"/>
  <c r="J68" i="108"/>
  <c r="F70" i="108"/>
  <c r="K70" i="108" s="1"/>
  <c r="J71" i="108" s="1"/>
  <c r="F11" i="127" s="1"/>
  <c r="F31" i="6" s="1"/>
  <c r="G31" i="6" s="1"/>
  <c r="I99" i="108"/>
  <c r="F51" i="108"/>
  <c r="K51" i="108" s="1"/>
  <c r="K41" i="108"/>
  <c r="F39" i="108"/>
  <c r="K39" i="108" s="1"/>
  <c r="F29" i="108"/>
  <c r="K29" i="108" s="1"/>
  <c r="F25" i="108"/>
  <c r="K25" i="108" s="1"/>
  <c r="F23" i="108"/>
  <c r="K23" i="108" s="1"/>
  <c r="F21" i="108"/>
  <c r="K21" i="108" s="1"/>
  <c r="K6" i="108"/>
  <c r="J31" i="6" l="1"/>
  <c r="J12" i="108"/>
  <c r="F9" i="127" s="1"/>
  <c r="F29" i="6" s="1"/>
  <c r="G29" i="6" s="1"/>
  <c r="K37" i="108"/>
  <c r="I100" i="108"/>
  <c r="I101" i="108" s="1"/>
  <c r="F57" i="127" s="1"/>
  <c r="F77" i="6" s="1"/>
  <c r="G77" i="6" s="1"/>
  <c r="J77" i="6" s="1"/>
  <c r="I92" i="108"/>
  <c r="F41" i="127" s="1"/>
  <c r="F61" i="6" s="1"/>
  <c r="G61" i="6" s="1"/>
  <c r="J61" i="6" s="1"/>
  <c r="I21" i="108"/>
  <c r="J25" i="108"/>
  <c r="J92" i="108"/>
  <c r="F42" i="127" s="1"/>
  <c r="I70" i="108"/>
  <c r="I71" i="108" s="1"/>
  <c r="F10" i="127" s="1"/>
  <c r="F30" i="6" s="1"/>
  <c r="G30" i="6" s="1"/>
  <c r="J70" i="108"/>
  <c r="J51" i="108"/>
  <c r="I51" i="108"/>
  <c r="J29" i="108"/>
  <c r="I39" i="108"/>
  <c r="J21" i="108"/>
  <c r="J23" i="108"/>
  <c r="I23" i="108"/>
  <c r="J39" i="108"/>
  <c r="I29" i="108"/>
  <c r="J41" i="108"/>
  <c r="I41" i="108"/>
  <c r="I25" i="108"/>
  <c r="J29" i="6" l="1"/>
  <c r="J30" i="6"/>
  <c r="F53" i="108"/>
  <c r="K53" i="108" s="1"/>
  <c r="J56" i="108" s="1"/>
  <c r="F56" i="127" s="1"/>
  <c r="F76" i="6" s="1"/>
  <c r="G76" i="6" s="1"/>
  <c r="J76" i="6" s="1"/>
  <c r="F62" i="6"/>
  <c r="G62" i="6" s="1"/>
  <c r="J62" i="6" s="1"/>
  <c r="I44" i="108"/>
  <c r="F39" i="127" s="1"/>
  <c r="F59" i="6" s="1"/>
  <c r="G59" i="6" s="1"/>
  <c r="J59" i="6" s="1"/>
  <c r="J44" i="108"/>
  <c r="F40" i="127" s="1"/>
  <c r="F60" i="6" s="1"/>
  <c r="G60" i="6" s="1"/>
  <c r="J60" i="6" s="1"/>
  <c r="I19" i="108"/>
  <c r="J19" i="108"/>
  <c r="J10" i="108"/>
  <c r="I10" i="108"/>
  <c r="J7" i="108"/>
  <c r="I7" i="108"/>
  <c r="J53" i="108" l="1"/>
  <c r="I53" i="108"/>
  <c r="I56" i="108"/>
  <c r="I8" i="108"/>
  <c r="J8" i="108"/>
  <c r="F55" i="127" l="1"/>
  <c r="F75" i="6" s="1"/>
  <c r="G75" i="6" s="1"/>
  <c r="J75" i="6" s="1"/>
  <c r="I12" i="108" l="1"/>
  <c r="F8" i="127" s="1"/>
  <c r="F28" i="6" s="1"/>
  <c r="G28" i="6" s="1"/>
  <c r="J28" i="6" l="1"/>
  <c r="F27" i="108"/>
  <c r="J27" i="108" l="1"/>
  <c r="K27" i="108"/>
  <c r="J30" i="108" s="1"/>
  <c r="F22" i="127" s="1"/>
  <c r="F42" i="6" s="1"/>
  <c r="G42" i="6" s="1"/>
  <c r="J42" i="6" s="1"/>
  <c r="I27" i="108"/>
  <c r="I30" i="108" s="1"/>
  <c r="F21" i="127" s="1"/>
  <c r="F41" i="6" s="1"/>
  <c r="G41" i="6" s="1"/>
  <c r="J41" i="6" s="1"/>
  <c r="D9" i="70" l="1"/>
  <c r="J67" i="6"/>
  <c r="J74" i="6"/>
  <c r="J40" i="6"/>
  <c r="J27" i="6"/>
  <c r="J58" i="6" l="1"/>
  <c r="J66" i="6"/>
  <c r="J32" i="6"/>
  <c r="J23" i="6"/>
  <c r="D13" i="70" l="1"/>
  <c r="J45" i="6"/>
  <c r="D12" i="70"/>
  <c r="D15" i="70"/>
  <c r="D14" i="70" l="1"/>
  <c r="I79" i="6"/>
  <c r="J80" i="6" s="1"/>
  <c r="D22" i="70" l="1"/>
  <c r="D23" i="70" s="1"/>
  <c r="D10" i="70"/>
  <c r="D17" i="70" l="1"/>
  <c r="D18" i="70" s="1"/>
  <c r="D19" i="70" l="1"/>
  <c r="I13" i="135" l="1"/>
  <c r="E9" i="70"/>
  <c r="E10" i="70"/>
  <c r="E11" i="70"/>
  <c r="E12" i="70"/>
  <c r="E13" i="70"/>
  <c r="E15" i="70"/>
  <c r="E14" i="70"/>
  <c r="G15" i="149" l="1"/>
  <c r="E19" i="70"/>
  <c r="F32" i="150"/>
  <c r="G25" i="135" s="1"/>
  <c r="O15" i="149" l="1"/>
  <c r="N15" i="149"/>
  <c r="J15" i="149"/>
  <c r="L15" i="149"/>
  <c r="I25" i="135"/>
  <c r="L17" i="149" l="1"/>
  <c r="L19" i="149" s="1"/>
  <c r="I20" i="135"/>
  <c r="Q15" i="149"/>
  <c r="R15" i="149" s="1"/>
  <c r="J19" i="149"/>
  <c r="J20" i="149" s="1"/>
  <c r="I46" i="135" l="1"/>
  <c r="I13" i="145" s="1"/>
  <c r="L20" i="149"/>
  <c r="G17" i="149"/>
  <c r="O17" i="149" s="1"/>
  <c r="G19" i="149" l="1"/>
  <c r="K17" i="149"/>
  <c r="H17" i="149" l="1"/>
  <c r="O19" i="149"/>
  <c r="K19" i="149"/>
  <c r="I19" i="149"/>
  <c r="I20" i="149" s="1"/>
  <c r="N19" i="149"/>
  <c r="N20" i="149" s="1"/>
  <c r="P20" i="149" s="1"/>
  <c r="M17" i="149"/>
  <c r="Q17" i="149"/>
  <c r="R17" i="149" s="1"/>
  <c r="H16" i="149"/>
  <c r="H18" i="149"/>
  <c r="H15" i="149"/>
  <c r="K20" i="149" l="1"/>
  <c r="M19" i="149"/>
  <c r="H19" i="149"/>
  <c r="M20" i="149" l="1"/>
  <c r="O20" i="149" s="1"/>
</calcChain>
</file>

<file path=xl/sharedStrings.xml><?xml version="1.0" encoding="utf-8"?>
<sst xmlns="http://schemas.openxmlformats.org/spreadsheetml/2006/main" count="10533" uniqueCount="1163">
  <si>
    <t>ITEM</t>
  </si>
  <si>
    <t>CÓDIGO</t>
  </si>
  <si>
    <t>DESCRIÇÃO</t>
  </si>
  <si>
    <t>UNID</t>
  </si>
  <si>
    <t>QUANT.</t>
  </si>
  <si>
    <t>TOTAL</t>
  </si>
  <si>
    <t>4.1</t>
  </si>
  <si>
    <t>5.1</t>
  </si>
  <si>
    <t>4.2</t>
  </si>
  <si>
    <t>UNIDADE</t>
  </si>
  <si>
    <t>INFRAESTRUTURA</t>
  </si>
  <si>
    <t>VIGAS</t>
  </si>
  <si>
    <t>DISCRIMINAÇÃO</t>
  </si>
  <si>
    <t>% UNITÁRIO</t>
  </si>
  <si>
    <t>Limpeza de ponte</t>
  </si>
  <si>
    <t>kg</t>
  </si>
  <si>
    <t>und</t>
  </si>
  <si>
    <t>t</t>
  </si>
  <si>
    <t>m</t>
  </si>
  <si>
    <t>5.2</t>
  </si>
  <si>
    <t>6.1</t>
  </si>
  <si>
    <t>7.1</t>
  </si>
  <si>
    <t>m²</t>
  </si>
  <si>
    <t>4.0</t>
  </si>
  <si>
    <t>5.0</t>
  </si>
  <si>
    <t>6.0</t>
  </si>
  <si>
    <t>7.0</t>
  </si>
  <si>
    <t>RESUMO DO ORÇAMENTO (SEM DESONERAÇÃO)</t>
  </si>
  <si>
    <t>PREÇO UNITÁRIO      (COM BDI)</t>
  </si>
  <si>
    <t>PREÇO UNITARIO  (SEM BDI)</t>
  </si>
  <si>
    <t>4.1.1</t>
  </si>
  <si>
    <t>4.2.1</t>
  </si>
  <si>
    <t>4.2.2</t>
  </si>
  <si>
    <t>PESO (t) A 
TRANSPORTAR</t>
  </si>
  <si>
    <t>Brita</t>
  </si>
  <si>
    <t>TIPO DE TRANSPORTE:  CARROCERIA</t>
  </si>
  <si>
    <t>MATERIAL A TRANSPORTAR</t>
  </si>
  <si>
    <t>CONSUMO</t>
  </si>
  <si>
    <t>TRANSP. COM.</t>
  </si>
  <si>
    <t>MOM. COM. (t.Km)</t>
  </si>
  <si>
    <t>DMT PAV</t>
  </si>
  <si>
    <t>DMT N. PAV</t>
  </si>
  <si>
    <t>TKM PAV</t>
  </si>
  <si>
    <t>TKM N. PAV</t>
  </si>
  <si>
    <t>Quantidade:</t>
  </si>
  <si>
    <t>Cimento</t>
  </si>
  <si>
    <t>Madeira</t>
  </si>
  <si>
    <t>Aço</t>
  </si>
  <si>
    <t>Areia</t>
  </si>
  <si>
    <t>5.2.1</t>
  </si>
  <si>
    <t>5.2.2</t>
  </si>
  <si>
    <t>5.2.3</t>
  </si>
  <si>
    <t>5.2.4</t>
  </si>
  <si>
    <t>m³</t>
  </si>
  <si>
    <t>TOTAL GERAL SEM DESONERAÇÃO:</t>
  </si>
  <si>
    <t>SERVIÇOS DE INFRAESTRUTURA</t>
  </si>
  <si>
    <t>TRANSPORTE DE INFRAESTRUTURA</t>
  </si>
  <si>
    <t>MESOESTRUTURA</t>
  </si>
  <si>
    <t>SERVIÇOS DE MESOESTRUTURA</t>
  </si>
  <si>
    <t>TRANSPORTE DE MESOESTRUTURA</t>
  </si>
  <si>
    <t>ACABAMENTO</t>
  </si>
  <si>
    <t>SUPERESTRUTURA</t>
  </si>
  <si>
    <t>SERVIÇOS DE SUPERESTRUTURA</t>
  </si>
  <si>
    <t>TRANSPORTE DE SUPERESTRUTURA</t>
  </si>
  <si>
    <t>4.1.3</t>
  </si>
  <si>
    <t>SERVIÇOS DE ACABAMENTO</t>
  </si>
  <si>
    <t>TRANSPORTE DE ACAMENTO</t>
  </si>
  <si>
    <t>4.2.3</t>
  </si>
  <si>
    <t>4.2.4</t>
  </si>
  <si>
    <t>Lançamento de viga pré-moldada de até 500 kN com utilização de guindaste</t>
  </si>
  <si>
    <t>TIPO DE TRANSPORTE: BASCULANTE</t>
  </si>
  <si>
    <t>Aparelho apoio</t>
  </si>
  <si>
    <t>PREÇO TOTAL DA OBRA DE ARTE ESPECIAL:</t>
  </si>
  <si>
    <t>PREÇO DA OBRA DE ARTE POR METRO QUADRADO:</t>
  </si>
  <si>
    <t>OAE - VIGA PRÉ MOLDADA</t>
  </si>
  <si>
    <t>TIPO DE TRANSPORTE:  PRANCHA COM ESCOLTA</t>
  </si>
  <si>
    <t>VIGA</t>
  </si>
  <si>
    <t>TRANSPORTE DE VIGAS</t>
  </si>
  <si>
    <t>5.1.1</t>
  </si>
  <si>
    <t>5.1.2</t>
  </si>
  <si>
    <t>5.1.3</t>
  </si>
  <si>
    <t>5.1.4</t>
  </si>
  <si>
    <t>5.1.5</t>
  </si>
  <si>
    <t>5.1.6</t>
  </si>
  <si>
    <t>6.1.2</t>
  </si>
  <si>
    <t>6.1.4</t>
  </si>
  <si>
    <t>6.1.5</t>
  </si>
  <si>
    <t>6.1.6</t>
  </si>
  <si>
    <t>6.2</t>
  </si>
  <si>
    <t>6.2.1</t>
  </si>
  <si>
    <t>6.2.2</t>
  </si>
  <si>
    <t>6.2.3</t>
  </si>
  <si>
    <t>6.2.4</t>
  </si>
  <si>
    <t>7.1.2</t>
  </si>
  <si>
    <t>7.1.3</t>
  </si>
  <si>
    <t>7.1.4</t>
  </si>
  <si>
    <t>Madeira (viga)</t>
  </si>
  <si>
    <t>6.1.7</t>
  </si>
  <si>
    <t>6.1.1</t>
  </si>
  <si>
    <t>6.3</t>
  </si>
  <si>
    <t>6.3.1</t>
  </si>
  <si>
    <t>6.3.2</t>
  </si>
  <si>
    <t>7.1.1</t>
  </si>
  <si>
    <t>7.2</t>
  </si>
  <si>
    <t>7.2.1</t>
  </si>
  <si>
    <t>7.2.2</t>
  </si>
  <si>
    <t>7.2.3</t>
  </si>
  <si>
    <t>7.2.4</t>
  </si>
  <si>
    <t>Estaca raiz perfurada no solo com D = 40 cm - confecção (m)</t>
  </si>
  <si>
    <t>Estaca raiz perfurada na rocha com D = 40 cm - confecção (m)</t>
  </si>
  <si>
    <t>Argamassa para reparos e grauteamento - confecção em misturador e lançamento manual</t>
  </si>
  <si>
    <t>Argamassa</t>
  </si>
  <si>
    <t>Formas de compensado plastificado 14 mm - uso geral - utilização de 1 vez - confecção, instalação e retirada</t>
  </si>
  <si>
    <t>Concreto fck = 30 MPa - confecção em betoneira e lançamento manual - areia e brita comerciais</t>
  </si>
  <si>
    <t>Armação em aço CA-50 - fornecimento, preparo e colocação</t>
  </si>
  <si>
    <t>Lançamento de pré-laje com utilização de guindauto</t>
  </si>
  <si>
    <t>peso da viga - t</t>
  </si>
  <si>
    <t>quantidade de viga</t>
  </si>
  <si>
    <t>Dreno em tubo de aço galvanizado D = 100 mm e L = 50 cm em OAE - fornecimento e instalação</t>
  </si>
  <si>
    <t>ORÇAMENTO SINTÉTICO - SEM DESONERAÇÃO - ESTIMATIVA</t>
  </si>
  <si>
    <t>EXEMPLO 7 SETEMBRO 30M</t>
  </si>
  <si>
    <t>Aparelho de apoio de neoprene fretado para estruturas pré-moldadas - fornecimento e instalação</t>
  </si>
  <si>
    <t xml:space="preserve">Concreto magro - confecção em betoneira e lançamento manual - areia e brita comerciais </t>
  </si>
  <si>
    <t>PESO KG</t>
  </si>
  <si>
    <t>Pintura com tinta anticorrosiva à base de epóxi poliamida de dois componentes com pistola a ar comprimido, uma demão, espessura de até 150 µm</t>
  </si>
  <si>
    <t>Transporte com cavalo mecânico de 30 t - rodovia pavimentada</t>
  </si>
  <si>
    <t>Transporte com cavalo mecânico de 30 t - rodovia com revestimento primário</t>
  </si>
  <si>
    <t>PONTES DE 10M</t>
  </si>
  <si>
    <t>PONTES DE 12M</t>
  </si>
  <si>
    <t>PONTES DE 15M</t>
  </si>
  <si>
    <t>PONTES DE 18M</t>
  </si>
  <si>
    <t>TRANSPORTE</t>
  </si>
  <si>
    <t>10M</t>
  </si>
  <si>
    <t>12M</t>
  </si>
  <si>
    <t>15M</t>
  </si>
  <si>
    <t>18M</t>
  </si>
  <si>
    <t>tkm</t>
  </si>
  <si>
    <t>6.1.3</t>
  </si>
  <si>
    <t>6.1.8</t>
  </si>
  <si>
    <t>transporte</t>
  </si>
  <si>
    <t>PONTES DE 
10M</t>
  </si>
  <si>
    <t>PONTES DE 
15M</t>
  </si>
  <si>
    <t>PONTES DE
 18M</t>
  </si>
  <si>
    <t>MATERIAIS*</t>
  </si>
  <si>
    <t>VIGAS E MOB.**</t>
  </si>
  <si>
    <t>* Cidade polo mais proxima</t>
  </si>
  <si>
    <t>**Cuiabá</t>
  </si>
  <si>
    <t>DISTÂNCIA MÉDIA</t>
  </si>
  <si>
    <t>Transporte com caminhão carroceria de 15 t - rodovia pavimentada</t>
  </si>
  <si>
    <t>Transporte com caminhão carroceria de 15 t - rodovia em revestimento primário</t>
  </si>
  <si>
    <t>Transporte com caminhão basculante de 10 m³ - rodovia pavimentada</t>
  </si>
  <si>
    <t xml:space="preserve"> Transporte com caminhão basculante de 10 m³ - rodovia em revestimento primário</t>
  </si>
  <si>
    <t>Jateamento de chapa de aço com o uso de granalhas de aço</t>
  </si>
  <si>
    <t xml:space="preserve">2419703
</t>
  </si>
  <si>
    <t>Lançamento de pré-laje com utilização de guindauto ( Perfil Laminado - Ligação Transversal)</t>
  </si>
  <si>
    <t>Junta de dilatação em perfil extrudado de borracha vulcanizada de 50 x 80 mm - fornecimento e instalação</t>
  </si>
  <si>
    <t>7.1.5</t>
  </si>
  <si>
    <t>7.1.6</t>
  </si>
  <si>
    <t>6.1.9</t>
  </si>
  <si>
    <t>S/C</t>
  </si>
  <si>
    <t>QUADRO DE QUANTIDADE - PONTE 10m</t>
  </si>
  <si>
    <t>Estrutura em chapa de aço ASTM A36 corte, solda e montagem - fornecimento e instalação</t>
  </si>
  <si>
    <t>6.1.10</t>
  </si>
  <si>
    <t>QUANTIDADE DE PONTES NO LOTE</t>
  </si>
  <si>
    <t>6.1.11</t>
  </si>
  <si>
    <t>Montagem de Viga (Solda Conexões)</t>
  </si>
  <si>
    <t>Montagem da Viga ( Conexão parafusada)</t>
  </si>
  <si>
    <t>10m / 12m / 15m / 18m</t>
  </si>
  <si>
    <t>QUADRO DE QUANTIDADE - PONTE 12m</t>
  </si>
  <si>
    <t>QUADRO DE QUANTIDADE - PONTE 15m</t>
  </si>
  <si>
    <t>QUADRO DE QUANTIDADE - PONTE 18m</t>
  </si>
  <si>
    <t>TOTAL GERAL SEM DESONERAÇÃO - PONTES (SEM BDI):</t>
  </si>
  <si>
    <t>BUEIROS</t>
  </si>
  <si>
    <t>PONTES</t>
  </si>
  <si>
    <t>TIPO</t>
  </si>
  <si>
    <t>QUANTIDADE</t>
  </si>
  <si>
    <t>BSCC 2.00 x 2.00</t>
  </si>
  <si>
    <t>PONTE DE 10m</t>
  </si>
  <si>
    <t>BSCC 2.50 x 2.50</t>
  </si>
  <si>
    <t>PONTE DE 12m</t>
  </si>
  <si>
    <t>BSCC 3.00 x 3.00</t>
  </si>
  <si>
    <t>PONTE DE 15m</t>
  </si>
  <si>
    <t>BDCC 2.00 x 2.00</t>
  </si>
  <si>
    <t>PONTE DE 18m</t>
  </si>
  <si>
    <t>BDCC 2.50 x 2.50</t>
  </si>
  <si>
    <t>BDCC 3.00 x 3.00</t>
  </si>
  <si>
    <t>BTCC 2.00 x 2.00</t>
  </si>
  <si>
    <t>BTCC 2.50 x 2.50</t>
  </si>
  <si>
    <t>DISTÂNCIAS</t>
  </si>
  <si>
    <t>BTCC 3.00 x 3.00</t>
  </si>
  <si>
    <t>ORIGEM</t>
  </si>
  <si>
    <t>Km</t>
  </si>
  <si>
    <t>Cuiabá Npav</t>
  </si>
  <si>
    <t>BSTM D=2,50</t>
  </si>
  <si>
    <t>Cuiabá Pav</t>
  </si>
  <si>
    <t>BSTM D=3.05</t>
  </si>
  <si>
    <t>Materiais Diversos Npav</t>
  </si>
  <si>
    <t>BDTM D=2,50</t>
  </si>
  <si>
    <t>Materiais Diversos Pav</t>
  </si>
  <si>
    <t>BDTM D=3.05</t>
  </si>
  <si>
    <t>BTTM D=2,50</t>
  </si>
  <si>
    <t>BTTM D=3.05</t>
  </si>
  <si>
    <t>dmt</t>
  </si>
  <si>
    <t>TERRAPLENAGEM</t>
  </si>
  <si>
    <t>5501700</t>
  </si>
  <si>
    <t>Desmatamento, destocamento, limpeza de área e estocagem do material de limpeza com árvores de diâmetro até 0,15 m</t>
  </si>
  <si>
    <t>5502135</t>
  </si>
  <si>
    <t>Escavação, carga e transporte de material de 1ª categoria - DMT de 50 a 200 m - caminho de serviço em revestimento primário - com escavadeira e caminhão basculante de 14 m³</t>
  </si>
  <si>
    <t>5502978</t>
  </si>
  <si>
    <t>Compactação de aterros a 100% do Proctor normal</t>
  </si>
  <si>
    <t>5503041</t>
  </si>
  <si>
    <t>Compactação de aterros a 100% do Proctor intermediário</t>
  </si>
  <si>
    <t>5915320</t>
  </si>
  <si>
    <t>Transporte com caminhão basculante de 14 m³ - rodovia em revestimento primário</t>
  </si>
  <si>
    <t>5914374</t>
  </si>
  <si>
    <t>DRENAGEM</t>
  </si>
  <si>
    <t>4805757</t>
  </si>
  <si>
    <t>Escavação mecânica de vala em material de 1ª categoria</t>
  </si>
  <si>
    <t>Reaterro e compactação com soquete vibratório</t>
  </si>
  <si>
    <t>Implantação de Corpo BSCC 2,00 x 2,00 m alt. 1,00 a 2,50 m AC/BC</t>
  </si>
  <si>
    <t xml:space="preserve"> m</t>
  </si>
  <si>
    <t>Implantação de Corpo BSCC 3,00 x 3,00 m alt. 1,00 a 2,50 m AC/BC</t>
  </si>
  <si>
    <t>un</t>
  </si>
  <si>
    <t>SC</t>
  </si>
  <si>
    <t>Remoção de ponte existente</t>
  </si>
  <si>
    <t>1505860</t>
  </si>
  <si>
    <t>5914464</t>
  </si>
  <si>
    <t>5914389</t>
  </si>
  <si>
    <t>OBRA DE ARTE ESPECIAL</t>
  </si>
  <si>
    <t>DMT</t>
  </si>
  <si>
    <t>TIPO DE TRANSPORTE:  BASCULANTE</t>
  </si>
  <si>
    <t>DMT NPAV</t>
  </si>
  <si>
    <t>CONSUMO / CPU</t>
  </si>
  <si>
    <t>Aplicação de geotextil</t>
  </si>
  <si>
    <t>Argamassa de cimento e areia 1:3</t>
  </si>
  <si>
    <t>Concreto magro</t>
  </si>
  <si>
    <t>Lastro de Brita</t>
  </si>
  <si>
    <t>Armação Aço CA-50</t>
  </si>
  <si>
    <t>Concreto 20Mpa</t>
  </si>
  <si>
    <t>Formas de Madeira</t>
  </si>
  <si>
    <t xml:space="preserve">Gabião Caixa </t>
  </si>
  <si>
    <t>Pedra de mão</t>
  </si>
  <si>
    <t>EXTENSÃO ENCABEÇAMENTO</t>
  </si>
  <si>
    <t>BUEIRO CELULAR</t>
  </si>
  <si>
    <t>PONTE</t>
  </si>
  <si>
    <t>COMPRIMENTO MÉDIO</t>
  </si>
  <si>
    <t>COMPRIMENO TOTAL</t>
  </si>
  <si>
    <t>ALAS</t>
  </si>
  <si>
    <t>ALTURA DE ATERRO MÉDIA</t>
  </si>
  <si>
    <t>ESCAVAÇÃO EM VALA</t>
  </si>
  <si>
    <t>REATERRO DE VALA</t>
  </si>
  <si>
    <t>ENRONCAMENTO</t>
  </si>
  <si>
    <t>DISSIPADOR - DEB-13</t>
  </si>
  <si>
    <t>ALTURA MÉDIA ENCABEÇAMENTO</t>
  </si>
  <si>
    <t>ATERRO 100% - aterro</t>
  </si>
  <si>
    <t>ATERRO 100% - camada final</t>
  </si>
  <si>
    <t>ESCAVAÇÃO PARA ENCABEÇAMENTO</t>
  </si>
  <si>
    <t>GABIÃO</t>
  </si>
  <si>
    <t/>
  </si>
  <si>
    <r>
      <rPr>
        <b/>
        <sz val="8"/>
        <rFont val="Arial"/>
        <family val="2"/>
      </rPr>
      <t>3.1. 5501700 - Desmatamento, destocamento, limpeza de área e estocagem do material de limpeza com árvores de diâmetro até 0,15 m (m²)</t>
    </r>
  </si>
  <si>
    <r>
      <rPr>
        <b/>
        <sz val="7"/>
        <rFont val="Arial"/>
        <family val="2"/>
      </rPr>
      <t>EQUIPAMENTOS</t>
    </r>
  </si>
  <si>
    <r>
      <rPr>
        <b/>
        <sz val="6"/>
        <rFont val="Arial"/>
        <family val="2"/>
      </rPr>
      <t>QUANT</t>
    </r>
  </si>
  <si>
    <r>
      <rPr>
        <b/>
        <sz val="7"/>
        <rFont val="Arial"/>
        <family val="2"/>
      </rPr>
      <t>UTILIZAÇÃO</t>
    </r>
  </si>
  <si>
    <r>
      <rPr>
        <b/>
        <sz val="7"/>
        <rFont val="Arial"/>
        <family val="2"/>
      </rPr>
      <t>CUSTO OPERACIONAL</t>
    </r>
  </si>
  <si>
    <r>
      <rPr>
        <b/>
        <sz val="7"/>
        <rFont val="Arial"/>
        <family val="2"/>
      </rPr>
      <t>CUSTO HORÁRIO</t>
    </r>
  </si>
  <si>
    <r>
      <rPr>
        <b/>
        <sz val="6"/>
        <rFont val="Arial"/>
        <family val="2"/>
      </rPr>
      <t>PROD</t>
    </r>
  </si>
  <si>
    <r>
      <rPr>
        <b/>
        <sz val="6"/>
        <rFont val="Arial"/>
        <family val="2"/>
      </rPr>
      <t>IMPR</t>
    </r>
  </si>
  <si>
    <r>
      <rPr>
        <sz val="7"/>
        <rFont val="Arial"/>
        <family val="2"/>
      </rPr>
      <t>E9541</t>
    </r>
  </si>
  <si>
    <r>
      <rPr>
        <sz val="7"/>
        <rFont val="Arial"/>
        <family val="2"/>
      </rPr>
      <t>Trator de esteiras com lâmina - 259 kW</t>
    </r>
  </si>
  <si>
    <r>
      <rPr>
        <b/>
        <sz val="6"/>
        <rFont val="Arial"/>
        <family val="2"/>
      </rPr>
      <t>TOTAL EQUIPAMENTOS:</t>
    </r>
  </si>
  <si>
    <r>
      <rPr>
        <b/>
        <sz val="7"/>
        <rFont val="Arial"/>
        <family val="2"/>
      </rPr>
      <t>MÃO DE OBRA</t>
    </r>
  </si>
  <si>
    <r>
      <rPr>
        <b/>
        <sz val="7"/>
        <rFont val="Arial"/>
        <family val="2"/>
      </rPr>
      <t>UNID</t>
    </r>
  </si>
  <si>
    <r>
      <rPr>
        <b/>
        <sz val="7"/>
        <rFont val="Arial"/>
        <family val="2"/>
      </rPr>
      <t>CONSUMO</t>
    </r>
  </si>
  <si>
    <r>
      <rPr>
        <b/>
        <sz val="7"/>
        <rFont val="Arial"/>
        <family val="2"/>
      </rPr>
      <t>SALÁRIO HORA</t>
    </r>
  </si>
  <si>
    <r>
      <rPr>
        <sz val="7"/>
        <rFont val="Arial"/>
        <family val="2"/>
      </rPr>
      <t>P9824</t>
    </r>
  </si>
  <si>
    <r>
      <rPr>
        <sz val="7"/>
        <rFont val="Arial"/>
        <family val="2"/>
      </rPr>
      <t>Servente</t>
    </r>
  </si>
  <si>
    <r>
      <rPr>
        <sz val="7"/>
        <rFont val="Arial"/>
        <family val="2"/>
      </rPr>
      <t>h</t>
    </r>
  </si>
  <si>
    <r>
      <rPr>
        <b/>
        <sz val="6"/>
        <rFont val="Arial"/>
        <family val="2"/>
      </rPr>
      <t>TOTAL MÃO DE OBRA:</t>
    </r>
  </si>
  <si>
    <r>
      <rPr>
        <b/>
        <sz val="7"/>
        <rFont val="Arial"/>
        <family val="2"/>
      </rPr>
      <t>Custo Horário da Execução:</t>
    </r>
  </si>
  <si>
    <r>
      <rPr>
        <b/>
        <sz val="7"/>
        <rFont val="Arial"/>
        <family val="2"/>
      </rPr>
      <t>Produção da Equipe:</t>
    </r>
  </si>
  <si>
    <r>
      <rPr>
        <b/>
        <sz val="7"/>
        <rFont val="Arial"/>
        <family val="2"/>
      </rPr>
      <t>Custo Unitário da Execução:</t>
    </r>
  </si>
  <si>
    <r>
      <rPr>
        <b/>
        <sz val="7"/>
        <rFont val="Arial"/>
        <family val="2"/>
      </rPr>
      <t>Custo do FIC (0,00585):</t>
    </r>
  </si>
  <si>
    <r>
      <rPr>
        <b/>
        <sz val="7"/>
        <rFont val="Arial"/>
        <family val="2"/>
      </rPr>
      <t>Custo Direto Total:</t>
    </r>
  </si>
  <si>
    <r>
      <rPr>
        <b/>
        <sz val="7"/>
        <rFont val="Arial"/>
        <family val="2"/>
      </rPr>
      <t>VALOR:</t>
    </r>
  </si>
  <si>
    <r>
      <rPr>
        <b/>
        <sz val="8"/>
        <rFont val="Arial"/>
        <family val="2"/>
      </rPr>
      <t>3.2. 5501701 - Destocamento de árvores com diâmetro de 0,15 a 0,30 m (un)</t>
    </r>
  </si>
  <si>
    <r>
      <rPr>
        <b/>
        <sz val="8"/>
        <rFont val="Arial"/>
        <family val="2"/>
      </rPr>
      <t>3.3. 5501702 - Destocamento de árvores com diâmetro maior que 0,30 m (un)</t>
    </r>
  </si>
  <si>
    <r>
      <rPr>
        <b/>
        <sz val="8"/>
        <rFont val="Arial"/>
        <family val="2"/>
      </rPr>
      <t>3.4. 5502135 - Escavação, carga e transporte de material de 1ª categoria - DMT de 50 a 200 m - caminho de serviço em revestimento primário - com escavadeira e caminhão basculante de 14 m³ (m³)</t>
    </r>
  </si>
  <si>
    <r>
      <rPr>
        <sz val="7"/>
        <rFont val="Arial"/>
        <family val="2"/>
      </rPr>
      <t>E9667</t>
    </r>
  </si>
  <si>
    <r>
      <rPr>
        <sz val="7"/>
        <rFont val="Arial"/>
        <family val="2"/>
      </rPr>
      <t>Caminhão basculante com capacidade de 14 m³ - 188 kW</t>
    </r>
  </si>
  <si>
    <r>
      <rPr>
        <sz val="7"/>
        <rFont val="Arial"/>
        <family val="2"/>
      </rPr>
      <t>E9515</t>
    </r>
  </si>
  <si>
    <r>
      <rPr>
        <sz val="7"/>
        <rFont val="Arial"/>
        <family val="2"/>
      </rPr>
      <t>Escavadeira hidráulica sobre esteiras com caçamba com capacidade de 1,56 m³ - 118 kW</t>
    </r>
  </si>
  <si>
    <r>
      <rPr>
        <b/>
        <sz val="7"/>
        <rFont val="Arial"/>
        <family val="2"/>
      </rPr>
      <t>Custo do FIC (0,03515):</t>
    </r>
  </si>
  <si>
    <r>
      <rPr>
        <b/>
        <sz val="8"/>
        <rFont val="Arial"/>
        <family val="2"/>
      </rPr>
      <t>3.5. 5502978 - Compactação de aterros a 100% do Proctor normal (m³)</t>
    </r>
  </si>
  <si>
    <r>
      <rPr>
        <sz val="7"/>
        <rFont val="Arial"/>
        <family val="2"/>
      </rPr>
      <t>E9571</t>
    </r>
  </si>
  <si>
    <r>
      <rPr>
        <sz val="7"/>
        <rFont val="Arial"/>
        <family val="2"/>
      </rPr>
      <t>Caminhão tanque com capacidade de 10.000 l - 188 kW</t>
    </r>
  </si>
  <si>
    <r>
      <rPr>
        <sz val="7"/>
        <rFont val="Arial"/>
        <family val="2"/>
      </rPr>
      <t>E9518</t>
    </r>
  </si>
  <si>
    <r>
      <rPr>
        <sz val="7"/>
        <rFont val="Arial"/>
        <family val="2"/>
      </rPr>
      <t>Grade de 24 discos rebocável de 24"</t>
    </r>
  </si>
  <si>
    <r>
      <rPr>
        <sz val="7"/>
        <rFont val="Arial"/>
        <family val="2"/>
      </rPr>
      <t>E9524</t>
    </r>
  </si>
  <si>
    <r>
      <rPr>
        <sz val="7"/>
        <rFont val="Arial"/>
        <family val="2"/>
      </rPr>
      <t>Motoniveladora - 93 kW</t>
    </r>
  </si>
  <si>
    <r>
      <rPr>
        <sz val="7"/>
        <rFont val="Arial"/>
        <family val="2"/>
      </rPr>
      <t>E9685</t>
    </r>
  </si>
  <si>
    <r>
      <rPr>
        <sz val="7"/>
        <rFont val="Arial"/>
        <family val="2"/>
      </rPr>
      <t>Rolo compactador pé de carneiro vibratório autopropelido de 11,6 t - 82 kW</t>
    </r>
  </si>
  <si>
    <r>
      <rPr>
        <sz val="7"/>
        <rFont val="Arial"/>
        <family val="2"/>
      </rPr>
      <t>E9577</t>
    </r>
  </si>
  <si>
    <r>
      <rPr>
        <sz val="7"/>
        <rFont val="Arial"/>
        <family val="2"/>
      </rPr>
      <t>Trator agrícola - 77 kW</t>
    </r>
  </si>
  <si>
    <r>
      <rPr>
        <b/>
        <sz val="8"/>
        <rFont val="Arial"/>
        <family val="2"/>
      </rPr>
      <t>3.6. 5503041 - Compactação de aterros a 100% do Proctor intermediário (m³)</t>
    </r>
  </si>
  <si>
    <r>
      <rPr>
        <b/>
        <sz val="8"/>
        <rFont val="Arial"/>
        <family val="2"/>
      </rPr>
      <t>3.7. 5915319 - Transporte com caminhão basculante de 14 m³ - rodovia em leito natural (tkm)</t>
    </r>
  </si>
  <si>
    <r>
      <rPr>
        <b/>
        <sz val="8"/>
        <rFont val="Arial"/>
        <family val="2"/>
      </rPr>
      <t>3.8. 5915320 - Transporte com caminhão basculante de 14 m³ - rodovia em revestimento primário (tkm)</t>
    </r>
  </si>
  <si>
    <r>
      <rPr>
        <b/>
        <sz val="8"/>
        <rFont val="Arial"/>
        <family val="2"/>
      </rPr>
      <t>3.9. 5915321 - Transporte com caminhão basculante de 14 m³ - rodovia pavimentada (tkm)</t>
    </r>
  </si>
  <si>
    <r>
      <rPr>
        <b/>
        <sz val="8"/>
        <rFont val="Arial"/>
        <family val="2"/>
      </rPr>
      <t>4.1. 4011209 - Regularização do subleito (m²)</t>
    </r>
  </si>
  <si>
    <r>
      <rPr>
        <sz val="7"/>
        <rFont val="Arial"/>
        <family val="2"/>
      </rPr>
      <t>E9762</t>
    </r>
  </si>
  <si>
    <r>
      <rPr>
        <sz val="7"/>
        <rFont val="Arial"/>
        <family val="2"/>
      </rPr>
      <t>Rolo compactador de pneus autopropelido de 27 t - 85 kW</t>
    </r>
  </si>
  <si>
    <r>
      <rPr>
        <b/>
        <sz val="8"/>
        <rFont val="Arial"/>
        <family val="2"/>
      </rPr>
      <t>4.2. 4011227 - Sub-base de solo estabilizado granulometricamente sem mistura com material de jazida (m³)</t>
    </r>
  </si>
  <si>
    <r>
      <rPr>
        <b/>
        <sz val="7"/>
        <rFont val="Arial"/>
        <family val="2"/>
      </rPr>
      <t>SERVIÇOS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</si>
  <si>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</si>
  <si>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CUSTO UNITÁRIO</t>
    </r>
  </si>
  <si>
    <r>
      <rPr>
        <sz val="7"/>
        <rFont val="Arial"/>
        <family val="2"/>
      </rPr>
      <t>4016096</t>
    </r>
  </si>
  <si>
    <r>
      <rPr>
        <sz val="7"/>
        <rFont val="Arial"/>
        <family val="2"/>
      </rPr>
      <t>Escavação e carga de material de jazida com escavadeira hidráulica de 1,56 m³</t>
    </r>
  </si>
  <si>
    <r>
      <rPr>
        <sz val="7"/>
        <rFont val="Arial"/>
        <family val="2"/>
      </rPr>
      <t>m³</t>
    </r>
  </si>
  <si>
    <r>
      <rPr>
        <b/>
        <sz val="6"/>
        <rFont val="Arial"/>
        <family val="2"/>
      </rPr>
      <t>TOTAL SERVIÇOS:</t>
    </r>
  </si>
  <si>
    <r>
      <rPr>
        <b/>
        <sz val="7"/>
        <rFont val="Arial"/>
        <family val="2"/>
      </rPr>
      <t>TRANSPORTE - TEMPO FIXO</t>
    </r>
  </si>
  <si>
    <r>
      <rPr>
        <b/>
        <sz val="6"/>
        <rFont val="Arial"/>
        <family val="2"/>
      </rPr>
      <t>UNIDADE</t>
    </r>
  </si>
  <si>
    <r>
      <rPr>
        <b/>
        <sz val="6"/>
        <rFont val="Arial"/>
        <family val="2"/>
      </rPr>
      <t>CODIGO</t>
    </r>
  </si>
  <si>
    <r>
      <rPr>
        <b/>
        <sz val="6"/>
        <rFont val="Arial"/>
        <family val="2"/>
      </rPr>
      <t>CONSUMO</t>
    </r>
  </si>
  <si>
    <r>
      <rPr>
        <b/>
        <sz val="6"/>
        <rFont val="Arial"/>
        <family val="2"/>
      </rPr>
      <t>PREÇO UNITÁRIO</t>
    </r>
  </si>
  <si>
    <r>
      <rPr>
        <b/>
        <sz val="6"/>
        <rFont val="Arial"/>
        <family val="2"/>
      </rPr>
      <t>CUSTO UNITÁRIO</t>
    </r>
  </si>
  <si>
    <r>
      <rPr>
        <sz val="7"/>
        <rFont val="Arial"/>
        <family val="2"/>
      </rPr>
      <t>Escavação e carga de material de jazida com escavadeira hidráulica de 1,56 m³ (Caminhão basculante com capacidade de 10 m³ - 188 kW)</t>
    </r>
  </si>
  <si>
    <r>
      <rPr>
        <sz val="7"/>
        <rFont val="Arial"/>
        <family val="2"/>
      </rPr>
      <t>5914354</t>
    </r>
  </si>
  <si>
    <r>
      <rPr>
        <b/>
        <sz val="6"/>
        <rFont val="Arial"/>
        <family val="2"/>
      </rPr>
      <t>TRANSPORTE - TEMPO FIXO:</t>
    </r>
  </si>
  <si>
    <r>
      <rPr>
        <b/>
        <sz val="7"/>
        <rFont val="Arial"/>
        <family val="2"/>
      </rPr>
      <t>MOMENTO DE TRANSPORTE</t>
    </r>
  </si>
  <si>
    <r>
      <rPr>
        <b/>
        <sz val="6"/>
        <rFont val="Arial"/>
        <family val="2"/>
      </rPr>
      <t>UND</t>
    </r>
  </si>
  <si>
    <r>
      <rPr>
        <b/>
        <sz val="6"/>
        <rFont val="Arial"/>
        <family val="2"/>
      </rPr>
      <t>QUANTIDADE</t>
    </r>
  </si>
  <si>
    <r>
      <rPr>
        <b/>
        <sz val="6"/>
        <rFont val="Arial"/>
        <family val="2"/>
      </rPr>
      <t>LN</t>
    </r>
  </si>
  <si>
    <r>
      <rPr>
        <b/>
        <sz val="6"/>
        <rFont val="Arial"/>
        <family val="2"/>
      </rPr>
      <t>RP</t>
    </r>
  </si>
  <si>
    <r>
      <rPr>
        <b/>
        <sz val="6"/>
        <rFont val="Arial"/>
        <family val="2"/>
      </rPr>
      <t>P</t>
    </r>
  </si>
  <si>
    <r>
      <rPr>
        <b/>
        <sz val="6"/>
        <rFont val="Arial"/>
        <family val="2"/>
      </rPr>
      <t>DMT</t>
    </r>
  </si>
  <si>
    <r>
      <rPr>
        <b/>
        <sz val="6"/>
        <rFont val="Arial"/>
        <family val="2"/>
      </rPr>
      <t>R$</t>
    </r>
  </si>
  <si>
    <r>
      <rPr>
        <b/>
        <sz val="6"/>
        <rFont val="Arial"/>
        <family val="2"/>
      </rPr>
      <t>MOMENTO DE TRANSPORTE:</t>
    </r>
  </si>
  <si>
    <r>
      <rPr>
        <b/>
        <sz val="8"/>
        <rFont val="Arial"/>
        <family val="2"/>
      </rPr>
      <t>4.3. 4011219 - Base de solo estabilizado granulometricamente sem mistura com material de jazida (m³)</t>
    </r>
  </si>
  <si>
    <r>
      <rPr>
        <b/>
        <sz val="8"/>
        <rFont val="Arial"/>
        <family val="2"/>
      </rPr>
      <t>4.4. 4011351 - Imprimação com asfalto diluído (m²)</t>
    </r>
  </si>
  <si>
    <r>
      <rPr>
        <sz val="7"/>
        <rFont val="Arial"/>
        <family val="2"/>
      </rPr>
      <t>E9509</t>
    </r>
  </si>
  <si>
    <r>
      <rPr>
        <sz val="7"/>
        <rFont val="Arial"/>
        <family val="2"/>
      </rPr>
      <t>Caminhão tanque distribuidor de asfalto com capacidade de 6.000 l - 7 kW/136 kW</t>
    </r>
  </si>
  <si>
    <r>
      <rPr>
        <sz val="7"/>
        <rFont val="Arial"/>
        <family val="2"/>
      </rPr>
      <t>E9558</t>
    </r>
  </si>
  <si>
    <r>
      <rPr>
        <sz val="7"/>
        <rFont val="Arial"/>
        <family val="2"/>
      </rPr>
      <t>Tanque de estocagem de asfalto com capacidade de 30.000 l</t>
    </r>
  </si>
  <si>
    <r>
      <rPr>
        <b/>
        <sz val="7"/>
        <rFont val="Arial"/>
        <family val="2"/>
      </rPr>
      <t>MATERIAIS</t>
    </r>
  </si>
  <si>
    <r>
      <rPr>
        <b/>
        <sz val="7"/>
        <rFont val="Arial"/>
        <family val="2"/>
      </rPr>
      <t>VALOR UNITÁRIO</t>
    </r>
  </si>
  <si>
    <r>
      <rPr>
        <sz val="7"/>
        <rFont val="Arial"/>
        <family val="2"/>
      </rPr>
      <t>M0104</t>
    </r>
  </si>
  <si>
    <r>
      <rPr>
        <sz val="7"/>
        <rFont val="Arial"/>
        <family val="2"/>
      </rPr>
      <t>Asfalto diluído CM 30</t>
    </r>
  </si>
  <si>
    <r>
      <rPr>
        <sz val="7"/>
        <rFont val="Arial"/>
        <family val="2"/>
      </rPr>
      <t>t</t>
    </r>
  </si>
  <si>
    <r>
      <rPr>
        <b/>
        <sz val="6"/>
        <rFont val="Arial"/>
        <family val="2"/>
      </rPr>
      <t>TOTAL MATERIAIS:</t>
    </r>
  </si>
  <si>
    <r>
      <rPr>
        <b/>
        <sz val="8"/>
        <rFont val="Arial"/>
        <family val="2"/>
      </rPr>
      <t>4.5. 4011372 - Tratamento superficial duplo com banho diluído - brita comercial (m²)</t>
    </r>
  </si>
  <si>
    <r>
      <rPr>
        <sz val="7"/>
        <rFont val="Arial"/>
        <family val="2"/>
      </rPr>
      <t>E9583</t>
    </r>
  </si>
  <si>
    <r>
      <rPr>
        <sz val="7"/>
        <rFont val="Arial"/>
        <family val="2"/>
      </rPr>
      <t>Distribuidor de agregados rebocável com capacidade de 1,9 m³</t>
    </r>
  </si>
  <si>
    <r>
      <rPr>
        <sz val="7"/>
        <rFont val="Arial"/>
        <family val="2"/>
      </rPr>
      <t>M0005</t>
    </r>
  </si>
  <si>
    <r>
      <rPr>
        <sz val="7"/>
        <rFont val="Arial"/>
        <family val="2"/>
      </rPr>
      <t>Brita 0</t>
    </r>
  </si>
  <si>
    <r>
      <rPr>
        <sz val="7"/>
        <rFont val="Arial"/>
        <family val="2"/>
      </rPr>
      <t>M0191</t>
    </r>
  </si>
  <si>
    <r>
      <rPr>
        <sz val="7"/>
        <rFont val="Arial"/>
        <family val="2"/>
      </rPr>
      <t>Brita 1</t>
    </r>
  </si>
  <si>
    <r>
      <rPr>
        <sz val="7"/>
        <rFont val="Arial"/>
        <family val="2"/>
      </rPr>
      <t>M2097</t>
    </r>
  </si>
  <si>
    <r>
      <rPr>
        <sz val="7"/>
        <rFont val="Arial"/>
        <family val="2"/>
      </rPr>
      <t>Emulsão asfáltica RR-2C</t>
    </r>
  </si>
  <si>
    <r>
      <rPr>
        <sz val="7"/>
        <rFont val="Arial"/>
        <family val="2"/>
      </rPr>
      <t>Brita 0 (Caminhão basculante com capacidade de 10 m³ - 188 kW)</t>
    </r>
  </si>
  <si>
    <r>
      <rPr>
        <sz val="7"/>
        <rFont val="Arial"/>
        <family val="2"/>
      </rPr>
      <t>5914648</t>
    </r>
  </si>
  <si>
    <r>
      <rPr>
        <sz val="7"/>
        <rFont val="Arial"/>
        <family val="2"/>
      </rPr>
      <t>Brita 1 (Caminhão basculante com capacidade de 10 m³ - 188 kW)</t>
    </r>
  </si>
  <si>
    <r>
      <rPr>
        <b/>
        <sz val="8"/>
        <rFont val="Arial"/>
        <family val="2"/>
      </rPr>
      <t>4.6. 5914359 - Transporte com caminhão basculante de 10 m³ - rodovia em leito natural (tkm)</t>
    </r>
  </si>
  <si>
    <r>
      <rPr>
        <sz val="7"/>
        <rFont val="Arial"/>
        <family val="2"/>
      </rPr>
      <t>E9579</t>
    </r>
  </si>
  <si>
    <r>
      <rPr>
        <sz val="7"/>
        <rFont val="Arial"/>
        <family val="2"/>
      </rPr>
      <t>Caminhão basculante com capacidade de 10 m³ - 188 kW</t>
    </r>
  </si>
  <si>
    <r>
      <rPr>
        <b/>
        <sz val="8"/>
        <rFont val="Arial"/>
        <family val="2"/>
      </rPr>
      <t>4.7. 5914374 - Transporte com caminhão basculante de 10 m³ - rodovia em revestimento primário (tkm)</t>
    </r>
  </si>
  <si>
    <r>
      <rPr>
        <b/>
        <sz val="8"/>
        <rFont val="Arial"/>
        <family val="2"/>
      </rPr>
      <t>4.8. 5914389 - Transporte com caminhão basculante de 10 m³ - rodovia pavimentada (tkm)</t>
    </r>
  </si>
  <si>
    <r>
      <rPr>
        <b/>
        <sz val="8"/>
        <rFont val="Arial"/>
        <family val="2"/>
      </rPr>
      <t>5.1. 4805757 - Escavação mecânica de vala em material de 1ª categoria (m³)</t>
    </r>
  </si>
  <si>
    <r>
      <rPr>
        <sz val="7"/>
        <rFont val="Arial"/>
        <family val="2"/>
      </rPr>
      <t>E9526</t>
    </r>
  </si>
  <si>
    <r>
      <rPr>
        <sz val="7"/>
        <rFont val="Arial"/>
        <family val="2"/>
      </rPr>
      <t>Retroescavadeira de pneus - 58 kW</t>
    </r>
  </si>
  <si>
    <r>
      <rPr>
        <b/>
        <sz val="8"/>
        <rFont val="Arial"/>
        <family val="2"/>
      </rPr>
      <t>5.2. 4915671 - Reaterro e compactação com soquete vibratório (m³)</t>
    </r>
  </si>
  <si>
    <r>
      <rPr>
        <sz val="7"/>
        <rFont val="Arial"/>
        <family val="2"/>
      </rPr>
      <t>E9647</t>
    </r>
  </si>
  <si>
    <r>
      <rPr>
        <sz val="7"/>
        <rFont val="Arial"/>
        <family val="2"/>
      </rPr>
      <t>Compactador manual com soquete vibratório - 4,1 kW</t>
    </r>
  </si>
  <si>
    <r>
      <rPr>
        <b/>
        <sz val="8"/>
        <rFont val="Arial"/>
        <family val="2"/>
      </rPr>
      <t>5.3. 6817831 - Corpo BSCC - seção 1,5 x 1,5 m fechada - pré-moldado - tipo II - areia e brita comerciais (m)</t>
    </r>
  </si>
  <si>
    <r>
      <rPr>
        <sz val="7"/>
        <rFont val="Arial"/>
        <family val="2"/>
      </rPr>
      <t>E9660</t>
    </r>
  </si>
  <si>
    <r>
      <rPr>
        <sz val="7"/>
        <rFont val="Arial"/>
        <family val="2"/>
      </rPr>
      <t>Guindaste sobre esteiras - 220 kW</t>
    </r>
  </si>
  <si>
    <r>
      <rPr>
        <sz val="7"/>
        <rFont val="Arial"/>
        <family val="2"/>
      </rPr>
      <t>2003867</t>
    </r>
  </si>
  <si>
    <r>
      <rPr>
        <sz val="7"/>
        <rFont val="Arial"/>
        <family val="2"/>
      </rPr>
      <t>Aplicação de geotextil não-tecido agulhado RT 31</t>
    </r>
  </si>
  <si>
    <r>
      <rPr>
        <sz val="7"/>
        <rFont val="Arial"/>
        <family val="2"/>
      </rPr>
      <t>m²</t>
    </r>
  </si>
  <si>
    <r>
      <rPr>
        <sz val="7"/>
        <rFont val="Arial"/>
        <family val="2"/>
      </rPr>
      <t>1109669</t>
    </r>
  </si>
  <si>
    <r>
      <rPr>
        <sz val="7"/>
        <rFont val="Arial"/>
        <family val="2"/>
      </rPr>
      <t>Argamassa de cimento e areia 1:3 - confecção em betoneira e lançamento manual - areia comercial</t>
    </r>
  </si>
  <si>
    <r>
      <rPr>
        <sz val="7"/>
        <rFont val="Arial"/>
        <family val="2"/>
      </rPr>
      <t>1106057</t>
    </r>
  </si>
  <si>
    <r>
      <rPr>
        <sz val="7"/>
        <rFont val="Arial"/>
        <family val="2"/>
      </rPr>
      <t>Concreto magro - confecção em betoneira e lançamento manual - areia e brita comerciais</t>
    </r>
  </si>
  <si>
    <r>
      <rPr>
        <sz val="7"/>
        <rFont val="Arial"/>
        <family val="2"/>
      </rPr>
      <t>6817755</t>
    </r>
  </si>
  <si>
    <r>
      <rPr>
        <sz val="7"/>
        <rFont val="Arial"/>
        <family val="2"/>
      </rPr>
      <t>Confecção de BSCC - seção 1,5 x 1,5 m fechada - tipo II - areia e brita comerciais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</si>
  <si>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</si>
  <si>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Confecção de BSCC - seção 1,5 x 1,5 m fechada - tipo II - areia e brita comerciais (Cavalo mecânico com semirreboque com capacidade de 22 t - 240 kW)</t>
    </r>
  </si>
  <si>
    <r>
      <rPr>
        <b/>
        <sz val="8"/>
        <rFont val="Arial"/>
        <family val="2"/>
      </rPr>
      <t>5.4. 6817845 - Corpo BSCC - seção 2,0 x 2,0 m fechada - pré-moldado - tipo II - areia e brita comerciais (m)</t>
    </r>
  </si>
  <si>
    <r>
      <rPr>
        <sz val="7"/>
        <rFont val="Arial"/>
        <family val="2"/>
      </rPr>
      <t>6817769</t>
    </r>
  </si>
  <si>
    <r>
      <rPr>
        <sz val="7"/>
        <rFont val="Arial"/>
        <family val="2"/>
      </rPr>
      <t>Confecção de BSCC - seção 2,0 x 2,0 m fechada - tipo II - areia e brita comerciais</t>
    </r>
  </si>
  <si>
    <r>
      <rPr>
        <sz val="7"/>
        <rFont val="Arial"/>
        <family val="2"/>
      </rPr>
      <t>Confecção de BSCC - seção 2,0 x 2,0 m fechada - tipo II - areia e brita comerciais (Cavalo mecânico com semirreboque com capacidade de 22 t - 240 kW)</t>
    </r>
  </si>
  <si>
    <r>
      <rPr>
        <b/>
        <sz val="8"/>
        <rFont val="Arial"/>
        <family val="2"/>
      </rPr>
      <t>5.5. 6817859 - Corpo BSCC - seção 2,5 x 2,5 m fechada - pré-moldado - tipo II - areia e brita comerciais (m)</t>
    </r>
  </si>
  <si>
    <r>
      <rPr>
        <sz val="7"/>
        <rFont val="Arial"/>
        <family val="2"/>
      </rPr>
      <t>6817783</t>
    </r>
  </si>
  <si>
    <r>
      <rPr>
        <sz val="7"/>
        <rFont val="Arial"/>
        <family val="2"/>
      </rPr>
      <t>Confecção de BSCC - seção 2,5 x 2,5 m fechada - tipo II - areia e brita comerciais</t>
    </r>
  </si>
  <si>
    <r>
      <rPr>
        <sz val="7"/>
        <rFont val="Arial"/>
        <family val="2"/>
      </rPr>
      <t>Confecção de BSCC - seção 2,5 x 2,5 m fechada - tipo II - areia e brita comerciais (Cavalo mecânico com semirreboque com capacidade de 22 t - 240 kW)</t>
    </r>
  </si>
  <si>
    <r>
      <rPr>
        <b/>
        <sz val="8"/>
        <rFont val="Arial"/>
        <family val="2"/>
      </rPr>
      <t>5.6. 6817873 - Corpo BSCC - seção 3,0 x 3,0 m fechada - pré-moldado - tipo II - areia e brita comerciais (m)</t>
    </r>
  </si>
  <si>
    <r>
      <rPr>
        <sz val="7"/>
        <rFont val="Arial"/>
        <family val="2"/>
      </rPr>
      <t>6817797</t>
    </r>
  </si>
  <si>
    <r>
      <rPr>
        <sz val="7"/>
        <rFont val="Arial"/>
        <family val="2"/>
      </rPr>
      <t>Confecção de BSCC - seção 3,0 x 3,0 m fechada - tipo II - areia e brita comerciais</t>
    </r>
  </si>
  <si>
    <r>
      <rPr>
        <sz val="7"/>
        <rFont val="Arial"/>
        <family val="2"/>
      </rPr>
      <t>Confecção de BSCC - seção 3,0 x 3,0 m fechada - tipo II - areia e brita comerciais (Cavalo mecânico com semirreboque com capacidade de 22 t - 240 kW)</t>
    </r>
  </si>
  <si>
    <r>
      <rPr>
        <b/>
        <sz val="8"/>
        <rFont val="Arial"/>
        <family val="2"/>
      </rPr>
      <t>5.7. 0705225 - Boca BSCC 1,50 x 1,50 m - esconsidade 0° - areia e brita comerciais (un)</t>
    </r>
  </si>
  <si>
    <r>
      <rPr>
        <sz val="7"/>
        <rFont val="Arial"/>
        <family val="2"/>
      </rPr>
      <t>0407819</t>
    </r>
  </si>
  <si>
    <r>
      <rPr>
        <sz val="7"/>
        <rFont val="Arial"/>
        <family val="2"/>
      </rPr>
      <t>Armação em aço CA-50 - fornecimento, preparo e colocação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</si>
  <si>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</si>
  <si>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1107892</t>
    </r>
  </si>
  <si>
    <r>
      <rPr>
        <sz val="7"/>
        <rFont val="Arial"/>
        <family val="2"/>
      </rPr>
      <t>Concreto fck = 20 MPa - confecção em betoneira e lançamento manual - areia e brita comerciais</t>
    </r>
  </si>
  <si>
    <r>
      <rPr>
        <sz val="7"/>
        <rFont val="Arial"/>
        <family val="2"/>
      </rPr>
      <t>3103302</t>
    </r>
  </si>
  <si>
    <r>
      <rPr>
        <sz val="7"/>
        <rFont val="Arial"/>
        <family val="2"/>
      </rPr>
      <t>Formas de tábuas de pinho para dispositivos de drenagem - utilização de 3 vezes - confecção, instalação e retirada</t>
    </r>
  </si>
  <si>
    <r>
      <rPr>
        <b/>
        <sz val="8"/>
        <rFont val="Arial"/>
        <family val="2"/>
      </rPr>
      <t>5.8. 0705233 - Boca BSCC 2,00 x 2,00 m - esconsidade 0° - areia e brita comerciais (un)</t>
    </r>
  </si>
  <si>
    <r>
      <rPr>
        <b/>
        <sz val="8"/>
        <rFont val="Arial"/>
        <family val="2"/>
      </rPr>
      <t>5.9. 0705241 - Boca BSCC 2,50 x 2,50 m - esconsidade 0° - areia e brita comerciais (un)</t>
    </r>
  </si>
  <si>
    <r>
      <rPr>
        <b/>
        <sz val="8"/>
        <rFont val="Arial"/>
        <family val="2"/>
      </rPr>
      <t>5.10. 0705249 - Boca BSCC 3,00 x 3,00 m - esconsidade 0° - areia e brita comerciais (un)</t>
    </r>
  </si>
  <si>
    <r>
      <rPr>
        <b/>
        <sz val="8"/>
        <rFont val="Arial"/>
        <family val="2"/>
      </rPr>
      <t>5.11. 0705314 - Boca BDCC 1,50 x 1,50 m - esconsidade 0° - areia e brita comerciais (un)</t>
    </r>
  </si>
  <si>
    <r>
      <rPr>
        <b/>
        <sz val="8"/>
        <rFont val="Arial"/>
        <family val="2"/>
      </rPr>
      <t>5.12. 0705322 - Boca BDCC 2,00 x 2,00 m - esconsidade 0° - areia e brita comerciais (un)</t>
    </r>
  </si>
  <si>
    <r>
      <rPr>
        <b/>
        <sz val="8"/>
        <rFont val="Arial"/>
        <family val="2"/>
      </rPr>
      <t>5.13. 0705330 - Boca BDCC 2,50 x 2,50 m - esconsidade 0° - areia e brita comerciais (un)</t>
    </r>
  </si>
  <si>
    <r>
      <rPr>
        <b/>
        <sz val="8"/>
        <rFont val="Arial"/>
        <family val="2"/>
      </rPr>
      <t>5.14. 0705338 - Boca BDCC 3,00 x 3,00 m - esconsidade 0° - areia e brita comerciais (un)</t>
    </r>
  </si>
  <si>
    <r>
      <rPr>
        <b/>
        <sz val="8"/>
        <rFont val="Arial"/>
        <family val="2"/>
      </rPr>
      <t>5.15. 0705403 - Boca BTCC 1,50 x 1,50 m - esconsidade 0° - areia e brita comerciais (un)</t>
    </r>
  </si>
  <si>
    <r>
      <rPr>
        <b/>
        <sz val="8"/>
        <rFont val="Arial"/>
        <family val="2"/>
      </rPr>
      <t>5.16. 0705411 - Boca BTCC 2,00 x 2,00 m - esconsidade 0° - areia e brita comerciais (un)</t>
    </r>
  </si>
  <si>
    <r>
      <rPr>
        <b/>
        <sz val="8"/>
        <rFont val="Arial"/>
        <family val="2"/>
      </rPr>
      <t>5.17. 0705419 - Boca BTCC 2,50 x 2,50 m - esconsidade 0° - areia e brita comerciais (un)</t>
    </r>
  </si>
  <si>
    <r>
      <rPr>
        <b/>
        <sz val="8"/>
        <rFont val="Arial"/>
        <family val="2"/>
      </rPr>
      <t>5.18. 0705427 - Boca BTCC 3,00 x 3,00 m - esconsidade 0° - areia e brita comerciais (un)</t>
    </r>
  </si>
  <si>
    <r>
      <rPr>
        <b/>
        <sz val="8"/>
        <rFont val="Arial"/>
        <family val="2"/>
      </rPr>
      <t>5.19. 3205870 - Gabião caixa 2 x 1 x 1,00 m Zn/Al - D = 2,7 mm - pedra de mão comercial - fornecimento e assentamento (m³)</t>
    </r>
  </si>
  <si>
    <r>
      <rPr>
        <sz val="7"/>
        <rFont val="Arial"/>
        <family val="2"/>
      </rPr>
      <t>P9821</t>
    </r>
  </si>
  <si>
    <r>
      <rPr>
        <sz val="7"/>
        <rFont val="Arial"/>
        <family val="2"/>
      </rPr>
      <t>Pedreiro</t>
    </r>
  </si>
  <si>
    <r>
      <rPr>
        <sz val="7"/>
        <rFont val="Arial"/>
        <family val="2"/>
      </rPr>
      <t>M0231</t>
    </r>
  </si>
  <si>
    <r>
      <rPr>
        <sz val="7"/>
        <rFont val="Arial"/>
        <family val="2"/>
      </rPr>
      <t>Gabião caixa Zn/Al de 2,0 x 1,0 x 1,00 m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</si>
  <si>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</si>
  <si>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M1097</t>
    </r>
  </si>
  <si>
    <r>
      <rPr>
        <sz val="7"/>
        <rFont val="Arial"/>
        <family val="2"/>
      </rPr>
      <t>Pedra de mão</t>
    </r>
  </si>
  <si>
    <r>
      <rPr>
        <sz val="7"/>
        <rFont val="Arial"/>
        <family val="2"/>
      </rPr>
      <t>Gabião caixa Zn/Al de 2,0 x 1,0 x 1,00 m (Caminhão carroceria com capacidade de 15 t - 188 kW)</t>
    </r>
  </si>
  <si>
    <r>
      <rPr>
        <sz val="7"/>
        <rFont val="Arial"/>
        <family val="2"/>
      </rPr>
      <t>5914655</t>
    </r>
  </si>
  <si>
    <r>
      <rPr>
        <sz val="7"/>
        <rFont val="Arial"/>
        <family val="2"/>
      </rPr>
      <t>Pedra de mão (Caminhão basculante com capacidade de 10 m³ - 188 kW)</t>
    </r>
  </si>
  <si>
    <r>
      <rPr>
        <sz val="7"/>
        <rFont val="Arial"/>
        <family val="2"/>
      </rPr>
      <t>5914647</t>
    </r>
  </si>
  <si>
    <r>
      <rPr>
        <b/>
        <sz val="8"/>
        <rFont val="Arial"/>
        <family val="2"/>
      </rPr>
      <t>5.20. 2003369 - Meio fio de concreto - MFC 01 - areia e brita comerciais - fôrma de madeira (m)</t>
    </r>
  </si>
  <si>
    <r>
      <rPr>
        <sz val="7"/>
        <rFont val="Arial"/>
        <family val="2"/>
      </rPr>
      <t>2003842</t>
    </r>
  </si>
  <si>
    <r>
      <rPr>
        <sz val="7"/>
        <rFont val="Arial"/>
        <family val="2"/>
      </rPr>
      <t>Enchimento de junta de concreto com argamassa asfáltica de densidade 1.700 kg/m³ - espessura de 1 cm</t>
    </r>
  </si>
  <si>
    <r>
      <rPr>
        <sz val="7"/>
        <rFont val="Arial"/>
        <family val="2"/>
      </rPr>
      <t>4805751</t>
    </r>
  </si>
  <si>
    <r>
      <rPr>
        <sz val="7"/>
        <rFont val="Arial"/>
        <family val="2"/>
      </rPr>
      <t>Escavação manual em material de 1ª categoria na profundidade de 1 a 2 m</t>
    </r>
  </si>
  <si>
    <r>
      <rPr>
        <b/>
        <sz val="8"/>
        <rFont val="Arial"/>
        <family val="2"/>
      </rPr>
      <t>5.21. 2003385 - Entrada para descida d'água - EDA 01 - areia e brita comerciais (un)</t>
    </r>
  </si>
  <si>
    <r>
      <rPr>
        <b/>
        <sz val="8"/>
        <rFont val="Arial"/>
        <family val="2"/>
      </rPr>
      <t>5.22. 2003387 - Entrada para descida d'água - EDA 02 - areia e brita comerciais (un)</t>
    </r>
  </si>
  <si>
    <r>
      <rPr>
        <b/>
        <sz val="8"/>
        <rFont val="Arial"/>
        <family val="2"/>
      </rPr>
      <t>5.23. 2003391 - Descida d'água de aterros tipo rápido - DAR 02 - areia e brita comerciais (m)</t>
    </r>
  </si>
  <si>
    <r>
      <rPr>
        <sz val="7"/>
        <rFont val="Arial"/>
        <family val="2"/>
      </rPr>
      <t>M1943</t>
    </r>
  </si>
  <si>
    <r>
      <rPr>
        <sz val="7"/>
        <rFont val="Arial"/>
        <family val="2"/>
      </rPr>
      <t>Cimento asfáltico CAP 50/70</t>
    </r>
  </si>
  <si>
    <r>
      <rPr>
        <sz val="7"/>
        <rFont val="Arial"/>
        <family val="2"/>
      </rPr>
      <t>4805755</t>
    </r>
  </si>
  <si>
    <r>
      <rPr>
        <sz val="7"/>
        <rFont val="Arial"/>
        <family val="2"/>
      </rPr>
      <t>Apiloamento manual</t>
    </r>
  </si>
  <si>
    <r>
      <rPr>
        <b/>
        <sz val="8"/>
        <rFont val="Arial"/>
        <family val="2"/>
      </rPr>
      <t>5.24. 2003473 - Dissipador de energia - DEB 13 - areia e pedra de mão comerciais (un)</t>
    </r>
  </si>
  <si>
    <r>
      <rPr>
        <b/>
        <sz val="8"/>
        <rFont val="Arial"/>
        <family val="2"/>
      </rPr>
      <t>5.25. 1600402 - Remoção de tubos de concreto em valas e bueiros - D = 600 mm (m)</t>
    </r>
  </si>
  <si>
    <r>
      <rPr>
        <b/>
        <sz val="8"/>
        <rFont val="Arial"/>
        <family val="2"/>
      </rPr>
      <t>5.26. 1600403 - Remoção de tubos de concreto em valas e bueiros - D = 800 mm (m)</t>
    </r>
  </si>
  <si>
    <r>
      <rPr>
        <b/>
        <sz val="8"/>
        <rFont val="Arial"/>
        <family val="2"/>
      </rPr>
      <t>5.27. 1600404 - Remoção de tubos de concreto em valas e bueiros - D = 1.000 mm (m)</t>
    </r>
  </si>
  <si>
    <r>
      <rPr>
        <b/>
        <sz val="8"/>
        <rFont val="Arial"/>
        <family val="2"/>
      </rPr>
      <t>5.28. SC - Remoção de ponte existente (m)</t>
    </r>
  </si>
  <si>
    <r>
      <rPr>
        <b/>
        <sz val="8"/>
        <rFont val="Arial"/>
        <family val="2"/>
      </rPr>
      <t>5.29. 1505860 - Enrocamento de pedra jogada - pedra de mão comercial - fornecimento e assentamento (m³)</t>
    </r>
  </si>
  <si>
    <r>
      <rPr>
        <b/>
        <sz val="8"/>
        <rFont val="Arial"/>
        <family val="2"/>
      </rPr>
      <t>5.30. 5914635 - Transporte com cavalo mecânico com semirreboque com capacidade de 22 t - rodovia em leito natural (tkm)</t>
    </r>
  </si>
  <si>
    <r>
      <rPr>
        <sz val="7"/>
        <rFont val="Arial"/>
        <family val="2"/>
      </rPr>
      <t>E9665</t>
    </r>
  </si>
  <si>
    <r>
      <rPr>
        <sz val="7"/>
        <rFont val="Arial"/>
        <family val="2"/>
      </rPr>
      <t>Cavalo mecânico com semirreboque com capacidade de 22 t - 240 kW</t>
    </r>
  </si>
  <si>
    <r>
      <rPr>
        <b/>
        <sz val="8"/>
        <rFont val="Arial"/>
        <family val="2"/>
      </rPr>
      <t>5.31. 5914636 - Transporte com cavalo mecânico com semirreboque com capacidade de 22 t - rodovia em revestimento primário (tkm)</t>
    </r>
  </si>
  <si>
    <r>
      <rPr>
        <b/>
        <sz val="8"/>
        <rFont val="Arial"/>
        <family val="2"/>
      </rPr>
      <t>5.32. 5914637 - Transporte com cavalo mecânico com semirreboque com capacidade de 22 t - rodovia pavimentada (tkm)</t>
    </r>
  </si>
  <si>
    <r>
      <rPr>
        <b/>
        <sz val="8"/>
        <rFont val="Arial"/>
        <family val="2"/>
      </rPr>
      <t>5.33. 5914449 - Transporte com caminhão carroceria de 15 t - rodovia em leito natural (tkm)</t>
    </r>
  </si>
  <si>
    <r>
      <rPr>
        <sz val="7"/>
        <rFont val="Arial"/>
        <family val="2"/>
      </rPr>
      <t>E9592</t>
    </r>
  </si>
  <si>
    <r>
      <rPr>
        <sz val="7"/>
        <rFont val="Arial"/>
        <family val="2"/>
      </rPr>
      <t>Caminhão carroceria com capacidade de 15 t - 188 kW</t>
    </r>
  </si>
  <si>
    <r>
      <rPr>
        <b/>
        <sz val="8"/>
        <rFont val="Arial"/>
        <family val="2"/>
      </rPr>
      <t>5.34. 5914464 - Transporte com caminhão carroceria de 15 t - rodovia em revestimento primário (tkm)</t>
    </r>
  </si>
  <si>
    <r>
      <rPr>
        <b/>
        <sz val="8"/>
        <rFont val="Arial"/>
        <family val="2"/>
      </rPr>
      <t>5.35. 5914479 - Transporte com caminhão carroceria de 15 t - rodovia pavimentada (tkm)</t>
    </r>
  </si>
  <si>
    <r>
      <rPr>
        <b/>
        <sz val="8"/>
        <rFont val="Arial"/>
        <family val="2"/>
      </rPr>
      <t>5.36. 5914359 - Transporte com caminhão basculante de 10 m³ - rodovia em leito natural (tkm)</t>
    </r>
  </si>
  <si>
    <r>
      <rPr>
        <b/>
        <sz val="8"/>
        <rFont val="Arial"/>
        <family val="2"/>
      </rPr>
      <t>5.37. 5914374 - Transporte com caminhão basculante de 10 m³ - rodovia em revestimento primário (tkm)</t>
    </r>
  </si>
  <si>
    <r>
      <rPr>
        <b/>
        <sz val="8"/>
        <rFont val="Arial"/>
        <family val="2"/>
      </rPr>
      <t>5.38. 5914389 - Transporte com caminhão basculante de 10 m³ - rodovia pavimentada (tkm)</t>
    </r>
  </si>
  <si>
    <r>
      <rPr>
        <b/>
        <sz val="8"/>
        <rFont val="Arial"/>
        <family val="2"/>
      </rPr>
      <t>5.39. 5914584 - Transporte com caminhão carroceria com capacidade de 7 t e com guindauto de 20 t.m - rodovia em leito natural (tkm)</t>
    </r>
  </si>
  <si>
    <r>
      <rPr>
        <sz val="7"/>
        <rFont val="Arial"/>
        <family val="2"/>
      </rPr>
      <t>E9686</t>
    </r>
  </si>
  <si>
    <r>
      <rPr>
        <sz val="7"/>
        <rFont val="Arial"/>
        <family val="2"/>
      </rPr>
      <t>Caminhão carroceria com guindauto com capacidade de 20 t.m - 136 kW</t>
    </r>
  </si>
  <si>
    <r>
      <rPr>
        <b/>
        <sz val="8"/>
        <rFont val="Arial"/>
        <family val="2"/>
      </rPr>
      <t>5.40. 5914599 - Transporte com caminhão carroceria com capacidade de 7 t e com guindauto de 20 t.m - rodovia em revestimento primário (tkm)</t>
    </r>
  </si>
  <si>
    <r>
      <rPr>
        <b/>
        <sz val="8"/>
        <rFont val="Arial"/>
        <family val="2"/>
      </rPr>
      <t>5.41. 5914614 - Transporte com caminhão carroceria com capacidade de 7 t e com guindauto de 20 t.m - rodovia pavimentada (tkm)</t>
    </r>
  </si>
  <si>
    <r>
      <rPr>
        <b/>
        <sz val="8"/>
        <rFont val="Arial"/>
        <family val="2"/>
      </rPr>
      <t>5.42. 0605680 - Bueiro metálico com chapas múltiplas MP 152 galvanizadas - D = 3,05 m - brita comercial (m)</t>
    </r>
  </si>
  <si>
    <r>
      <rPr>
        <sz val="7"/>
        <rFont val="Arial"/>
        <family val="2"/>
      </rPr>
      <t>E9740</t>
    </r>
  </si>
  <si>
    <r>
      <rPr>
        <sz val="7"/>
        <rFont val="Arial"/>
        <family val="2"/>
      </rPr>
      <t>Quadro tubular contraventado para andaime de 1 x 1 x 1 m com capacidade de 2 t</t>
    </r>
  </si>
  <si>
    <r>
      <rPr>
        <sz val="7"/>
        <rFont val="Arial"/>
        <family val="2"/>
      </rPr>
      <t>P9830</t>
    </r>
  </si>
  <si>
    <r>
      <rPr>
        <sz val="7"/>
        <rFont val="Arial"/>
        <family val="2"/>
      </rPr>
      <t>Montador</t>
    </r>
  </si>
  <si>
    <r>
      <rPr>
        <sz val="7"/>
        <rFont val="Arial"/>
        <family val="2"/>
      </rPr>
      <t>M2560</t>
    </r>
  </si>
  <si>
    <r>
      <rPr>
        <sz val="7"/>
        <rFont val="Arial"/>
        <family val="2"/>
      </rPr>
      <t>Chapa múltipla MP 152 galvanizada - E = 2,7 mm e D = 3,05 m</t>
    </r>
  </si>
  <si>
    <r>
      <rPr>
        <sz val="7"/>
        <rFont val="Arial"/>
        <family val="2"/>
      </rPr>
      <t>2003850</t>
    </r>
  </si>
  <si>
    <r>
      <rPr>
        <sz val="7"/>
        <rFont val="Arial"/>
        <family val="2"/>
      </rPr>
      <t>Lastro de brita comercial</t>
    </r>
  </si>
  <si>
    <r>
      <rPr>
        <sz val="7"/>
        <rFont val="Arial"/>
        <family val="2"/>
      </rPr>
      <t>Chapa múltipla MP 152 galvanizada - E = 2,7 mm e D = 3,05 m (Caminhão carroceria com capacidade de 15 t - 188 kW)</t>
    </r>
  </si>
  <si>
    <r>
      <rPr>
        <sz val="7"/>
        <rFont val="Arial"/>
        <family val="2"/>
      </rPr>
      <t>5914333</t>
    </r>
  </si>
  <si>
    <r>
      <rPr>
        <b/>
        <sz val="8"/>
        <rFont val="Arial"/>
        <family val="2"/>
      </rPr>
      <t>5.43. 0605670 - Bueiro metálico com chapas múltiplas MP 100 galvanizadas - D = 2,50 m - brita comercial (m)</t>
    </r>
  </si>
  <si>
    <r>
      <rPr>
        <sz val="7"/>
        <rFont val="Arial"/>
        <family val="2"/>
      </rPr>
      <t>M2550</t>
    </r>
  </si>
  <si>
    <r>
      <rPr>
        <sz val="7"/>
        <rFont val="Arial"/>
        <family val="2"/>
      </rPr>
      <t>Chapa múltipla MP 100 galvanizada - E = 3,4 mm e D = 2,5 m</t>
    </r>
  </si>
  <si>
    <r>
      <rPr>
        <sz val="7"/>
        <rFont val="Arial"/>
        <family val="2"/>
      </rPr>
      <t>Chapa múltipla MP 100 galvanizada - E = 3,4 mm e D = 2,5 m (Caminhão carroceria com capacidade de 15 t - 188 kW)</t>
    </r>
  </si>
  <si>
    <r>
      <rPr>
        <b/>
        <sz val="8"/>
        <rFont val="Arial"/>
        <family val="2"/>
      </rPr>
      <t>6.1. 3713608 - Cerca com 4 fios de arame farpado e mourão de madeira a cada 2,5 m e esticador a cada 50 m (m)</t>
    </r>
  </si>
  <si>
    <r>
      <rPr>
        <sz val="7"/>
        <rFont val="Arial"/>
        <family val="2"/>
      </rPr>
      <t>M0069</t>
    </r>
  </si>
  <si>
    <r>
      <rPr>
        <sz val="7"/>
        <rFont val="Arial"/>
        <family val="2"/>
      </rPr>
      <t>Arame farpado galvanizado 16 BWG</t>
    </r>
  </si>
  <si>
    <r>
      <rPr>
        <sz val="7"/>
        <rFont val="Arial"/>
        <family val="2"/>
      </rPr>
      <t>M0745</t>
    </r>
  </si>
  <si>
    <r>
      <rPr>
        <sz val="7"/>
        <rFont val="Arial"/>
        <family val="2"/>
      </rPr>
      <t>Grampo para cerca galvanizado de 1 x 9"</t>
    </r>
  </si>
  <si>
    <r>
      <rPr>
        <sz val="7"/>
        <rFont val="Arial"/>
        <family val="2"/>
      </rPr>
      <t>M1638</t>
    </r>
  </si>
  <si>
    <r>
      <rPr>
        <sz val="7"/>
        <rFont val="Arial"/>
        <family val="2"/>
      </rPr>
      <t>Mourão de madeira - H = 2,10 m e D = 10 cm</t>
    </r>
  </si>
  <si>
    <r>
      <rPr>
        <sz val="7"/>
        <rFont val="Arial"/>
        <family val="2"/>
      </rPr>
      <t>M1639</t>
    </r>
  </si>
  <si>
    <r>
      <rPr>
        <sz val="7"/>
        <rFont val="Arial"/>
        <family val="2"/>
      </rPr>
      <t>Mourão de madeira - H = 2,20 m e D = 15 cm</t>
    </r>
  </si>
  <si>
    <r>
      <rPr>
        <sz val="7"/>
        <rFont val="Arial"/>
        <family val="2"/>
      </rPr>
      <t>Arame farpado galvanizado 16 BWG (Caminhão carroceria com capacidade de 15 t - 188 kW)</t>
    </r>
  </si>
  <si>
    <r>
      <rPr>
        <sz val="7"/>
        <rFont val="Arial"/>
        <family val="2"/>
      </rPr>
      <t>Grampo para cerca galvanizado de 1 x 9" (Caminhão carroceria com capacidade de 15 t - 188 kW)</t>
    </r>
  </si>
  <si>
    <r>
      <rPr>
        <sz val="7"/>
        <rFont val="Arial"/>
        <family val="2"/>
      </rPr>
      <t>Mourão de madeira - H = 2,10 m e D = 10 cm (Caminhão carroceria com capacidade de 9 t - 136 kW)</t>
    </r>
  </si>
  <si>
    <r>
      <rPr>
        <sz val="7"/>
        <rFont val="Arial"/>
        <family val="2"/>
      </rPr>
      <t>5914654</t>
    </r>
  </si>
  <si>
    <r>
      <rPr>
        <sz val="7"/>
        <rFont val="Arial"/>
        <family val="2"/>
      </rPr>
      <t>Mourão de madeira - H = 2,20 m e D = 15 cm (Caminhão carroceria com capacidade de 9 t - 136 kW)</t>
    </r>
  </si>
  <si>
    <r>
      <rPr>
        <b/>
        <sz val="8"/>
        <rFont val="Arial"/>
        <family val="2"/>
      </rPr>
      <t>6.2. 3713604 - Defensa semimaleável simples - fornecimento e implantação (m)</t>
    </r>
  </si>
  <si>
    <r>
      <rPr>
        <sz val="7"/>
        <rFont val="Arial"/>
        <family val="2"/>
      </rPr>
      <t>E9082</t>
    </r>
  </si>
  <si>
    <r>
      <rPr>
        <sz val="7"/>
        <rFont val="Arial"/>
        <family val="2"/>
      </rPr>
      <t>Bate-estaca hidráulico para defensas montado em caminhão guindauto com capacidade de 20 t.m e carroceria de 4 t - 136 kW</t>
    </r>
  </si>
  <si>
    <r>
      <rPr>
        <sz val="7"/>
        <rFont val="Arial"/>
        <family val="2"/>
      </rPr>
      <t>M1968</t>
    </r>
  </si>
  <si>
    <r>
      <rPr>
        <sz val="7"/>
        <rFont val="Arial"/>
        <family val="2"/>
      </rPr>
      <t>Defensa metálica semimaleável simples</t>
    </r>
  </si>
  <si>
    <r>
      <rPr>
        <sz val="7"/>
        <rFont val="Arial"/>
        <family val="2"/>
      </rPr>
      <t>Defensa metálica semimaleável simples (Caminhão carroceria com capacidade de 15 t - 188 kW)</t>
    </r>
  </si>
  <si>
    <r>
      <rPr>
        <b/>
        <sz val="8"/>
        <rFont val="Arial"/>
        <family val="2"/>
      </rPr>
      <t>6.3. 3713605 - Ancoragem de defensa semimaleável simples - fornecimento e implantação (m)</t>
    </r>
  </si>
  <si>
    <r>
      <rPr>
        <b/>
        <sz val="8"/>
        <rFont val="Arial"/>
        <family val="2"/>
      </rPr>
      <t>6.4. 4413905 - Hidrossemeadura (m²)</t>
    </r>
  </si>
  <si>
    <r>
      <rPr>
        <sz val="7"/>
        <rFont val="Arial"/>
        <family val="2"/>
      </rPr>
      <t>E9508</t>
    </r>
  </si>
  <si>
    <r>
      <rPr>
        <sz val="7"/>
        <rFont val="Arial"/>
        <family val="2"/>
      </rPr>
      <t>Caminhão carroceria com capacidade de 9 t - 136 kW</t>
    </r>
  </si>
  <si>
    <r>
      <rPr>
        <sz val="7"/>
        <rFont val="Arial"/>
        <family val="2"/>
      </rPr>
      <t>E9792</t>
    </r>
  </si>
  <si>
    <r>
      <rPr>
        <sz val="7"/>
        <rFont val="Arial"/>
        <family val="2"/>
      </rPr>
      <t>Caminhão para hidrossemeadura com capacidade de 7.000 l - 25 kW/136 kW</t>
    </r>
  </si>
  <si>
    <r>
      <rPr>
        <sz val="7"/>
        <rFont val="Arial"/>
        <family val="2"/>
      </rPr>
      <t>M0050</t>
    </r>
  </si>
  <si>
    <r>
      <rPr>
        <sz val="7"/>
        <rFont val="Arial"/>
        <family val="2"/>
      </rPr>
      <t>Adesivo fixador para hidrossemeadura - Goma Xantana</t>
    </r>
  </si>
  <si>
    <r>
      <rPr>
        <sz val="7"/>
        <rFont val="Arial"/>
        <family val="2"/>
      </rPr>
      <t>M0218</t>
    </r>
  </si>
  <si>
    <r>
      <rPr>
        <sz val="7"/>
        <rFont val="Arial"/>
        <family val="2"/>
      </rPr>
      <t>Adubo fósforo (30%)</t>
    </r>
  </si>
  <si>
    <r>
      <rPr>
        <sz val="7"/>
        <rFont val="Arial"/>
        <family val="2"/>
      </rPr>
      <t>M0220</t>
    </r>
  </si>
  <si>
    <r>
      <rPr>
        <sz val="7"/>
        <rFont val="Arial"/>
        <family val="2"/>
      </rPr>
      <t>Adubo NPK</t>
    </r>
  </si>
  <si>
    <r>
      <rPr>
        <sz val="7"/>
        <rFont val="Arial"/>
        <family val="2"/>
      </rPr>
      <t>M0225</t>
    </r>
  </si>
  <si>
    <r>
      <rPr>
        <sz val="7"/>
        <rFont val="Arial"/>
        <family val="2"/>
      </rPr>
      <t>Adubo orgânico</t>
    </r>
  </si>
  <si>
    <r>
      <rPr>
        <sz val="7"/>
        <rFont val="Arial"/>
        <family val="2"/>
      </rPr>
      <t>M0219</t>
    </r>
  </si>
  <si>
    <r>
      <rPr>
        <sz val="7"/>
        <rFont val="Arial"/>
        <family val="2"/>
      </rPr>
      <t>Adubo potássio</t>
    </r>
  </si>
  <si>
    <r>
      <rPr>
        <sz val="7"/>
        <rFont val="Arial"/>
        <family val="2"/>
      </rPr>
      <t>M0217</t>
    </r>
  </si>
  <si>
    <r>
      <rPr>
        <sz val="7"/>
        <rFont val="Arial"/>
        <family val="2"/>
      </rPr>
      <t>Enxofre</t>
    </r>
  </si>
  <si>
    <r>
      <rPr>
        <sz val="7"/>
        <rFont val="Arial"/>
        <family val="2"/>
      </rPr>
      <t>M1756</t>
    </r>
  </si>
  <si>
    <r>
      <rPr>
        <sz val="7"/>
        <rFont val="Arial"/>
        <family val="2"/>
      </rPr>
      <t>Material formador da camada protetora de hidrossemeadura</t>
    </r>
  </si>
  <si>
    <r>
      <rPr>
        <sz val="7"/>
        <rFont val="Arial"/>
        <family val="2"/>
      </rPr>
      <t>M1755</t>
    </r>
  </si>
  <si>
    <r>
      <rPr>
        <sz val="7"/>
        <rFont val="Arial"/>
        <family val="2"/>
      </rPr>
      <t>Pó calcário</t>
    </r>
  </si>
  <si>
    <r>
      <rPr>
        <sz val="7"/>
        <rFont val="Arial"/>
        <family val="2"/>
      </rPr>
      <t>M0223</t>
    </r>
  </si>
  <si>
    <r>
      <rPr>
        <sz val="7"/>
        <rFont val="Arial"/>
        <family val="2"/>
      </rPr>
      <t>Sementes para hidrossemeadura</t>
    </r>
  </si>
  <si>
    <r>
      <rPr>
        <sz val="7"/>
        <rFont val="Arial"/>
        <family val="2"/>
      </rPr>
      <t>Adesivo fixador para hidrossemeadura - Goma Xantana (Caminhão carroceria com capacidade de 9 t - 136 kW)</t>
    </r>
  </si>
  <si>
    <r>
      <rPr>
        <sz val="7"/>
        <rFont val="Arial"/>
        <family val="2"/>
      </rPr>
      <t>Adubo fósforo (30%) (Caminhão carroceria com capacidade de 9 t - 136 kW)</t>
    </r>
  </si>
  <si>
    <r>
      <rPr>
        <sz val="7"/>
        <rFont val="Arial"/>
        <family val="2"/>
      </rPr>
      <t>Adubo NPK (Caminhão carroceria com capacidade de 9 t - 136 kW)</t>
    </r>
  </si>
  <si>
    <r>
      <rPr>
        <sz val="7"/>
        <rFont val="Arial"/>
        <family val="2"/>
      </rPr>
      <t>Adubo orgânico (Caminhão carroceria com capacidade de 9 t - 136 kW)</t>
    </r>
  </si>
  <si>
    <r>
      <rPr>
        <sz val="7"/>
        <rFont val="Arial"/>
        <family val="2"/>
      </rPr>
      <t>Adubo potássio (Caminhão carroceria com capacidade de 9 t - 136 kW)</t>
    </r>
  </si>
  <si>
    <r>
      <rPr>
        <sz val="7"/>
        <rFont val="Arial"/>
        <family val="2"/>
      </rPr>
      <t>Material formador da camada protetora de hidrossemeadura (Caminhão carroceria com capacidade de 9 t - 136 kW)</t>
    </r>
  </si>
  <si>
    <r>
      <rPr>
        <sz val="7"/>
        <rFont val="Arial"/>
        <family val="2"/>
      </rPr>
      <t>Pó calcário (Caminhão carroceria com capacidade de 5 t - 115 kW)</t>
    </r>
  </si>
  <si>
    <r>
      <rPr>
        <sz val="7"/>
        <rFont val="Arial"/>
        <family val="2"/>
      </rPr>
      <t>5915474</t>
    </r>
  </si>
  <si>
    <r>
      <rPr>
        <sz val="7"/>
        <rFont val="Arial"/>
        <family val="2"/>
      </rPr>
      <t>Sementes para hidrossemeadura (Caminhão carroceria com capacidade de 15 t - 188 kW)</t>
    </r>
  </si>
  <si>
    <r>
      <rPr>
        <b/>
        <sz val="8"/>
        <rFont val="Arial"/>
        <family val="2"/>
      </rPr>
      <t>6.5. 4413990 - Plantio de mudas arbustivas com porte de 50 cm em covas de 0,40 x 0,40 x 0,40 m (un)</t>
    </r>
  </si>
  <si>
    <r>
      <rPr>
        <sz val="7"/>
        <rFont val="Arial"/>
        <family val="2"/>
      </rPr>
      <t>P9815</t>
    </r>
  </si>
  <si>
    <r>
      <rPr>
        <sz val="7"/>
        <rFont val="Arial"/>
        <family val="2"/>
      </rPr>
      <t>Jardineiro</t>
    </r>
  </si>
  <si>
    <r>
      <rPr>
        <sz val="7"/>
        <rFont val="Arial"/>
        <family val="2"/>
      </rPr>
      <t>M1787</t>
    </r>
  </si>
  <si>
    <r>
      <rPr>
        <sz val="7"/>
        <rFont val="Arial"/>
        <family val="2"/>
      </rPr>
      <t>Estaca de tutoramento de 5 x 2 m</t>
    </r>
  </si>
  <si>
    <r>
      <rPr>
        <sz val="7"/>
        <rFont val="Arial"/>
        <family val="2"/>
      </rPr>
      <t>M0074</t>
    </r>
  </si>
  <si>
    <r>
      <rPr>
        <sz val="7"/>
        <rFont val="Arial"/>
        <family val="2"/>
      </rPr>
      <t>Muda arbustiva de porte de 50 cm</t>
    </r>
  </si>
  <si>
    <r>
      <rPr>
        <sz val="7"/>
        <rFont val="Arial"/>
        <family val="2"/>
      </rPr>
      <t>4805750</t>
    </r>
  </si>
  <si>
    <r>
      <rPr>
        <sz val="7"/>
        <rFont val="Arial"/>
        <family val="2"/>
      </rPr>
      <t>Escavação manual em material de 1ª categoria na profundidade de até 1 m</t>
    </r>
  </si>
  <si>
    <r>
      <rPr>
        <sz val="7"/>
        <rFont val="Arial"/>
        <family val="2"/>
      </rPr>
      <t>Enxofre (Caminhão carroceria com capacidade de 9 t - 136 kW)</t>
    </r>
  </si>
  <si>
    <r>
      <rPr>
        <sz val="7"/>
        <rFont val="Arial"/>
        <family val="2"/>
      </rPr>
      <t>Estaca de tutoramento de 5 x 2 m (Caminhão carroceria com capacidade de 15 t - 188 kW)</t>
    </r>
  </si>
  <si>
    <r>
      <rPr>
        <sz val="7"/>
        <rFont val="Arial"/>
        <family val="2"/>
      </rPr>
      <t>Muda arbustiva de porte de 50 cm (Caminhão carroceria com capacidade de 15 t - 188 kW)</t>
    </r>
  </si>
  <si>
    <r>
      <rPr>
        <b/>
        <sz val="8"/>
        <rFont val="Arial"/>
        <family val="2"/>
      </rPr>
      <t>6.6. 5914449 - Transporte com caminhão carroceria de 15 t - rodovia em leito natural (tkm)</t>
    </r>
  </si>
  <si>
    <r>
      <rPr>
        <b/>
        <sz val="8"/>
        <rFont val="Arial"/>
        <family val="2"/>
      </rPr>
      <t>6.7. 5914464 - Transporte com caminhão carroceria de 15 t - rodovia em revestimento primário (tkm)</t>
    </r>
  </si>
  <si>
    <r>
      <rPr>
        <b/>
        <sz val="8"/>
        <rFont val="Arial"/>
        <family val="2"/>
      </rPr>
      <t>6.8. 5914479 - Transporte com caminhão carroceria de 15 t - rodovia pavimentada (tkm)</t>
    </r>
  </si>
  <si>
    <r>
      <rPr>
        <b/>
        <sz val="8"/>
        <rFont val="Arial"/>
        <family val="2"/>
      </rPr>
      <t>6.9. 5914404 - Transporte com caminhão carroceria de 9 t - rodovia em leito natural (tkm)</t>
    </r>
  </si>
  <si>
    <r>
      <rPr>
        <b/>
        <sz val="8"/>
        <rFont val="Arial"/>
        <family val="2"/>
      </rPr>
      <t>6.10. 5914419 - Transporte com caminhão carroceria de 9 t - rodovia em revestimento primário (tkm)</t>
    </r>
  </si>
  <si>
    <r>
      <rPr>
        <b/>
        <sz val="8"/>
        <rFont val="Arial"/>
        <family val="2"/>
      </rPr>
      <t>6.11. 5914434 - Transporte com caminhão carroceria de 9 t - rodovia pavimentada (tkm)</t>
    </r>
  </si>
  <si>
    <r>
      <rPr>
        <b/>
        <sz val="8"/>
        <rFont val="Arial"/>
        <family val="2"/>
      </rPr>
      <t>7.1. 5213401 - Pintura de faixa - tinta base acrílica - espessura de 0,6 mm (m²)</t>
    </r>
  </si>
  <si>
    <r>
      <rPr>
        <sz val="7"/>
        <rFont val="Arial"/>
        <family val="2"/>
      </rPr>
      <t>E9687</t>
    </r>
  </si>
  <si>
    <r>
      <rPr>
        <sz val="7"/>
        <rFont val="Arial"/>
        <family val="2"/>
      </rPr>
      <t>Caminhão carroceria com capacidade de 5 t - 115 kW</t>
    </r>
  </si>
  <si>
    <r>
      <rPr>
        <sz val="7"/>
        <rFont val="Arial"/>
        <family val="2"/>
      </rPr>
      <t>E9644</t>
    </r>
  </si>
  <si>
    <r>
      <rPr>
        <sz val="7"/>
        <rFont val="Arial"/>
        <family val="2"/>
      </rPr>
      <t>Caminhão demarcador de faixas com sistema de pintura a frio - 28 kW/115 kW</t>
    </r>
  </si>
  <si>
    <r>
      <rPr>
        <sz val="7"/>
        <rFont val="Arial"/>
        <family val="2"/>
      </rPr>
      <t>P9853</t>
    </r>
  </si>
  <si>
    <r>
      <rPr>
        <sz val="7"/>
        <rFont val="Arial"/>
        <family val="2"/>
      </rPr>
      <t>Pré-marcador</t>
    </r>
  </si>
  <si>
    <r>
      <rPr>
        <sz val="7"/>
        <rFont val="Arial"/>
        <family val="2"/>
      </rPr>
      <t>M2037</t>
    </r>
  </si>
  <si>
    <r>
      <rPr>
        <sz val="7"/>
        <rFont val="Arial"/>
        <family val="2"/>
      </rPr>
      <t>Microesferas de vidro refletiva tipo I-B</t>
    </r>
  </si>
  <si>
    <r>
      <rPr>
        <sz val="7"/>
        <rFont val="Arial"/>
        <family val="2"/>
      </rPr>
      <t>M2038</t>
    </r>
  </si>
  <si>
    <r>
      <rPr>
        <sz val="7"/>
        <rFont val="Arial"/>
        <family val="2"/>
      </rPr>
      <t>Microesferas de vidro refletiva tipo II-A</t>
    </r>
  </si>
  <si>
    <r>
      <rPr>
        <sz val="7"/>
        <rFont val="Arial"/>
        <family val="2"/>
      </rPr>
      <t>M2034</t>
    </r>
  </si>
  <si>
    <r>
      <rPr>
        <sz val="7"/>
        <rFont val="Arial"/>
        <family val="2"/>
      </rPr>
      <t>Solvente para tinta à base de resina acrílica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</si>
  <si>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</si>
  <si>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M2044</t>
    </r>
  </si>
  <si>
    <r>
      <rPr>
        <sz val="7"/>
        <rFont val="Arial"/>
        <family val="2"/>
      </rPr>
      <t>Tinta para pré-marcação</t>
    </r>
  </si>
  <si>
    <r>
      <rPr>
        <sz val="7"/>
        <rFont val="Arial"/>
        <family val="2"/>
      </rPr>
      <t>M2027</t>
    </r>
  </si>
  <si>
    <r>
      <rPr>
        <sz val="7"/>
        <rFont val="Arial"/>
        <family val="2"/>
      </rPr>
      <t>Tinta refletiva acrílica</t>
    </r>
  </si>
  <si>
    <r>
      <rPr>
        <sz val="7"/>
        <rFont val="Arial"/>
        <family val="2"/>
      </rPr>
      <t>Microesferas de vidro refletiva tipo I-B (Caminhão carroceria com capacidade de 5 t - 115 kW)</t>
    </r>
  </si>
  <si>
    <r>
      <rPr>
        <sz val="7"/>
        <rFont val="Arial"/>
        <family val="2"/>
      </rPr>
      <t>Microesferas de vidro refletiva tipo II-A (Caminhão carroceria com capacidade de 5 t - 115 kW)</t>
    </r>
  </si>
  <si>
    <r>
      <rPr>
        <sz val="7"/>
        <rFont val="Arial"/>
        <family val="2"/>
      </rPr>
      <t>Solvente para tinta à base de resina acrílica (Caminhão carroceria com capacidade de 5 t - 115 kW)</t>
    </r>
  </si>
  <si>
    <r>
      <rPr>
        <sz val="7"/>
        <rFont val="Arial"/>
        <family val="2"/>
      </rPr>
      <t>Tinta para pré-marcação (Caminhão carroceria com capacidade de 5 t - 115 kW)</t>
    </r>
  </si>
  <si>
    <r>
      <rPr>
        <sz val="7"/>
        <rFont val="Arial"/>
        <family val="2"/>
      </rPr>
      <t>Tinta refletiva acrílica (Caminhão carroceria com capacidade de 5 t - 115 kW)</t>
    </r>
  </si>
  <si>
    <r>
      <rPr>
        <b/>
        <sz val="8"/>
        <rFont val="Arial"/>
        <family val="2"/>
      </rPr>
      <t>7.2. 5213405 - Pintura de setas e zebrados - tinta base acrílica - espessura de 0,6 mm (m²)</t>
    </r>
  </si>
  <si>
    <r>
      <rPr>
        <b/>
        <sz val="8"/>
        <rFont val="Arial"/>
        <family val="2"/>
      </rPr>
      <t>7.3. 5213360 - Tacha refletiva bidirecional - fornecimento e colocação (un)</t>
    </r>
  </si>
  <si>
    <r>
      <rPr>
        <sz val="7"/>
        <rFont val="Arial"/>
        <family val="2"/>
      </rPr>
      <t>E9521</t>
    </r>
  </si>
  <si>
    <r>
      <rPr>
        <sz val="7"/>
        <rFont val="Arial"/>
        <family val="2"/>
      </rPr>
      <t>Grupo gerador - 2,5/3 kVA</t>
    </r>
  </si>
  <si>
    <r>
      <rPr>
        <sz val="7"/>
        <rFont val="Arial"/>
        <family val="2"/>
      </rPr>
      <t>E9675</t>
    </r>
  </si>
  <si>
    <r>
      <rPr>
        <sz val="7"/>
        <rFont val="Arial"/>
        <family val="2"/>
      </rPr>
      <t>Martelete perfurador/rompedor elétrico - 1,5 kW</t>
    </r>
  </si>
  <si>
    <r>
      <rPr>
        <sz val="7"/>
        <rFont val="Arial"/>
        <family val="2"/>
      </rPr>
      <t>M2041</t>
    </r>
  </si>
  <si>
    <r>
      <rPr>
        <sz val="7"/>
        <rFont val="Arial"/>
        <family val="2"/>
      </rPr>
      <t>Cola poliéster</t>
    </r>
  </si>
  <si>
    <r>
      <rPr>
        <sz val="7"/>
        <rFont val="Arial"/>
        <family val="2"/>
      </rPr>
      <t>M2084</t>
    </r>
  </si>
  <si>
    <r>
      <rPr>
        <sz val="7"/>
        <rFont val="Arial"/>
        <family val="2"/>
      </rPr>
      <t>Tacha refletiva bidirecional</t>
    </r>
  </si>
  <si>
    <r>
      <rPr>
        <sz val="7"/>
        <rFont val="Arial"/>
        <family val="2"/>
      </rPr>
      <t>Tacha refletiva bidirecional (Caminhão carroceria com capacidade de 5 t - 115 kW)</t>
    </r>
  </si>
  <si>
    <r>
      <rPr>
        <b/>
        <sz val="8"/>
        <rFont val="Arial"/>
        <family val="2"/>
      </rPr>
      <t>7.4. 5213571 - Fornecimento e implantação de placa em aço - película I + III (m²)</t>
    </r>
  </si>
  <si>
    <r>
      <rPr>
        <sz val="7"/>
        <rFont val="Arial"/>
        <family val="2"/>
      </rPr>
      <t>5213417</t>
    </r>
  </si>
  <si>
    <r>
      <rPr>
        <sz val="7"/>
        <rFont val="Arial"/>
        <family val="2"/>
      </rPr>
      <t>Confecção de placa em aço nº 16 galvanizado, com película retrorrefletiva tipo I + III</t>
    </r>
  </si>
  <si>
    <r>
      <rPr>
        <sz val="7"/>
        <rFont val="Arial"/>
        <family val="2"/>
      </rPr>
      <t>Confecção de placa em aço nº 16 galvanizado, com película retrorrefletiva tipo I + III (Caminhão carroceria com capacidade de 5 t - 115 kW)</t>
    </r>
  </si>
  <si>
    <r>
      <rPr>
        <b/>
        <sz val="8"/>
        <rFont val="Arial"/>
        <family val="2"/>
      </rPr>
      <t>7.5. 5216111 - Fornecimento e implantação de suporte e travessa para placa de sinalização em madeira de lei tratada 8 x 8 cm (un)</t>
    </r>
  </si>
  <si>
    <r>
      <rPr>
        <sz val="7"/>
        <rFont val="Arial"/>
        <family val="2"/>
      </rPr>
      <t>P9808</t>
    </r>
  </si>
  <si>
    <r>
      <rPr>
        <sz val="7"/>
        <rFont val="Arial"/>
        <family val="2"/>
      </rPr>
      <t>Carpinteiro</t>
    </r>
  </si>
  <si>
    <r>
      <rPr>
        <sz val="7"/>
        <rFont val="Arial"/>
        <family val="2"/>
      </rPr>
      <t>P9822</t>
    </r>
  </si>
  <si>
    <r>
      <rPr>
        <sz val="7"/>
        <rFont val="Arial"/>
        <family val="2"/>
      </rPr>
      <t>Pintor</t>
    </r>
  </si>
  <si>
    <r>
      <rPr>
        <sz val="7"/>
        <rFont val="Arial"/>
        <family val="2"/>
      </rPr>
      <t>M0789</t>
    </r>
  </si>
  <si>
    <r>
      <rPr>
        <sz val="7"/>
        <rFont val="Arial"/>
        <family val="2"/>
      </rPr>
      <t>Conjunto de cantoneiras e parafusos galvanizados para fixação de placas</t>
    </r>
  </si>
  <si>
    <r>
      <rPr>
        <sz val="7"/>
        <rFont val="Arial"/>
        <family val="2"/>
      </rPr>
      <t>M2018</t>
    </r>
  </si>
  <si>
    <r>
      <rPr>
        <sz val="7"/>
        <rFont val="Arial"/>
        <family val="2"/>
      </rPr>
      <t>Gastalho de 10 x 2 cm</t>
    </r>
  </si>
  <si>
    <r>
      <rPr>
        <sz val="7"/>
        <rFont val="Arial"/>
        <family val="2"/>
      </rPr>
      <t>M1662</t>
    </r>
  </si>
  <si>
    <r>
      <rPr>
        <sz val="7"/>
        <rFont val="Arial"/>
        <family val="2"/>
      </rPr>
      <t>Suporte em madeira de eucalipto tratado de 8 x 8 cm</t>
    </r>
  </si>
  <si>
    <r>
      <rPr>
        <sz val="7"/>
        <rFont val="Arial"/>
        <family val="2"/>
      </rPr>
      <t>M2128</t>
    </r>
  </si>
  <si>
    <r>
      <rPr>
        <sz val="7"/>
        <rFont val="Arial"/>
        <family val="2"/>
      </rPr>
      <t>Tinta esmalte sintético</t>
    </r>
  </si>
  <si>
    <r>
      <rPr>
        <sz val="7"/>
        <rFont val="Arial"/>
        <family val="2"/>
      </rPr>
      <t>1106165</t>
    </r>
  </si>
  <si>
    <r>
      <rPr>
        <sz val="7"/>
        <rFont val="Arial"/>
        <family val="2"/>
      </rPr>
      <t>Concreto ciclópico fck = 20 MPa - confecção em betoneira e lançamento manual - areia, brita e pedra de mão comerciais</t>
    </r>
  </si>
  <si>
    <r>
      <rPr>
        <b/>
        <sz val="8"/>
        <rFont val="Arial"/>
        <family val="2"/>
      </rPr>
      <t>7.6. 5915322 - Transporte com caminhão carroceria de 5 t - rodovia em leito natural (tkm)</t>
    </r>
  </si>
  <si>
    <r>
      <rPr>
        <b/>
        <sz val="8"/>
        <rFont val="Arial"/>
        <family val="2"/>
      </rPr>
      <t>7.7. 5915323 - Transporte com caminhão carroceria de 5 t - rodovia em revestimento primário (tkm)</t>
    </r>
  </si>
  <si>
    <r>
      <rPr>
        <b/>
        <sz val="8"/>
        <rFont val="Arial"/>
        <family val="2"/>
      </rPr>
      <t>7.8. 5915324 - Transporte com caminhão carroceria de 5 t - rodovia pavimentada (tkm)</t>
    </r>
  </si>
  <si>
    <t>E9585</t>
  </si>
  <si>
    <t>Motoserra com motor a gasolina - 2,3 kW</t>
  </si>
  <si>
    <t>E9508</t>
  </si>
  <si>
    <t>Caminhão carroceria com capacidade de 9 t - 136 kW</t>
  </si>
  <si>
    <t>E9577</t>
  </si>
  <si>
    <t>Trator agrícola - 77 kW</t>
  </si>
  <si>
    <t>P9801</t>
  </si>
  <si>
    <t>Ajudante</t>
  </si>
  <si>
    <t>CPU de referencia edital 0485-11 DNIT BR-435/RO</t>
  </si>
  <si>
    <r>
      <rPr>
        <b/>
        <sz val="8"/>
        <rFont val="Arial"/>
        <family val="2"/>
      </rPr>
      <t>4016096 - Escavação e carga de material de jazida com escavadeira hidráulica de 1,56 m³ (m³)</t>
    </r>
  </si>
  <si>
    <r>
      <rPr>
        <b/>
        <sz val="8"/>
        <rFont val="Arial"/>
        <family val="2"/>
      </rPr>
      <t>5914359 - Transporte com caminhão basculante de 10 m³ - rodovia em leito natural (tkm)</t>
    </r>
  </si>
  <si>
    <r>
      <rPr>
        <b/>
        <sz val="8"/>
        <rFont val="Arial"/>
        <family val="2"/>
      </rPr>
      <t>5914374 - Transporte com caminhão basculante de 10 m³ - rodovia em revestimento primário (tkm)</t>
    </r>
  </si>
  <si>
    <r>
      <rPr>
        <b/>
        <sz val="8"/>
        <rFont val="Arial"/>
        <family val="2"/>
      </rPr>
      <t>5914389 - Transporte com caminhão basculante de 10 m³ - rodovia pavimentada (tkm)</t>
    </r>
  </si>
  <si>
    <r>
      <rPr>
        <b/>
        <sz val="8"/>
        <rFont val="Arial"/>
        <family val="2"/>
      </rPr>
      <t>5914354 - Carga, manobra e descarga de agregados ou solos em caminhão basculante de 10 m³ - carga com escavadeira de 1,56 m³ (exclusa) e descarga livre (t)</t>
    </r>
  </si>
  <si>
    <r>
      <rPr>
        <b/>
        <sz val="8"/>
        <rFont val="Arial"/>
        <family val="2"/>
      </rPr>
      <t>5914648 - Carga, manobra e descarga de agregados ou solos em caminhão basculante de 10 m³ - carga com carregadeira de 3,40 m³ (exclusa) e descarga em distribuidor rebocável (t)</t>
    </r>
  </si>
  <si>
    <r>
      <rPr>
        <b/>
        <sz val="8"/>
        <rFont val="Arial"/>
        <family val="2"/>
      </rPr>
      <t>5914449 - Transporte com caminhão carroceria de 15 t - rodovia em leito natural (tkm)</t>
    </r>
  </si>
  <si>
    <r>
      <rPr>
        <b/>
        <sz val="8"/>
        <rFont val="Arial"/>
        <family val="2"/>
      </rPr>
      <t>5914464 - Transporte com caminhão carroceria de 15 t - rodovia em revestimento primário (tkm)</t>
    </r>
  </si>
  <si>
    <r>
      <rPr>
        <b/>
        <sz val="8"/>
        <rFont val="Arial"/>
        <family val="2"/>
      </rPr>
      <t>5914479 - Transporte com caminhão carroceria de 15 t - rodovia pavimentada (tkm)</t>
    </r>
  </si>
  <si>
    <r>
      <rPr>
        <b/>
        <sz val="8"/>
        <rFont val="Arial"/>
        <family val="2"/>
      </rPr>
      <t>5914655 - Carga, manobra e descarga de materiais diversos em caminhão carroceria de 15 t - carga e descarga manuais (t)</t>
    </r>
  </si>
  <si>
    <r>
      <rPr>
        <b/>
        <sz val="8"/>
        <rFont val="Arial"/>
        <family val="2"/>
      </rPr>
      <t>2003867 - Aplicação de geotextil não-tecido agulhado RT 31 (m²)</t>
    </r>
  </si>
  <si>
    <r>
      <rPr>
        <sz val="7"/>
        <rFont val="Arial"/>
        <family val="2"/>
      </rPr>
      <t>M1553</t>
    </r>
  </si>
  <si>
    <r>
      <rPr>
        <sz val="7"/>
        <rFont val="Arial"/>
        <family val="2"/>
      </rPr>
      <t>Geotêxtil não-tecido agulhado RT 31</t>
    </r>
  </si>
  <si>
    <r>
      <rPr>
        <sz val="7"/>
        <rFont val="Arial"/>
        <family val="2"/>
      </rPr>
      <t>Geotêxtil não-tecido agulhado RT 31 (Caminhão carroceria com capacidade de 15 t - 188 kW)</t>
    </r>
  </si>
  <si>
    <r>
      <rPr>
        <b/>
        <sz val="8"/>
        <rFont val="Arial"/>
        <family val="2"/>
      </rPr>
      <t>5914647 - Carga, manobra e descarga de agregados ou solos em caminhão basculante de 10 m³ - carga com carregadeira de 3,40 m³ (exclusa) e descarga livre (t)</t>
    </r>
  </si>
  <si>
    <r>
      <rPr>
        <b/>
        <sz val="8"/>
        <rFont val="Arial"/>
        <family val="2"/>
      </rPr>
      <t>1109669 - Argamassa de cimento e areia 1:3 - confecção em betoneira e lançamento manual - areia comercial (m³)</t>
    </r>
  </si>
  <si>
    <r>
      <rPr>
        <sz val="7"/>
        <rFont val="Arial"/>
        <family val="2"/>
      </rPr>
      <t>E9519</t>
    </r>
  </si>
  <si>
    <r>
      <rPr>
        <sz val="7"/>
        <rFont val="Arial"/>
        <family val="2"/>
      </rPr>
      <t>Betoneira com motor a gasolina com capacidade de 600 l - 10 kW</t>
    </r>
  </si>
  <si>
    <r>
      <rPr>
        <sz val="7"/>
        <rFont val="Arial"/>
        <family val="2"/>
      </rPr>
      <t>E9071</t>
    </r>
  </si>
  <si>
    <r>
      <rPr>
        <sz val="7"/>
        <rFont val="Arial"/>
        <family val="2"/>
      </rPr>
      <t>Transportador manual carrinho de mão com capacidade de 80 l</t>
    </r>
  </si>
  <si>
    <r>
      <rPr>
        <sz val="7"/>
        <rFont val="Arial"/>
        <family val="2"/>
      </rPr>
      <t>E9064</t>
    </r>
  </si>
  <si>
    <r>
      <rPr>
        <sz val="7"/>
        <rFont val="Arial"/>
        <family val="2"/>
      </rPr>
      <t>Transportador manual gerica com capacidade de 180 l</t>
    </r>
  </si>
  <si>
    <r>
      <rPr>
        <sz val="7"/>
        <rFont val="Arial"/>
        <family val="2"/>
      </rPr>
      <t>M0082</t>
    </r>
  </si>
  <si>
    <r>
      <rPr>
        <sz val="7"/>
        <rFont val="Arial"/>
        <family val="2"/>
      </rPr>
      <t>Areia média lavada</t>
    </r>
  </si>
  <si>
    <r>
      <rPr>
        <sz val="7"/>
        <rFont val="Arial"/>
        <family val="2"/>
      </rPr>
      <t>M0424</t>
    </r>
  </si>
  <si>
    <r>
      <rPr>
        <sz val="7"/>
        <rFont val="Arial"/>
        <family val="2"/>
      </rPr>
      <t>Cimento Portland CP II - 32</t>
    </r>
  </si>
  <si>
    <r>
      <rPr>
        <sz val="7"/>
        <rFont val="Arial"/>
        <family val="2"/>
      </rPr>
      <t>Areia média lavada (Caminhão basculante com capacidade de 10 m³ - 188 kW)</t>
    </r>
  </si>
  <si>
    <r>
      <rPr>
        <sz val="7"/>
        <rFont val="Arial"/>
        <family val="2"/>
      </rPr>
      <t>Cimento Portland CP II - 32 (Caminhão carroceria com capacidade de 15 t - 188 kW)</t>
    </r>
  </si>
  <si>
    <r>
      <rPr>
        <b/>
        <sz val="8"/>
        <rFont val="Arial"/>
        <family val="2"/>
      </rPr>
      <t>1106057 - Concreto magro - confecção em betoneira e lançamento manual - areia e brita comerciais (m³)</t>
    </r>
  </si>
  <si>
    <r>
      <rPr>
        <sz val="7"/>
        <rFont val="Arial"/>
        <family val="2"/>
      </rPr>
      <t>M0192</t>
    </r>
  </si>
  <si>
    <r>
      <rPr>
        <sz val="7"/>
        <rFont val="Arial"/>
        <family val="2"/>
      </rPr>
      <t>Brita 2</t>
    </r>
  </si>
  <si>
    <r>
      <rPr>
        <sz val="7"/>
        <rFont val="Arial"/>
        <family val="2"/>
      </rPr>
      <t>Brita 2 (Caminhão basculante com capacidade de 10 m³ - 188 kW)</t>
    </r>
  </si>
  <si>
    <r>
      <rPr>
        <b/>
        <sz val="8"/>
        <rFont val="Arial"/>
        <family val="2"/>
      </rPr>
      <t>0407819 - Armação em aço CA-50 - fornecimento, preparo e colocação (kg)</t>
    </r>
  </si>
  <si>
    <r>
      <rPr>
        <sz val="7"/>
        <rFont val="Arial"/>
        <family val="2"/>
      </rPr>
      <t>P9801</t>
    </r>
  </si>
  <si>
    <r>
      <rPr>
        <sz val="7"/>
        <rFont val="Arial"/>
        <family val="2"/>
      </rPr>
      <t>Ajudante</t>
    </r>
  </si>
  <si>
    <r>
      <rPr>
        <sz val="7"/>
        <rFont val="Arial"/>
        <family val="2"/>
      </rPr>
      <t>P9805</t>
    </r>
  </si>
  <si>
    <r>
      <rPr>
        <sz val="7"/>
        <rFont val="Arial"/>
        <family val="2"/>
      </rPr>
      <t>Armador</t>
    </r>
  </si>
  <si>
    <r>
      <rPr>
        <sz val="7"/>
        <rFont val="Arial"/>
        <family val="2"/>
      </rPr>
      <t>M0004</t>
    </r>
  </si>
  <si>
    <r>
      <rPr>
        <sz val="7"/>
        <rFont val="Arial"/>
        <family val="2"/>
      </rPr>
      <t>Aço CA 50</t>
    </r>
  </si>
  <si>
    <r>
      <rPr>
        <sz val="7"/>
        <rFont val="Arial"/>
        <family val="2"/>
      </rPr>
      <t>M0075</t>
    </r>
  </si>
  <si>
    <r>
      <rPr>
        <sz val="7"/>
        <rFont val="Arial"/>
        <family val="2"/>
      </rPr>
      <t>Arame recozido 18 BWG</t>
    </r>
  </si>
  <si>
    <r>
      <rPr>
        <sz val="7"/>
        <rFont val="Arial"/>
        <family val="2"/>
      </rPr>
      <t>Aço CA 50 (Caminhão carroceria com capacidade de 15 t - 188 kW)</t>
    </r>
  </si>
  <si>
    <r>
      <rPr>
        <sz val="7"/>
        <rFont val="Arial"/>
        <family val="2"/>
      </rPr>
      <t>Arame recozido 18 BWG (Caminhão carroceria com capacidade de 15 t - 188 kW)</t>
    </r>
  </si>
  <si>
    <r>
      <rPr>
        <b/>
        <sz val="8"/>
        <rFont val="Arial"/>
        <family val="2"/>
      </rPr>
      <t>1119528 - Concreto fck = 25 MPa - confecção em central dosadora de 30 m³/h - areia e brita comerciais (m³)</t>
    </r>
  </si>
  <si>
    <r>
      <rPr>
        <sz val="7"/>
        <rFont val="Arial"/>
        <family val="2"/>
      </rPr>
      <t>E9584</t>
    </r>
  </si>
  <si>
    <r>
      <rPr>
        <sz val="7"/>
        <rFont val="Arial"/>
        <family val="2"/>
      </rPr>
      <t>Carregadeira de pneus com capacidade de 1,72 m³ - 113 kW</t>
    </r>
  </si>
  <si>
    <r>
      <rPr>
        <sz val="7"/>
        <rFont val="Arial"/>
        <family val="2"/>
      </rPr>
      <t>E9599</t>
    </r>
  </si>
  <si>
    <r>
      <rPr>
        <sz val="7"/>
        <rFont val="Arial"/>
        <family val="2"/>
      </rPr>
      <t>Central de concreto com capacidade de 30 m³/h - dosadora RS Valor de Oportunidade Seguros e Mão de Obra Custo Custo</t>
    </r>
  </si>
  <si>
    <r>
      <rPr>
        <sz val="7"/>
        <rFont val="Arial"/>
        <family val="2"/>
      </rPr>
      <t>E9763</t>
    </r>
  </si>
  <si>
    <r>
      <rPr>
        <sz val="7"/>
        <rFont val="Arial"/>
        <family val="2"/>
      </rPr>
      <t>Grupo gerador - 36/40 kVA</t>
    </r>
  </si>
  <si>
    <r>
      <rPr>
        <sz val="7"/>
        <rFont val="Arial"/>
        <family val="2"/>
      </rPr>
      <t>M0030</t>
    </r>
  </si>
  <si>
    <r>
      <rPr>
        <sz val="7"/>
        <rFont val="Arial"/>
        <family val="2"/>
      </rPr>
      <t>Aditivo plastificante e retardador de pega para concreto e argamassa</t>
    </r>
  </si>
  <si>
    <r>
      <rPr>
        <sz val="7"/>
        <rFont val="Arial"/>
        <family val="2"/>
      </rPr>
      <t>Aditivo plastificante e retardador de pega para concreto e argamassa (Caminhão carroceria com capacidade de 15 t - 188 kW)</t>
    </r>
  </si>
  <si>
    <r>
      <rPr>
        <b/>
        <sz val="8"/>
        <rFont val="Arial"/>
        <family val="2"/>
      </rPr>
      <t>5914333 - Carga, manobra e descarga de materiais diversos em caminhão carroceria de 15 t - carga e descarga com caminhão guindauto de 20 t.m (t)</t>
    </r>
  </si>
  <si>
    <r>
      <rPr>
        <b/>
        <sz val="8"/>
        <rFont val="Arial"/>
        <family val="2"/>
      </rPr>
      <t>3117750 - Fôrma metálica para aduelas de bueiros celulares de concreto pré-moldados - utilização de 100 vezes (m²)</t>
    </r>
  </si>
  <si>
    <r>
      <rPr>
        <sz val="7"/>
        <rFont val="Arial"/>
        <family val="2"/>
      </rPr>
      <t>E9066</t>
    </r>
  </si>
  <si>
    <r>
      <rPr>
        <sz val="7"/>
        <rFont val="Arial"/>
        <family val="2"/>
      </rPr>
      <t>Grupo gerador - 13/14 kVA</t>
    </r>
  </si>
  <si>
    <r>
      <rPr>
        <sz val="7"/>
        <rFont val="Arial"/>
        <family val="2"/>
      </rPr>
      <t>E9547</t>
    </r>
  </si>
  <si>
    <r>
      <rPr>
        <sz val="7"/>
        <rFont val="Arial"/>
        <family val="2"/>
      </rPr>
      <t>Máquina para solda elétrica - 9,2 kW</t>
    </r>
  </si>
  <si>
    <r>
      <rPr>
        <sz val="7"/>
        <rFont val="Arial"/>
        <family val="2"/>
      </rPr>
      <t>P9823</t>
    </r>
  </si>
  <si>
    <r>
      <rPr>
        <sz val="7"/>
        <rFont val="Arial"/>
        <family val="2"/>
      </rPr>
      <t>Serralheiro</t>
    </r>
  </si>
  <si>
    <r>
      <rPr>
        <sz val="7"/>
        <rFont val="Arial"/>
        <family val="2"/>
      </rPr>
      <t>M1378</t>
    </r>
  </si>
  <si>
    <r>
      <rPr>
        <sz val="7"/>
        <rFont val="Arial"/>
        <family val="2"/>
      </rPr>
      <t>Chapa de aço ASTM A36</t>
    </r>
  </si>
  <si>
    <r>
      <rPr>
        <sz val="7"/>
        <rFont val="Arial"/>
        <family val="2"/>
      </rPr>
      <t>M0560</t>
    </r>
  </si>
  <si>
    <r>
      <rPr>
        <sz val="7"/>
        <rFont val="Arial"/>
        <family val="2"/>
      </rPr>
      <t>Desmoldante para formas</t>
    </r>
  </si>
  <si>
    <r>
      <rPr>
        <sz val="7"/>
        <rFont val="Arial"/>
        <family val="2"/>
      </rPr>
      <t>M1397</t>
    </r>
  </si>
  <si>
    <r>
      <rPr>
        <sz val="7"/>
        <rFont val="Arial"/>
        <family val="2"/>
      </rPr>
      <t>Eletrodo E60 xx</t>
    </r>
  </si>
  <si>
    <r>
      <rPr>
        <sz val="7"/>
        <rFont val="Arial"/>
        <family val="2"/>
      </rPr>
      <t>Chapa de aço ASTM A36 (Caminhão carroceria com capacidade de 15 t - 188 kW)</t>
    </r>
  </si>
  <si>
    <r>
      <rPr>
        <sz val="7"/>
        <rFont val="Arial"/>
        <family val="2"/>
      </rPr>
      <t>Eletrodo E60 xx (Caminhão carroceria com capacidade de 15 t - 188 kW)</t>
    </r>
  </si>
  <si>
    <r>
      <rPr>
        <b/>
        <sz val="8"/>
        <rFont val="Arial"/>
        <family val="2"/>
      </rPr>
      <t>0408067 - Tela de aço eletrosoldada - fornecimento, preparo e colocação (kg)</t>
    </r>
  </si>
  <si>
    <r>
      <rPr>
        <sz val="7"/>
        <rFont val="Arial"/>
        <family val="2"/>
      </rPr>
      <t>M0999</t>
    </r>
  </si>
  <si>
    <r>
      <rPr>
        <sz val="7"/>
        <rFont val="Arial"/>
        <family val="2"/>
      </rPr>
      <t>Tela de aço eletrosoldada</t>
    </r>
  </si>
  <si>
    <r>
      <rPr>
        <sz val="7"/>
        <rFont val="Arial"/>
        <family val="2"/>
      </rPr>
      <t>Tela de aço eletrosoldada (Caminhão carroceria com capacidade de 15 t - 188 kW)</t>
    </r>
  </si>
  <si>
    <r>
      <rPr>
        <b/>
        <sz val="8"/>
        <rFont val="Arial"/>
        <family val="2"/>
      </rPr>
      <t>5914539 - Transporte com caminhão betoneira - rodovia em leito natural (tkm)</t>
    </r>
  </si>
  <si>
    <r>
      <rPr>
        <sz val="7"/>
        <rFont val="Arial"/>
        <family val="2"/>
      </rPr>
      <t>E9600</t>
    </r>
  </si>
  <si>
    <r>
      <rPr>
        <sz val="7"/>
        <rFont val="Arial"/>
        <family val="2"/>
      </rPr>
      <t>Caminhão betoneira com capacidade de 8 m³ - 188 kW</t>
    </r>
  </si>
  <si>
    <r>
      <rPr>
        <b/>
        <sz val="8"/>
        <rFont val="Arial"/>
        <family val="2"/>
      </rPr>
      <t>5914554 - Transporte com caminhão betoneira - rodovia em revestimento primário (tkm)</t>
    </r>
  </si>
  <si>
    <r>
      <rPr>
        <b/>
        <sz val="8"/>
        <rFont val="Arial"/>
        <family val="2"/>
      </rPr>
      <t>5914569 - Transporte com caminhão betoneira - rodovia pavimentada (tkm)</t>
    </r>
  </si>
  <si>
    <r>
      <rPr>
        <b/>
        <sz val="8"/>
        <rFont val="Arial"/>
        <family val="2"/>
      </rPr>
      <t>5909007 - Carga, manobra e descarga de concreto com caminhão betoneira - carga em central de concreto de 30 m³/h e descarga livre (t)</t>
    </r>
  </si>
  <si>
    <r>
      <rPr>
        <b/>
        <sz val="8"/>
        <rFont val="Arial"/>
        <family val="2"/>
      </rPr>
      <t>6817755 - Confecção de BSCC - seção 1,5 x 1,5 m fechada - tipo II - areia e brita comerciais (m)</t>
    </r>
  </si>
  <si>
    <r>
      <rPr>
        <sz val="7"/>
        <rFont val="Arial"/>
        <family val="2"/>
      </rPr>
      <t>E9052</t>
    </r>
  </si>
  <si>
    <r>
      <rPr>
        <sz val="7"/>
        <rFont val="Arial"/>
        <family val="2"/>
      </rPr>
      <t>Empilhadeira a diesel com capacidade de 10 t - 100 kW</t>
    </r>
  </si>
  <si>
    <r>
      <rPr>
        <sz val="7"/>
        <rFont val="Arial"/>
        <family val="2"/>
      </rPr>
      <t>E9022</t>
    </r>
  </si>
  <si>
    <r>
      <rPr>
        <sz val="7"/>
        <rFont val="Arial"/>
        <family val="2"/>
      </rPr>
      <t>Pórtico rolante com capacidade de 25 t - 30 kW</t>
    </r>
  </si>
  <si>
    <r>
      <rPr>
        <sz val="7"/>
        <rFont val="Arial"/>
        <family val="2"/>
      </rPr>
      <t>1119528</t>
    </r>
  </si>
  <si>
    <r>
      <rPr>
        <sz val="7"/>
        <rFont val="Arial"/>
        <family val="2"/>
      </rPr>
      <t>Concreto fck = 25 MPa - confecção em central dosadora de 30 m³/h - areia e brita comerciais</t>
    </r>
  </si>
  <si>
    <r>
      <rPr>
        <sz val="7"/>
        <rFont val="Arial"/>
        <family val="2"/>
      </rPr>
      <t>3117750</t>
    </r>
  </si>
  <si>
    <r>
      <rPr>
        <sz val="7"/>
        <rFont val="Arial"/>
        <family val="2"/>
      </rPr>
      <t>Fôrma metálica para aduelas de bueiros celulares de concreto pré-moldados - utilização de 100 vezes</t>
    </r>
  </si>
  <si>
    <r>
      <rPr>
        <sz val="7"/>
        <rFont val="Arial"/>
        <family val="2"/>
      </rPr>
      <t>0408067</t>
    </r>
  </si>
  <si>
    <r>
      <rPr>
        <sz val="7"/>
        <rFont val="Arial"/>
        <family val="2"/>
      </rPr>
      <t>Tela de aço eletrosoldada - fornecimento, preparo e colocação</t>
    </r>
  </si>
  <si>
    <r>
      <rPr>
        <sz val="7"/>
        <rFont val="Arial"/>
        <family val="2"/>
      </rPr>
      <t>Concreto fck = 25 MPa - confecção em central dosadora de 30 m³/h - areia e brita comerciais (Caminhão betoneira com capacidade de 8 m³ - 188 kW)</t>
    </r>
  </si>
  <si>
    <r>
      <rPr>
        <sz val="7"/>
        <rFont val="Arial"/>
        <family val="2"/>
      </rPr>
      <t>5909007</t>
    </r>
  </si>
  <si>
    <r>
      <rPr>
        <b/>
        <sz val="8"/>
        <rFont val="Arial"/>
        <family val="2"/>
      </rPr>
      <t>5914635 - Transporte com cavalo mecânico com semirreboque com capacidade de 22 t - rodovia em leito natural (tkm)</t>
    </r>
  </si>
  <si>
    <r>
      <rPr>
        <b/>
        <sz val="8"/>
        <rFont val="Arial"/>
        <family val="2"/>
      </rPr>
      <t>5914636 - Transporte com cavalo mecânico com semirreboque com capacidade de 22 t - rodovia em revestimento primário (tkm)</t>
    </r>
  </si>
  <si>
    <r>
      <rPr>
        <b/>
        <sz val="8"/>
        <rFont val="Arial"/>
        <family val="2"/>
      </rPr>
      <t>5914637 - Transporte com cavalo mecânico com semirreboque com capacidade de 22 t - rodovia pavimentada (tkm)</t>
    </r>
  </si>
  <si>
    <r>
      <rPr>
        <b/>
        <sz val="8"/>
        <rFont val="Arial"/>
        <family val="2"/>
      </rPr>
      <t>6817769 - Confecção de BSCC - seção 2,0 x 2,0 m fechada - tipo II - areia e brita comerciais (m)</t>
    </r>
  </si>
  <si>
    <r>
      <rPr>
        <b/>
        <sz val="8"/>
        <rFont val="Arial"/>
        <family val="2"/>
      </rPr>
      <t>6817783 - Confecção de BSCC - seção 2,5 x 2,5 m fechada - tipo II - areia e brita comerciais (m)</t>
    </r>
  </si>
  <si>
    <r>
      <rPr>
        <b/>
        <sz val="8"/>
        <rFont val="Arial"/>
        <family val="2"/>
      </rPr>
      <t>1107890 - Concreto fck = 30 MPa - confecção em central dosadora de 30 m³/h - areia e brita comerciais (m³)</t>
    </r>
  </si>
  <si>
    <r>
      <rPr>
        <b/>
        <sz val="8"/>
        <rFont val="Arial"/>
        <family val="2"/>
      </rPr>
      <t>6817797 - Confecção de BSCC - seção 3,0 x 3,0 m fechada - tipo II - areia e brita comerciais (m)</t>
    </r>
  </si>
  <si>
    <r>
      <rPr>
        <sz val="7"/>
        <rFont val="Arial"/>
        <family val="2"/>
      </rPr>
      <t>1107890</t>
    </r>
  </si>
  <si>
    <r>
      <rPr>
        <sz val="7"/>
        <rFont val="Arial"/>
        <family val="2"/>
      </rPr>
      <t>Concreto fck = 30 MPa - confecção em central dosadora de 30 m³/h - areia e brita comerciais</t>
    </r>
  </si>
  <si>
    <r>
      <rPr>
        <sz val="7"/>
        <rFont val="Arial"/>
        <family val="2"/>
      </rPr>
      <t>Concreto fck = 30 MPa - confecção em central dosadora de 30 m³/h - areia e brita comerciais (Caminhão betoneira com capacidade de 8 m³ - 188 kW)</t>
    </r>
  </si>
  <si>
    <r>
      <rPr>
        <b/>
        <sz val="8"/>
        <rFont val="Arial"/>
        <family val="2"/>
      </rPr>
      <t>1107892 - Concreto fck = 20 MPa - confecção em betoneira e lançamento manual - areia e brita comerciais (m³)</t>
    </r>
  </si>
  <si>
    <r>
      <rPr>
        <sz val="7"/>
        <rFont val="Arial"/>
        <family val="2"/>
      </rPr>
      <t>E9010</t>
    </r>
  </si>
  <si>
    <r>
      <rPr>
        <sz val="7"/>
        <rFont val="Arial"/>
        <family val="2"/>
      </rPr>
      <t>Balança plataforma digital com mesa de 75 x 75 cm com capacidade de 500 kg</t>
    </r>
  </si>
  <si>
    <r>
      <rPr>
        <b/>
        <sz val="8"/>
        <rFont val="Arial"/>
        <family val="2"/>
      </rPr>
      <t>3103302 - Formas de tábuas de pinho para dispositivos de drenagem - utilização de 3 vezes - confecção, instalação e retirada (m²)</t>
    </r>
  </si>
  <si>
    <r>
      <rPr>
        <sz val="7"/>
        <rFont val="Arial"/>
        <family val="2"/>
      </rPr>
      <t>E9535</t>
    </r>
  </si>
  <si>
    <r>
      <rPr>
        <sz val="7"/>
        <rFont val="Arial"/>
        <family val="2"/>
      </rPr>
      <t>Serra circular com bancada - D = 30 cm - 4 kW</t>
    </r>
  </si>
  <si>
    <r>
      <rPr>
        <sz val="7"/>
        <rFont val="Arial"/>
        <family val="2"/>
      </rPr>
      <t>M1205</t>
    </r>
  </si>
  <si>
    <r>
      <rPr>
        <sz val="7"/>
        <rFont val="Arial"/>
        <family val="2"/>
      </rPr>
      <t>Prego de ferro</t>
    </r>
  </si>
  <si>
    <r>
      <rPr>
        <sz val="7"/>
        <rFont val="Arial"/>
        <family val="2"/>
      </rPr>
      <t>M0290</t>
    </r>
  </si>
  <si>
    <r>
      <rPr>
        <sz val="7"/>
        <rFont val="Arial"/>
        <family val="2"/>
      </rPr>
      <t>Tábua de 2,5 x 10 cm</t>
    </r>
  </si>
  <si>
    <r>
      <rPr>
        <sz val="7"/>
        <rFont val="Arial"/>
        <family val="2"/>
      </rPr>
      <t>M1429</t>
    </r>
  </si>
  <si>
    <r>
      <rPr>
        <sz val="7"/>
        <rFont val="Arial"/>
        <family val="2"/>
      </rPr>
      <t>Tábua de pinho de terceira - E = 2,5 cm</t>
    </r>
  </si>
  <si>
    <r>
      <rPr>
        <sz val="7"/>
        <rFont val="Arial"/>
        <family val="2"/>
      </rPr>
      <t>Prego de ferro (Caminhão carroceria com capacidade de 15 t - 188 kW)</t>
    </r>
  </si>
  <si>
    <r>
      <rPr>
        <sz val="7"/>
        <rFont val="Arial"/>
        <family val="2"/>
      </rPr>
      <t>Tábua de 2,5 x 10 cm (Caminhão carroceria com capacidade de 15 t - 188 kW)</t>
    </r>
  </si>
  <si>
    <r>
      <rPr>
        <sz val="7"/>
        <rFont val="Arial"/>
        <family val="2"/>
      </rPr>
      <t>Tábua de pinho de terceira - E = 2,5 cm (Caminhão carroceria com capacidade de 15 t - 188 kW)</t>
    </r>
  </si>
  <si>
    <r>
      <rPr>
        <b/>
        <sz val="8"/>
        <rFont val="Arial"/>
        <family val="2"/>
      </rPr>
      <t>2003842 - Enchimento de junta de concreto com argamassa asfáltica de densidade 1.700 kg/m³ - espessura de 1 cm (kg)</t>
    </r>
  </si>
  <si>
    <r>
      <rPr>
        <sz val="7"/>
        <rFont val="Arial"/>
        <family val="2"/>
      </rPr>
      <t>M2158</t>
    </r>
  </si>
  <si>
    <r>
      <rPr>
        <sz val="7"/>
        <rFont val="Arial"/>
        <family val="2"/>
      </rPr>
      <t>Argamassa asfáltica</t>
    </r>
  </si>
  <si>
    <r>
      <rPr>
        <sz val="7"/>
        <rFont val="Arial"/>
        <family val="2"/>
      </rPr>
      <t>Argamassa asfáltica (Caminhão carroceria com capacidade de 15 t - 188 kW)</t>
    </r>
  </si>
  <si>
    <r>
      <rPr>
        <b/>
        <sz val="8"/>
        <rFont val="Arial"/>
        <family val="2"/>
      </rPr>
      <t>4805751 - Escavação manual em material de 1ª categoria na profundidade de 1 a 2 m (m³)</t>
    </r>
  </si>
  <si>
    <r>
      <rPr>
        <b/>
        <sz val="8"/>
        <rFont val="Arial"/>
        <family val="2"/>
      </rPr>
      <t>4805755 - Apiloamento manual (m³)</t>
    </r>
  </si>
  <si>
    <r>
      <rPr>
        <b/>
        <sz val="8"/>
        <rFont val="Arial"/>
        <family val="2"/>
      </rPr>
      <t>2003850 - Lastro de brita comercial (m³)</t>
    </r>
  </si>
  <si>
    <r>
      <rPr>
        <b/>
        <sz val="7"/>
        <rFont val="Arial"/>
        <family val="2"/>
      </rPr>
      <t>Custo do FIC (0,01171):</t>
    </r>
  </si>
  <si>
    <r>
      <rPr>
        <b/>
        <sz val="8"/>
        <rFont val="Arial"/>
        <family val="2"/>
      </rPr>
      <t>5914404 - Transporte com caminhão carroceria de 9 t - rodovia em leito natural (tkm)</t>
    </r>
  </si>
  <si>
    <r>
      <rPr>
        <b/>
        <sz val="8"/>
        <rFont val="Arial"/>
        <family val="2"/>
      </rPr>
      <t>5914419 - Transporte com caminhão carroceria de 9 t - rodovia em revestimento primário (tkm)</t>
    </r>
  </si>
  <si>
    <r>
      <rPr>
        <b/>
        <sz val="8"/>
        <rFont val="Arial"/>
        <family val="2"/>
      </rPr>
      <t>5914434 - Transporte com caminhão carroceria de 9 t - rodovia pavimentada (tkm)</t>
    </r>
  </si>
  <si>
    <r>
      <rPr>
        <b/>
        <sz val="8"/>
        <rFont val="Arial"/>
        <family val="2"/>
      </rPr>
      <t>5914654 - Carga, manobra e descarga de materiais diversos em caminhão carroceria de 9 t - carga e descarga manuais (t)</t>
    </r>
  </si>
  <si>
    <r>
      <rPr>
        <b/>
        <sz val="8"/>
        <rFont val="Arial"/>
        <family val="2"/>
      </rPr>
      <t>5915322 - Transporte com caminhão carroceria de 5 t - rodovia em leito natural (tkm)</t>
    </r>
  </si>
  <si>
    <r>
      <rPr>
        <b/>
        <sz val="8"/>
        <rFont val="Arial"/>
        <family val="2"/>
      </rPr>
      <t>5915323 - Transporte com caminhão carroceria de 5 t - rodovia em revestimento primário (tkm)</t>
    </r>
  </si>
  <si>
    <r>
      <rPr>
        <b/>
        <sz val="8"/>
        <rFont val="Arial"/>
        <family val="2"/>
      </rPr>
      <t>5915324 - Transporte com caminhão carroceria de 5 t - rodovia pavimentada (tkm)</t>
    </r>
  </si>
  <si>
    <r>
      <rPr>
        <b/>
        <sz val="8"/>
        <rFont val="Arial"/>
        <family val="2"/>
      </rPr>
      <t>5915474 - Carga, manobra e descarga de materiais diversos em caminhão carroceria de 5 t - carga e descarga manuais (t)</t>
    </r>
  </si>
  <si>
    <r>
      <rPr>
        <b/>
        <sz val="8"/>
        <rFont val="Arial"/>
        <family val="2"/>
      </rPr>
      <t>4805750 - Escavação manual em material de 1ª categoria na profundidade de até 1 m (m³)</t>
    </r>
  </si>
  <si>
    <r>
      <rPr>
        <b/>
        <sz val="8"/>
        <rFont val="Arial"/>
        <family val="2"/>
      </rPr>
      <t>5212552 - Pintura eletrostática a pó com tinta poliester em chapa de aço (m²)</t>
    </r>
  </si>
  <si>
    <r>
      <rPr>
        <sz val="7"/>
        <rFont val="Arial"/>
        <family val="2"/>
      </rPr>
      <t>E9076</t>
    </r>
  </si>
  <si>
    <r>
      <rPr>
        <sz val="7"/>
        <rFont val="Arial"/>
        <family val="2"/>
      </rPr>
      <t>Equipamento de pintura com cabine de 7,00 kW e estufa de 80.000 kCal para pintura eletrostática</t>
    </r>
  </si>
  <si>
    <r>
      <rPr>
        <sz val="7"/>
        <rFont val="Arial"/>
        <family val="2"/>
      </rPr>
      <t>M3153</t>
    </r>
  </si>
  <si>
    <r>
      <rPr>
        <sz val="7"/>
        <rFont val="Arial"/>
        <family val="2"/>
      </rPr>
      <t>Tinta poliéster em pó</t>
    </r>
  </si>
  <si>
    <r>
      <rPr>
        <sz val="7"/>
        <rFont val="Arial"/>
        <family val="2"/>
      </rPr>
      <t>Tinta poliéster em pó (Caminhão carroceria com capacidade de 15 t - 188 kW)</t>
    </r>
  </si>
  <si>
    <r>
      <rPr>
        <b/>
        <sz val="8"/>
        <rFont val="Arial"/>
        <family val="2"/>
      </rPr>
      <t>5213417 - Confecção de placa em aço nº 16 galvanizado, com película retrorrefletiva tipo I + III (m²)</t>
    </r>
  </si>
  <si>
    <r>
      <rPr>
        <sz val="7"/>
        <rFont val="Arial"/>
        <family val="2"/>
      </rPr>
      <t>E9507</t>
    </r>
  </si>
  <si>
    <r>
      <rPr>
        <sz val="7"/>
        <rFont val="Arial"/>
        <family val="2"/>
      </rPr>
      <t>Computador, plotter de recorte e software</t>
    </r>
  </si>
  <si>
    <r>
      <rPr>
        <sz val="7"/>
        <rFont val="Arial"/>
        <family val="2"/>
      </rPr>
      <t>E9568</t>
    </r>
  </si>
  <si>
    <r>
      <rPr>
        <sz val="7"/>
        <rFont val="Arial"/>
        <family val="2"/>
      </rPr>
      <t>Furadeira de impacto de 12,5 mm - 0,8 kW</t>
    </r>
  </si>
  <si>
    <r>
      <rPr>
        <sz val="7"/>
        <rFont val="Arial"/>
        <family val="2"/>
      </rPr>
      <t>E9623</t>
    </r>
  </si>
  <si>
    <r>
      <rPr>
        <sz val="7"/>
        <rFont val="Arial"/>
        <family val="2"/>
      </rPr>
      <t>Máquina de bancada guilhotina - 4 kW</t>
    </r>
  </si>
  <si>
    <r>
      <rPr>
        <sz val="7"/>
        <rFont val="Arial"/>
        <family val="2"/>
      </rPr>
      <t>E9622</t>
    </r>
  </si>
  <si>
    <r>
      <rPr>
        <sz val="7"/>
        <rFont val="Arial"/>
        <family val="2"/>
      </rPr>
      <t>Máquina de bancada universal para corte de chapa - 1,5 kW</t>
    </r>
  </si>
  <si>
    <r>
      <rPr>
        <sz val="7"/>
        <rFont val="Arial"/>
        <family val="2"/>
      </rPr>
      <t>M1367</t>
    </r>
  </si>
  <si>
    <r>
      <rPr>
        <sz val="7"/>
        <rFont val="Arial"/>
        <family val="2"/>
      </rPr>
      <t>Chapa de aço galvanizado</t>
    </r>
  </si>
  <si>
    <r>
      <rPr>
        <sz val="7"/>
        <rFont val="Arial"/>
        <family val="2"/>
      </rPr>
      <t>M3235</t>
    </r>
  </si>
  <si>
    <r>
      <rPr>
        <sz val="7"/>
        <rFont val="Arial"/>
        <family val="2"/>
      </rPr>
      <t>Película retrorrefletiva tipo I</t>
    </r>
  </si>
  <si>
    <r>
      <rPr>
        <sz val="7"/>
        <rFont val="Arial"/>
        <family val="2"/>
      </rPr>
      <t>M3237</t>
    </r>
  </si>
  <si>
    <r>
      <rPr>
        <sz val="7"/>
        <rFont val="Arial"/>
        <family val="2"/>
      </rPr>
      <t>Película retrorrefletiva Tipo III</t>
    </r>
  </si>
  <si>
    <r>
      <rPr>
        <sz val="7"/>
        <rFont val="Arial"/>
        <family val="2"/>
      </rPr>
      <t>5212552</t>
    </r>
  </si>
  <si>
    <r>
      <rPr>
        <sz val="7"/>
        <rFont val="Arial"/>
        <family val="2"/>
      </rPr>
      <t>Pintura eletrostática a pó com tinta poliester em chapa de aço</t>
    </r>
  </si>
  <si>
    <r>
      <rPr>
        <sz val="7"/>
        <rFont val="Arial"/>
        <family val="2"/>
      </rPr>
      <t>Chapa de aço galvanizado (Caminhão carroceria com capacidade de 15 t - 188 kW)</t>
    </r>
  </si>
  <si>
    <r>
      <rPr>
        <sz val="7"/>
        <rFont val="Arial"/>
        <family val="2"/>
      </rPr>
      <t>Película retrorrefletiva tipo I (Caminhão carroceria com capacidade de 5 t - 115 kW)</t>
    </r>
  </si>
  <si>
    <r>
      <rPr>
        <sz val="7"/>
        <rFont val="Arial"/>
        <family val="2"/>
      </rPr>
      <t>Película retrorrefletiva Tipo III (Caminhão carroceria com capacidade de 5 t - 115 kW)</t>
    </r>
  </si>
  <si>
    <r>
      <rPr>
        <b/>
        <sz val="8"/>
        <rFont val="Arial"/>
        <family val="2"/>
      </rPr>
      <t>1106165 - Concreto ciclópico fck = 20 MPa - confecção em betoneira e lançamento manual - areia, brita e pedra de mão comerciais (m³)</t>
    </r>
  </si>
  <si>
    <t xml:space="preserve">PREÇO FINAL  </t>
  </si>
  <si>
    <t>Tipo de Execução</t>
  </si>
  <si>
    <t>Direta</t>
  </si>
  <si>
    <t>Indireta</t>
  </si>
  <si>
    <t>ID</t>
  </si>
  <si>
    <t>OBRAS</t>
  </si>
  <si>
    <t>Tipo</t>
  </si>
  <si>
    <t>CUSTO DE CANTEIRO DE OBRAS</t>
  </si>
  <si>
    <t>Dimensionamento de Instalações do Canteiro</t>
  </si>
  <si>
    <t>k1</t>
  </si>
  <si>
    <t>k2</t>
  </si>
  <si>
    <t>k3</t>
  </si>
  <si>
    <t>Área Coberta Equivalente</t>
  </si>
  <si>
    <t>Área Descoberta</t>
  </si>
  <si>
    <t>FEAD (%)</t>
  </si>
  <si>
    <t>CMCC</t>
  </si>
  <si>
    <t>Custo Total (R$)</t>
  </si>
  <si>
    <t>CUSTO TOTAL DO CANTEIRO (R$)</t>
  </si>
  <si>
    <t>TIPO DE CONTAINER</t>
  </si>
  <si>
    <t>CUSTO</t>
  </si>
  <si>
    <t>ÁREA EQUIV.</t>
  </si>
  <si>
    <t>CUSTO TOTAL</t>
  </si>
  <si>
    <t>CANTEIRO SEM DESONERAÇÃO</t>
  </si>
  <si>
    <t>Escritório</t>
  </si>
  <si>
    <t>M0059</t>
  </si>
  <si>
    <t>Container</t>
  </si>
  <si>
    <t>Canteiro principal - Container</t>
  </si>
  <si>
    <t>Pequeno porte</t>
  </si>
  <si>
    <t>-</t>
  </si>
  <si>
    <t>Seção Tecnica*</t>
  </si>
  <si>
    <t>M0066</t>
  </si>
  <si>
    <t>CANTEIRO COM DESONERAÇÃO</t>
  </si>
  <si>
    <t>Topografia*</t>
  </si>
  <si>
    <t>M0042</t>
  </si>
  <si>
    <t>Recreação</t>
  </si>
  <si>
    <t>M0065</t>
  </si>
  <si>
    <t>Refeitório e Cozinha*</t>
  </si>
  <si>
    <t>M0057</t>
  </si>
  <si>
    <t>Refeitório e Cozinha</t>
  </si>
  <si>
    <t>M0058</t>
  </si>
  <si>
    <t>Alojamento</t>
  </si>
  <si>
    <t>Banheiro e Vestiário</t>
  </si>
  <si>
    <t>M0041</t>
  </si>
  <si>
    <t>Residências</t>
  </si>
  <si>
    <t>Ambulatório*</t>
  </si>
  <si>
    <t>Almoxarifado</t>
  </si>
  <si>
    <t>Laboratório / Topografia*</t>
  </si>
  <si>
    <t>http://www.cbicdados.com.br/menu/custo-da-construcao/sinapiibge</t>
  </si>
  <si>
    <t>Central de Armadura*</t>
  </si>
  <si>
    <t>Carpintaria*</t>
  </si>
  <si>
    <t>Oficina*</t>
  </si>
  <si>
    <t>Guarita</t>
  </si>
  <si>
    <t>M0071</t>
  </si>
  <si>
    <t>CCO - Custo Total do Canteiro de obras e suas instalações:</t>
  </si>
  <si>
    <t>*Foi considerado das áreas reduzidas  devido a que parte da ponte será pré moldada (vigas) e o prazo de execução será de 3 meses.</t>
  </si>
  <si>
    <t>* Distancia inferior a 50km k3=1,0</t>
  </si>
  <si>
    <t>UND</t>
  </si>
  <si>
    <t>QUANT. 8.80</t>
  </si>
  <si>
    <t>QUANT. 4.40</t>
  </si>
  <si>
    <t>EXTENSÃO (m)</t>
  </si>
  <si>
    <t>QUANTIDADE
(Und.)</t>
  </si>
  <si>
    <t>BUEIROS METÁLICOS</t>
  </si>
  <si>
    <t>SELECIONE O TIPO DE EXECUÇÃO - DIRETA OU INDIRETA</t>
  </si>
  <si>
    <t>BUEIRO CELULARES
(ADUELAS)</t>
  </si>
  <si>
    <t>ITEM COMPONENTE</t>
  </si>
  <si>
    <t>PORCENTAGEM (%)</t>
  </si>
  <si>
    <r>
      <t>Administração Central (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>)</t>
    </r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</si>
  <si>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</si>
  <si>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</si>
  <si>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</si>
  <si>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</si>
  <si>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t>COFINS</t>
  </si>
  <si>
    <t>PIS</t>
  </si>
  <si>
    <t>CPRB</t>
  </si>
  <si>
    <t>Taxa de BDI (%) adotada</t>
  </si>
  <si>
    <t>Componentes:</t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</si>
  <si>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</si>
  <si>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</si>
  <si>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</si>
  <si>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</si>
  <si>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</si>
  <si>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</si>
  <si>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</si>
  <si>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</si>
  <si>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</si>
  <si>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</si>
  <si>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</si>
  <si>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 + Garantia (G)</t>
    </r>
  </si>
  <si>
    <r>
      <t xml:space="preserve">COMPOSIÇÃO DO BDI PARA CONSTRUÇÃO DE RODOVIAS, BDI DO DNIT AJUSTADO: </t>
    </r>
    <r>
      <rPr>
        <sz val="12"/>
        <rFont val="Arial"/>
        <family val="2"/>
      </rPr>
      <t>Administração Local na parcela do custo da obra, ISSQN de 3% (5% sobre 60%), sem desoneração de mão de obra:</t>
    </r>
  </si>
  <si>
    <t xml:space="preserve"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 (BDI HIPÓTESE 09).  </t>
  </si>
  <si>
    <t>COMPOSIÇÕES ANALÍTICAS COM PREÇO UNITÁRIO - CPU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</si>
  <si>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</si>
  <si>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</si>
  <si>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</si>
  <si>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</si>
  <si>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</si>
  <si>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</si>
  <si>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</si>
  <si>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</si>
  <si>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>Composição Auxiliar</t>
  </si>
  <si>
    <t>SINAPI</t>
  </si>
  <si>
    <t>KG</t>
  </si>
  <si>
    <t>SICRO</t>
  </si>
  <si>
    <t>M3</t>
  </si>
  <si>
    <t>ARGAMASSA DE CIMENTO E AREIA 1:3 - CONFECÇÃO EM BETONEIRA E LANÇAMENTO MANUAL - AREIA COMERCIAL</t>
  </si>
  <si>
    <t>CONCRETO MAGRO - CONFECÇÃO EM BETONEIRA E LANÇAMENTO MANUAL - AREIA E BRITA COMERCIAIS</t>
  </si>
  <si>
    <t>M2</t>
  </si>
  <si>
    <t>CONCRETAGEM DE BOCA PARA BUEIRO, FCK = 20 MPA, COM USO DE BOMBA - LANÇAMENTO, ADENSAMENTO E ACABAMENTO. AF_07/2021</t>
  </si>
  <si>
    <t>H</t>
  </si>
  <si>
    <t>ISSQN (Lei Municipal N° 990/2017)</t>
  </si>
  <si>
    <t xml:space="preserve">DETALHAMENTO DA TAXA DE BENEFÍCIO E DESPESAS INDIRETAS </t>
  </si>
  <si>
    <t>BDI - DNIT ( HIPÓTESE 9. DA RESOLUÇÃO NORMATIVA N° 18/2017 -TCU MT</t>
  </si>
  <si>
    <t>Depósito de cimento/ Carp./Armadura</t>
  </si>
  <si>
    <t>VALOR UNIT. SEM DESONERAÇÃO</t>
  </si>
  <si>
    <t>META</t>
  </si>
  <si>
    <t>COORDENADAS</t>
  </si>
  <si>
    <t>DESCRIÇÃO DO ITEM</t>
  </si>
  <si>
    <t>CURSO DÁGUA /ESTRADA</t>
  </si>
  <si>
    <t xml:space="preserve">VALOR </t>
  </si>
  <si>
    <t>LOTE</t>
  </si>
  <si>
    <t>IMPLANTAÇÃO DE BUEIRO SIMPLES CELULAR DE CONCRETO 2,00X2,00</t>
  </si>
  <si>
    <t>CODIGO</t>
  </si>
  <si>
    <t>COMP.</t>
  </si>
  <si>
    <t>RESUMO ORÇAMENTÁRIO</t>
  </si>
  <si>
    <t>PREFEITURA MUNICIPAL DE PARANAÍTA</t>
  </si>
  <si>
    <t>ESTADO DE MATO GROSSO</t>
  </si>
  <si>
    <t>CNPJ 03.239.043/0001-12</t>
  </si>
  <si>
    <t>Local: Paranaíta - MT</t>
  </si>
  <si>
    <t>Obras: Implantação de Bueiros Celurares em Croncreto</t>
  </si>
  <si>
    <t>Referencia: SICRO 10/2021; SINAPI 01/2022 - Ambas Desoneradas</t>
  </si>
  <si>
    <t>SERVIÇOS</t>
  </si>
  <si>
    <t>VALOR</t>
  </si>
  <si>
    <t>30 DIAS</t>
  </si>
  <si>
    <t>%</t>
  </si>
  <si>
    <t>Valor (R$)</t>
  </si>
  <si>
    <t>ADM. LOCAL</t>
  </si>
  <si>
    <t>SERV. PRELIM.</t>
  </si>
  <si>
    <t>TERRAPLANAGEM</t>
  </si>
  <si>
    <t>60 DIAS</t>
  </si>
  <si>
    <t>90 DIAS</t>
  </si>
  <si>
    <t>120 DIAS</t>
  </si>
  <si>
    <t>CRONOGRAMA FISICO FINANCEIRO</t>
  </si>
  <si>
    <t>Placa de Obra</t>
  </si>
  <si>
    <t>TOTAL
COM BDI - SEM DESO.</t>
  </si>
  <si>
    <t>SERV. PRELIMINARES</t>
  </si>
  <si>
    <t>Mobilização</t>
  </si>
  <si>
    <t>Desmobilização</t>
  </si>
  <si>
    <t>MOBILIZAÇÃO DE EQUIPAMENTO PARA OBRA</t>
  </si>
  <si>
    <t>1.1</t>
  </si>
  <si>
    <t>1.2</t>
  </si>
  <si>
    <t>1.3</t>
  </si>
  <si>
    <t>E9665</t>
  </si>
  <si>
    <t>ESCAVADEIRA HIDRAULICA</t>
  </si>
  <si>
    <t>GUINDASTE</t>
  </si>
  <si>
    <t>(KM)</t>
  </si>
  <si>
    <t>VEL. MÉD.</t>
  </si>
  <si>
    <t>(KM/h)</t>
  </si>
  <si>
    <t>TEMPO  VIAGEM</t>
  </si>
  <si>
    <t>CUSTO. TRANP.</t>
  </si>
  <si>
    <t>(R$/h)</t>
  </si>
  <si>
    <t>Total (R$)</t>
  </si>
  <si>
    <t>CAMINHÃO BASCULANTE</t>
  </si>
  <si>
    <t>1.4</t>
  </si>
  <si>
    <t>ROLO COMPACTOR PE DE CARNEIRO VIBRATÓRIO</t>
  </si>
  <si>
    <t>(H)</t>
  </si>
  <si>
    <t>1.5</t>
  </si>
  <si>
    <t>Transporte Aduelas em Concreto Armado</t>
  </si>
  <si>
    <t>Enrocamento de pedra jogada - pedra de mão comercial - fornecimento e assentamento - Berço</t>
  </si>
  <si>
    <t>Transporte com caminhão basculante de 10 m³ - rodovia em revestimento primário - Berço</t>
  </si>
  <si>
    <t>Transporte com caminhão basculante de 10 m³ - rodovia pavimentada - Berço</t>
  </si>
  <si>
    <t>3.1</t>
  </si>
  <si>
    <t>3.2</t>
  </si>
  <si>
    <t>3.3</t>
  </si>
  <si>
    <t>4.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</si>
  <si>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</si>
  <si>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</si>
  <si>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</si>
  <si>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</si>
  <si>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</si>
  <si>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</si>
  <si>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</si>
  <si>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</si>
  <si>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</si>
  <si>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</si>
  <si>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</si>
  <si>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</t>
  </si>
  <si>
    <t>5.3</t>
  </si>
  <si>
    <t>5.4</t>
  </si>
  <si>
    <t>5.5</t>
  </si>
  <si>
    <t>DMT (KM)</t>
  </si>
  <si>
    <t>SUBTOTAL</t>
  </si>
  <si>
    <t>PLACA DE OBRA EM CHAPA DE ACO GALVANIZADO</t>
  </si>
  <si>
    <t>COMPRIMENTO (M)</t>
  </si>
  <si>
    <t>ALTURA (M)</t>
  </si>
  <si>
    <t>ÁREA (M²)</t>
  </si>
  <si>
    <t>PLACA DE OBRA EM CHAPA DE AÇO GALVANIZADO</t>
  </si>
  <si>
    <t>ESCAVAÇÃO MECANICA DE VALA</t>
  </si>
  <si>
    <t>LOCAL</t>
  </si>
  <si>
    <t>BERÇO</t>
  </si>
  <si>
    <t>ADUELA + CRISTA</t>
  </si>
  <si>
    <t>LARGURA  (M)</t>
  </si>
  <si>
    <t>VOL. (M³)</t>
  </si>
  <si>
    <t>ENROCAMENTO DE PEDRA JOGADA - BERÇO</t>
  </si>
  <si>
    <t>TRANSPORTE - ROD. PAVIMENTADA - PEDRA JOGADA - BERÇO</t>
  </si>
  <si>
    <t>M3XKM</t>
  </si>
  <si>
    <t>TRANSPORTE - ROD. REV. PRIMARIO  - PEDRA JOGADA - BERÇO</t>
  </si>
  <si>
    <t>TRANSPORTE - ADUELAS EM CONCRETO ARMADO</t>
  </si>
  <si>
    <t>ADUELAS 2,00X2,00</t>
  </si>
  <si>
    <t>ADUELAS 3,00X3,00</t>
  </si>
  <si>
    <t>QUANT. VIAGENS</t>
  </si>
  <si>
    <t>VEL. MÉDIA (KM/H)</t>
  </si>
  <si>
    <t>TEMPO (H)</t>
  </si>
  <si>
    <t>IMPLANTAÇÃO DE ADUELAS</t>
  </si>
  <si>
    <t>COMPRIMENTO</t>
  </si>
  <si>
    <t>LINHAS DE ADUELAS</t>
  </si>
  <si>
    <t>COMP. (M)</t>
  </si>
  <si>
    <t xml:space="preserve">REATERRO E COMPACTAÇÃO </t>
  </si>
  <si>
    <t>VOL. ESC. (M3)</t>
  </si>
  <si>
    <t>VOLUME ADUELA</t>
  </si>
  <si>
    <t>ADUELA  2,00X2,00</t>
  </si>
  <si>
    <t>TRANSPORTE MATERIAS DE CONSTRUÇÃO</t>
  </si>
  <si>
    <t>COEF. CPU</t>
  </si>
  <si>
    <t>CONS.</t>
  </si>
  <si>
    <t>Geotextil</t>
  </si>
  <si>
    <t>PESO TRANSPOT. (T)</t>
  </si>
  <si>
    <t>TXKM</t>
  </si>
  <si>
    <t xml:space="preserve">Argamassa </t>
  </si>
  <si>
    <t>BOCA BSCC 2,00X2,00</t>
  </si>
  <si>
    <t>UND.</t>
  </si>
  <si>
    <t>BOCA DE BSCC 2,00X2,00</t>
  </si>
  <si>
    <t xml:space="preserve">ENROCAMENTO DE PEDRA JOGADA </t>
  </si>
  <si>
    <t>ESCORAMENTO BOCA</t>
  </si>
  <si>
    <t>DISSIPADOR DE ENERGIA</t>
  </si>
  <si>
    <t xml:space="preserve">TRANSPORTE - ROD. REV. PRIMARIO  - PEDRA JOGADA - </t>
  </si>
  <si>
    <t xml:space="preserve">TRANSPORTE - ROD. PAVIMENTADA - PEDRA JOGADA </t>
  </si>
  <si>
    <t>EXTENSÃO DE ENCABEÇAMENTO</t>
  </si>
  <si>
    <t>ÁREA (M2)</t>
  </si>
  <si>
    <t>LIMPEZA  ÁREA DE EMPRESTIMO</t>
  </si>
  <si>
    <t>COMPACTAÇÃO DE ATERRO PROCTOR NORMAL</t>
  </si>
  <si>
    <t>COMPACTAÇÃO DE ATERRO PROCTOR INTERMEDIARIO</t>
  </si>
  <si>
    <t>TRANSPORTE CARGA DE EMPRETIMO</t>
  </si>
  <si>
    <t>ESCAVAÇÃO, CARGA  -  ÁREA DE EMPRESTIMO</t>
  </si>
  <si>
    <t xml:space="preserve">ATERRO  </t>
  </si>
  <si>
    <t>VOL (M3)</t>
  </si>
  <si>
    <t>VOLUME</t>
  </si>
  <si>
    <t>CPU</t>
  </si>
  <si>
    <t>E9667</t>
  </si>
  <si>
    <t xml:space="preserve">VALOR TOTAL </t>
  </si>
  <si>
    <t>COEF.</t>
  </si>
  <si>
    <t>COEF</t>
  </si>
  <si>
    <t>VOL (M2)</t>
  </si>
  <si>
    <t>Enrocamento de pedra jogada - pedra de mão comercial - fornecimento e assentamento - escoramento das bocas e dissipador de energia</t>
  </si>
  <si>
    <t>CORPO DE BSCC - SEÇÃO FECHADA DE 2,0X2,0 - PRÉ MOLDADA - AREIA E BRITA COMERCIAIS (REF. SICRO - 6817845)</t>
  </si>
  <si>
    <t>GUINDASTE MOVEL SOBREESTEIRAS COM CAPACIDADE DE 40 T - 186 W</t>
  </si>
  <si>
    <t>E9660</t>
  </si>
  <si>
    <t xml:space="preserve">SERVENTE </t>
  </si>
  <si>
    <t>P9824</t>
  </si>
  <si>
    <t>APLICAÇÃO DE GEOTEXTIL NÃO TECIDO AGULHADO COM RESISTENCIA A TRAÇÃO ÇONGITUDINAL DE 31 KN/M</t>
  </si>
  <si>
    <t>ARGAMASSA DE CIMENTO E ARIA 1:3 - CONFECÇÃO EM BETONEIRA E LANCAMENTO MAUAL - AREIA BRITA COMERCIAIS</t>
  </si>
  <si>
    <t>LASTRO DE CONCRETO MAGRO, APLICADO EM PISOS, LAJES SOBRE SOLO OU RADIERS. AF_08/2017</t>
  </si>
  <si>
    <t xml:space="preserve">Transporte com caminhão basculante de 10 m³ - rodovia em revestimento primário </t>
  </si>
  <si>
    <t xml:space="preserve">Transporte com caminhão basculante de 10 m³ - rodovia pavimentada </t>
  </si>
  <si>
    <t>BOCA DE BSCC 2,00 X 2,00 - ESCONSIDADE 0° - AREIA E BRITA COMERCIAIS (REF. SICRO 0705233 - 10/2021)</t>
  </si>
  <si>
    <t>ADENSAMENTO DE CONCRETO POR VIBRADOR DE IMERSÃO</t>
  </si>
  <si>
    <t>DRAGA/BETONEIRA/FERRAMENTAS</t>
  </si>
  <si>
    <t>CAMINHONETE COM MOTOR A DIESEL, POTÊNCIA 180 CV, CABINE DUPLA, 4X4 - CHP DIURNO. AF_11/2015</t>
  </si>
  <si>
    <t>1.6</t>
  </si>
  <si>
    <t>DESMOBILIZAÇÃO DE EQUIPAMENTO PARA OBRA</t>
  </si>
  <si>
    <t>CORPO DE BSCC - SEÇÃO FECHADA DE 3,0X3,0 - PRÉ MOLDADA - AREIA E BRITA COMERCIAIS (REF. SICRO - 6817873)</t>
  </si>
  <si>
    <t xml:space="preserve">ARMAÇÃO DE BLOCO, VIGA BALDRAME OU SAPATA UTILIZANDO AÇO CA-50 </t>
  </si>
  <si>
    <t>1.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</si>
  <si>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</si>
  <si>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</si>
  <si>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</si>
  <si>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</si>
  <si>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</si>
  <si>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</si>
  <si>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</si>
  <si>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</si>
  <si>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</si>
  <si>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</si>
  <si>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</si>
  <si>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</si>
  <si>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</si>
  <si>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</si>
  <si>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3.4</t>
  </si>
  <si>
    <t>3.5</t>
  </si>
  <si>
    <t>Obras: Implantação de Bueiros Celurares em Croncreto - BSCC 2,00X2,00</t>
  </si>
  <si>
    <t>Boca BSCC 2,00 x 2,00 m - esconsidade 0° - areia e brita comerciais</t>
  </si>
  <si>
    <t>Referencia: SICRO 10/2021; SINAPI 02/2022 - Ambas Sem Desoneração</t>
  </si>
  <si>
    <t>Obras: Implantação de Bueiros Celurares em Croncreto - BTCC 3,00X3,00</t>
  </si>
  <si>
    <t>ADUELA  3,00X3,00</t>
  </si>
  <si>
    <t>PESO TRANSPOT. (T)x COMP.(M)</t>
  </si>
  <si>
    <t>FORMAS DE TÁBUAS PARA DISPOSITIVOS DE DRENAGEM - UTILIZAÇÃO DE 3 VEZES - CONFECÇÃO , INSTALAÇÃO E RETIRADA</t>
  </si>
  <si>
    <t>IMPLANTAÇÃO DE BUEIRO DUPLO CELULAR DE CONCRETO 2,00X2,00</t>
  </si>
  <si>
    <t>LAT: 9° 39'07,92''S   LONG. 56º35'09,84"O</t>
  </si>
  <si>
    <t>LAT: 9° 40'40,02''S   LONG. 56º34'40,38"O</t>
  </si>
  <si>
    <t>IMPLANTAÇÃO DE BUEIRO DUPLO CELULAR DE CONCRETO 3,00X3,00</t>
  </si>
  <si>
    <t>LAT: 9° 42'27,45''S   LONG. 56º33'58,76"O</t>
  </si>
  <si>
    <t>RIO MATRICHÃ - VICINAL 3° OESTE</t>
  </si>
  <si>
    <t>RIO SEM NOME-- BONANI/ VICINAL 3° OESTE</t>
  </si>
  <si>
    <t>RIO DO BUGÃO - MERCADÃO - VICINAL 3° OESTE</t>
  </si>
  <si>
    <t>Local: Rio Matrichã - Vicinal 3° Oeste - Lat 9°39'07,92"S e Long. 56°35'09,84"O, Paranaíta - MT</t>
  </si>
  <si>
    <t>Obras: Implantação de Bueiros Celurares em Croncreto - BDCC 2,00X2,00</t>
  </si>
  <si>
    <t>MEMÓRIA DE CÁLCULO - META 001 -BDCC 2,00X2,00</t>
  </si>
  <si>
    <t>BOCA DE BDCC 2,00X2,00</t>
  </si>
  <si>
    <t>BOCA BDCC 2,00X2,00</t>
  </si>
  <si>
    <t>PLANILHA ORÇAMENTARIA - META 001 BDCC 2,00X2,00</t>
  </si>
  <si>
    <t>Boca BDCC 2,00 x 2,00 m - esconsidade 0° - areia e brita comerciais</t>
  </si>
  <si>
    <t>BOCA DE BDCC 2,00 X 2,00 - ESCONSIDADE 0° - AREIA E BRITA COMERCIAIS (REF. SICRO 0705322 - 10/2021)</t>
  </si>
  <si>
    <t>BOCA DE BDCC 3,00 X 3,00 - ESCONSIDADE 0° - AREIA E BRITA COMERCIAIS (REF. SICRO 0705338 - 10/2021)</t>
  </si>
  <si>
    <t>DRAGA/BETONEIRA/FERRAMENTAS/GRUPO GERADOR</t>
  </si>
  <si>
    <t>Local: Rio Sem Nome - Bonani - Vicinal 3° Oeste - Lat 9°40'40,02"S e Long. 56°34'40,38"O, Paranaíta - MT</t>
  </si>
  <si>
    <t>PLANILHA ORÇAMENTARIA - META 002 BSCC 2,00X2,00</t>
  </si>
  <si>
    <t>MEMÓRIA DE CÁLCULO - META 002 -BSCC 2,00X2,00</t>
  </si>
  <si>
    <t>Local: Rio do Bugão - Mercadão - Vicinal 3° Oeste - Lat 9°42'27,45"S e Long. 56°33'58,79"O, Paranaíta - MT</t>
  </si>
  <si>
    <t>PLANILHA ORÇAMENTARIA - META 009 BDCC 3,00X3,00</t>
  </si>
  <si>
    <t>Boca BDCC 3,00 x 3,00 m - esconsidade 0° - areia e brita comerciais</t>
  </si>
  <si>
    <t>BOCA DE BDCC 3,00X3,00</t>
  </si>
  <si>
    <t>BOCA BDCC 3,00X3,00</t>
  </si>
  <si>
    <t>MEMÓRIA DE CÁLCULO - META 003 -BDCC 3,00X3,00</t>
  </si>
  <si>
    <t>MOBILIZAÇÃO DE 2 EQUIPES DE PARANAITA AO LOCAL DA OBRA</t>
  </si>
  <si>
    <t>ALUGUEL</t>
  </si>
  <si>
    <t>ALIMENTAÇÃO EQUIPE</t>
  </si>
  <si>
    <t>BANHEIRO QUIMICO 110X120X230CM COM MANUTENCAO</t>
  </si>
  <si>
    <t>ENGENHEIRO CIVIL DE OBRA JUNIOR COM ENCARGOS COMPLEMENTARES</t>
  </si>
  <si>
    <t>MÊS</t>
  </si>
  <si>
    <t>ENCARREGADO GERAL COM ENCARGOS COMPLEMENTARES</t>
  </si>
  <si>
    <t>SEM</t>
  </si>
  <si>
    <t>HORAS/SEM</t>
  </si>
  <si>
    <t>SUDECOP</t>
  </si>
  <si>
    <t>01.10.01</t>
  </si>
  <si>
    <t>Execução de depósito em canteiro de obra em chapa de madeira compensada. AF_04/2016 C</t>
  </si>
  <si>
    <t>3.6</t>
  </si>
  <si>
    <t>3.7</t>
  </si>
  <si>
    <t>3.8</t>
  </si>
  <si>
    <t>3.9</t>
  </si>
  <si>
    <t>3.10</t>
  </si>
  <si>
    <t>3.11</t>
  </si>
  <si>
    <t>3.12</t>
  </si>
  <si>
    <t>3.13</t>
  </si>
  <si>
    <t>ADMINISTRAÇÃO LOCAL E CANTEIRO DE OBRA</t>
  </si>
  <si>
    <t>ADMINISTRAÇÃO LOCAL  E CANTEIRO DE OBRA</t>
  </si>
  <si>
    <t>004</t>
  </si>
  <si>
    <t>LAT: 9° 46'18,42''S   LONG. 56°34'14,10"O</t>
  </si>
  <si>
    <t>RIO CORGÃO 02- VICINAL 3° OESTE</t>
  </si>
  <si>
    <t>005</t>
  </si>
  <si>
    <t>IMPLANTAÇÃO DE BUEIRO TRIPLO CELULAR DE CONCRETO 3,00X3,00</t>
  </si>
  <si>
    <t>LAT: 9° 43'57,54''S   LONG. 56°35'00,54"O</t>
  </si>
  <si>
    <t>RIO CORGÃO 03 - EST. PONTE VELHA</t>
  </si>
  <si>
    <t>006</t>
  </si>
  <si>
    <t>LAT: 9° 42'47,16''S   LONG. 56°31'19,14"O</t>
  </si>
  <si>
    <t>RIO SEM NOME/ EST. COPACABANA</t>
  </si>
  <si>
    <t>Local: Rio Corgão- Vicinal 3° Oeste - Lat 9°46'18,42"S e Long. 56°34'14,10"O, Paranaíta - MT</t>
  </si>
  <si>
    <t>PLANILHA ORÇAMENTARIA - META 004 BSCC 2,00X2,00</t>
  </si>
  <si>
    <t>Local: Rio Corgão 03 - Estrada Ponte Velha - Lat 9°43'57,54"S e Long. 56°35'00,54"O, Paranaíta - MT</t>
  </si>
  <si>
    <t>PLANILHA ORÇAMENTARIA - META 005 BTCC 3,00X3,00</t>
  </si>
  <si>
    <t>Boca BTCC 3,00 x 3,00 m - esconsidade 0° - areia e brita comerciais</t>
  </si>
  <si>
    <t>MEMÓRIA DE CÁLCULO - META 005 -BTCC 3,00X3,00</t>
  </si>
  <si>
    <t>BOCA BTCC 3,00X3,00</t>
  </si>
  <si>
    <t>BOCA DE BTCC 3,00X3,00</t>
  </si>
  <si>
    <t>MEMÓRIA DE CÁLCULO - META 004 -BSCC 2,00X2,00</t>
  </si>
  <si>
    <t>Obras: Implantação de Bueiros Celurares em Croncreto - BDCC 3,00X3,00</t>
  </si>
  <si>
    <t>Local: Rio Sem Nome - Ritchert - Estrada Copacabana - Lat 9°42'47,16"S e Long. 56°31'19,14"O, Paranaíta - MT</t>
  </si>
  <si>
    <t>PLANILHA ORÇAMENTARIA - META 006 BDCC 3,00X3,00</t>
  </si>
  <si>
    <t>MEMÓRIA DE CÁLCULO - META 006 -BDCC 3,00X3,00</t>
  </si>
  <si>
    <t>007</t>
  </si>
  <si>
    <t>LAT: 9° 38'21,00''S   LONG. 56°27'18,12"O</t>
  </si>
  <si>
    <t>CORREGO  DO MALANDRO - VICINAL 1° LESTE</t>
  </si>
  <si>
    <t>008</t>
  </si>
  <si>
    <t>LAT: 9° 47'07,16''S   LONG. 56°23'06,31"O</t>
  </si>
  <si>
    <t>RIO DA FOLHA - ESTRADA FLORESTA AZUL</t>
  </si>
  <si>
    <t>010</t>
  </si>
  <si>
    <t>LAT: 9° 31'32,75''S   LONG. 56°30'10,59"O</t>
  </si>
  <si>
    <t>RIO SEGRISTT/ ACESSO BALSO DO CAJUEIRO</t>
  </si>
  <si>
    <t>001</t>
  </si>
  <si>
    <t>002</t>
  </si>
  <si>
    <t>009</t>
  </si>
  <si>
    <t>VALOR TOTAL</t>
  </si>
  <si>
    <t>Local: Corrego do Malandro - Vicinal 1° Leste - Lat 9°38'21,00"S e Long. 56°27'18,12"O, Paranaíta - MT</t>
  </si>
  <si>
    <t>PLANILHA ORÇAMENTARIA - META 007 BDCC 3,00X3,00</t>
  </si>
  <si>
    <t>MEMÓRIA DE CÁLCULO - META 007 -BDCC 3,00X3,00</t>
  </si>
  <si>
    <t>Local: Rio da Folha - Estrada Floresta Azul - Lat 9°47'07,16"S e Long. 56°23'06,31"O, Paranaíta - MT</t>
  </si>
  <si>
    <t>PLANILHA ORÇAMENTARIA - META 008 BDCC 3,00X3,00</t>
  </si>
  <si>
    <t>MEMÓRIA DE CÁLCULO - META 008 -BDCC 3,00X3,00</t>
  </si>
  <si>
    <t>Local: Córrego Segristt - Acesso Balso do Cajueiro - Lat 9°31'32,75"S e Long. 56°30'10,59"O, Paranaíta - MT</t>
  </si>
  <si>
    <t>PLANILHA ORÇAMENTARIA - META 010 BSCC 2,00X2,00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</si>
</sst>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000"/>
    <numFmt numFmtId="167" formatCode="00\ &quot;MESES&quot;"/>
    <numFmt numFmtId="168" formatCode="00"/>
    <numFmt numFmtId="169" formatCode="_-[$R$-416]\ * #,##0.00_-;\-[$R$-416]\ * #,##0.00_-;_-[$R$-416]\ * &quot;-&quot;??_-;_-@_-"/>
    <numFmt numFmtId="170" formatCode="_(&quot;R$&quot;* #,##0.00_);_(&quot;R$&quot;* \(#,##0.00\);_(&quot;R$&quot;* &quot;-&quot;??_);_(@_)"/>
    <numFmt numFmtId="171" formatCode="#,##0.0000"/>
    <numFmt numFmtId="172" formatCode="#,##0.000"/>
    <numFmt numFmtId="173" formatCode="_(* #,##0.00_);_(* \(#,##0.00\);_(* \-??_);_(@_)"/>
    <numFmt numFmtId="174" formatCode="&quot;R$&quot;\ #,##0.00"/>
    <numFmt numFmtId="175" formatCode="_(&quot;R$ &quot;* #,##0.00_);_(&quot;R$ &quot;* \(#,##0.00\);_(&quot;R$ &quot;* &quot;-&quot;??_);_(@_)"/>
    <numFmt numFmtId="176" formatCode="0.0"/>
    <numFmt numFmtId="177" formatCode="0.000"/>
    <numFmt numFmtId="178" formatCode="_-* #,##0.000_-;\-* #,##0.000_-;_-* &quot;-&quot;??_-;_-@_-"/>
    <numFmt numFmtId="179" formatCode="#,##0.00000000"/>
    <numFmt numFmtId="180" formatCode="#,##0.0000000"/>
    <numFmt numFmtId="181" formatCode="0.00000"/>
    <numFmt numFmtId="182" formatCode="_-* #,##0.0000_-;\-* #,##0.0000_-;_-* &quot;-&quot;??_-;_-@_-"/>
    <numFmt numFmtId="183" formatCode="_-* #,##0.00000_-;\-* #,##0.00000_-;_-* &quot;-&quot;??_-;_-@_-"/>
  </numFmts>
  <fonts count="13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1"/>
    </font>
    <font>
      <u/>
      <sz val="10"/>
      <color indexed="12"/>
      <name val="Arial"/>
      <family val="2"/>
    </font>
    <font>
      <u/>
      <sz val="9.35"/>
      <color theme="10"/>
      <name val="Calibri"/>
      <family val="2"/>
    </font>
    <font>
      <b/>
      <sz val="14"/>
      <name val="Calibri"/>
      <family val="2"/>
      <scheme val="minor"/>
    </font>
    <font>
      <b/>
      <sz val="12"/>
      <color theme="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8"/>
      <name val="Calibri"/>
      <family val="2"/>
      <scheme val="minor"/>
    </font>
    <font>
      <sz val="10"/>
      <name val="MS Sans Serif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Comic Sans MS"/>
      <family val="4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color indexed="8"/>
      <name val="Arial"/>
      <family val="2"/>
    </font>
    <font>
      <b/>
      <sz val="10"/>
      <name val="Comic Sans MS"/>
      <family val="4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0"/>
      <color rgb="FFFFFFFF"/>
      <name val="Comic Sans MS"/>
      <family val="4"/>
    </font>
    <font>
      <b/>
      <sz val="12"/>
      <color rgb="FFFF0000"/>
      <name val="Arial"/>
      <family val="2"/>
    </font>
    <font>
      <sz val="10"/>
      <color rgb="FFFFFFFF"/>
      <name val="Comic Sans MS"/>
      <family val="4"/>
    </font>
    <font>
      <b/>
      <sz val="10"/>
      <color theme="0"/>
      <name val="Comic Sans MS"/>
      <family val="4"/>
    </font>
    <font>
      <sz val="10"/>
      <color theme="0"/>
      <name val="Comic Sans MS"/>
      <family val="4"/>
    </font>
    <font>
      <sz val="10"/>
      <color rgb="FFFF0000"/>
      <name val="Comic Sans MS"/>
      <family val="4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8"/>
      <name val="Arial"/>
      <family val="2"/>
    </font>
    <font>
      <b/>
      <sz val="6"/>
      <color rgb="FF000000"/>
      <name val="Arial"/>
      <family val="2"/>
    </font>
    <font>
      <b/>
      <sz val="7"/>
      <name val="Arial"/>
      <family val="2"/>
    </font>
    <font>
      <b/>
      <sz val="5"/>
      <color rgb="FF000000"/>
      <name val="Arial"/>
      <family val="2"/>
    </font>
    <font>
      <b/>
      <sz val="6"/>
      <name val="Arial"/>
      <family val="2"/>
    </font>
    <font>
      <sz val="6"/>
      <color rgb="FF00000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6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</fonts>
  <fills count="9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66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CCCC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2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0"/>
      </left>
      <right style="medium">
        <color indexed="64"/>
      </right>
      <top/>
      <bottom style="thick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27735">
    <xf numFmtId="0" fontId="0" fillId="0" borderId="0"/>
    <xf numFmtId="0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0" fontId="11" fillId="16" borderId="0" applyNumberFormat="0" applyBorder="0" applyAlignment="0" applyProtection="0"/>
    <xf numFmtId="0" fontId="12" fillId="17" borderId="3" applyFont="0" applyBorder="0" applyAlignment="0">
      <alignment horizontal="center" vertical="center"/>
    </xf>
    <xf numFmtId="0" fontId="2" fillId="0" borderId="0"/>
    <xf numFmtId="0" fontId="2" fillId="0" borderId="0"/>
    <xf numFmtId="0" fontId="2" fillId="0" borderId="0"/>
    <xf numFmtId="0" fontId="5" fillId="0" borderId="0"/>
    <xf numFmtId="0" fontId="5" fillId="3" borderId="2" applyNumberFormat="0" applyFont="0" applyAlignment="0" applyProtection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7" applyNumberFormat="0" applyAlignment="0" applyProtection="0"/>
    <xf numFmtId="0" fontId="22" fillId="22" borderId="8" applyNumberFormat="0" applyAlignment="0" applyProtection="0"/>
    <xf numFmtId="0" fontId="23" fillId="22" borderId="7" applyNumberFormat="0" applyAlignment="0" applyProtection="0"/>
    <xf numFmtId="0" fontId="24" fillId="0" borderId="9" applyNumberFormat="0" applyFill="0" applyAlignment="0" applyProtection="0"/>
    <xf numFmtId="0" fontId="25" fillId="23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28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8" fillId="35" borderId="0" applyNumberFormat="0" applyBorder="0" applyAlignment="0" applyProtection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0" fillId="0" borderId="0"/>
    <xf numFmtId="0" fontId="2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1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4" borderId="0" applyNumberFormat="0" applyBorder="0" applyAlignment="0" applyProtection="0"/>
    <xf numFmtId="0" fontId="32" fillId="48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0" borderId="0" applyNumberFormat="0" applyBorder="0" applyAlignment="0" applyProtection="0"/>
    <xf numFmtId="0" fontId="32" fillId="52" borderId="0" applyNumberFormat="0" applyBorder="0" applyAlignment="0" applyProtection="0"/>
    <xf numFmtId="0" fontId="32" fillId="46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3" fillId="37" borderId="0" applyNumberFormat="0" applyBorder="0" applyAlignment="0" applyProtection="0"/>
    <xf numFmtId="0" fontId="37" fillId="40" borderId="0" applyNumberFormat="0" applyBorder="0" applyAlignment="0" applyProtection="0"/>
    <xf numFmtId="0" fontId="34" fillId="16" borderId="13" applyNumberFormat="0" applyAlignment="0" applyProtection="0"/>
    <xf numFmtId="0" fontId="48" fillId="56" borderId="13" applyNumberFormat="0" applyAlignment="0" applyProtection="0"/>
    <xf numFmtId="0" fontId="35" fillId="57" borderId="14" applyNumberFormat="0" applyAlignment="0" applyProtection="0"/>
    <xf numFmtId="0" fontId="47" fillId="0" borderId="15" applyNumberFormat="0" applyFill="0" applyAlignment="0" applyProtection="0"/>
    <xf numFmtId="0" fontId="35" fillId="57" borderId="14" applyNumberFormat="0" applyAlignment="0" applyProtection="0"/>
    <xf numFmtId="0" fontId="32" fillId="58" borderId="0" applyNumberFormat="0" applyBorder="0" applyAlignment="0" applyProtection="0"/>
    <xf numFmtId="0" fontId="32" fillId="52" borderId="0" applyNumberFormat="0" applyBorder="0" applyAlignment="0" applyProtection="0"/>
    <xf numFmtId="0" fontId="32" fillId="46" borderId="0" applyNumberFormat="0" applyBorder="0" applyAlignment="0" applyProtection="0"/>
    <xf numFmtId="0" fontId="32" fillId="59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41" fillId="47" borderId="13" applyNumberFormat="0" applyAlignment="0" applyProtection="0"/>
    <xf numFmtId="0" fontId="36" fillId="0" borderId="0" applyNumberFormat="0" applyFill="0" applyBorder="0" applyAlignment="0" applyProtection="0"/>
    <xf numFmtId="0" fontId="37" fillId="38" borderId="0" applyNumberFormat="0" applyBorder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41" fillId="41" borderId="13" applyNumberFormat="0" applyAlignment="0" applyProtection="0"/>
    <xf numFmtId="0" fontId="42" fillId="0" borderId="19" applyNumberFormat="0" applyFill="0" applyAlignment="0" applyProtection="0"/>
    <xf numFmtId="0" fontId="49" fillId="47" borderId="0" applyNumberFormat="0" applyBorder="0" applyAlignment="0" applyProtection="0"/>
    <xf numFmtId="0" fontId="43" fillId="47" borderId="0" applyNumberFormat="0" applyBorder="0" applyAlignment="0" applyProtection="0"/>
    <xf numFmtId="0" fontId="31" fillId="44" borderId="20" applyNumberFormat="0" applyFont="0" applyAlignment="0" applyProtection="0"/>
    <xf numFmtId="0" fontId="4" fillId="44" borderId="20" applyNumberFormat="0" applyFont="0" applyAlignment="0" applyProtection="0"/>
    <xf numFmtId="0" fontId="44" fillId="16" borderId="21" applyNumberFormat="0" applyAlignment="0" applyProtection="0"/>
    <xf numFmtId="0" fontId="44" fillId="56" borderId="21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3" fillId="0" borderId="24" applyNumberFormat="0" applyFill="0" applyAlignment="0" applyProtection="0"/>
    <xf numFmtId="0" fontId="53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0" fontId="2" fillId="44" borderId="20" applyNumberFormat="0" applyFont="0" applyAlignment="0" applyProtection="0"/>
    <xf numFmtId="0" fontId="5" fillId="3" borderId="2" applyNumberFormat="0" applyFont="0" applyAlignment="0" applyProtection="0"/>
    <xf numFmtId="0" fontId="2" fillId="0" borderId="0"/>
    <xf numFmtId="0" fontId="2" fillId="44" borderId="20" applyNumberFormat="0" applyFont="0" applyAlignment="0" applyProtection="0"/>
    <xf numFmtId="0" fontId="44" fillId="56" borderId="27" applyNumberFormat="0" applyAlignment="0" applyProtection="0"/>
    <xf numFmtId="0" fontId="44" fillId="16" borderId="27" applyNumberFormat="0" applyAlignment="0" applyProtection="0"/>
    <xf numFmtId="0" fontId="34" fillId="16" borderId="26" applyNumberFormat="0" applyAlignment="0" applyProtection="0"/>
    <xf numFmtId="0" fontId="48" fillId="56" borderId="26" applyNumberFormat="0" applyAlignment="0" applyProtection="0"/>
    <xf numFmtId="0" fontId="41" fillId="47" borderId="26" applyNumberFormat="0" applyAlignment="0" applyProtection="0"/>
    <xf numFmtId="0" fontId="41" fillId="41" borderId="26" applyNumberFormat="0" applyAlignment="0" applyProtection="0"/>
    <xf numFmtId="0" fontId="46" fillId="0" borderId="28" applyNumberFormat="0" applyFill="0" applyAlignment="0" applyProtection="0"/>
    <xf numFmtId="0" fontId="48" fillId="56" borderId="13" applyNumberFormat="0" applyAlignment="0" applyProtection="0"/>
    <xf numFmtId="0" fontId="34" fillId="16" borderId="13" applyNumberFormat="0" applyAlignment="0" applyProtection="0"/>
    <xf numFmtId="0" fontId="44" fillId="56" borderId="21" applyNumberFormat="0" applyAlignment="0" applyProtection="0"/>
    <xf numFmtId="0" fontId="44" fillId="16" borderId="21" applyNumberFormat="0" applyAlignment="0" applyProtection="0"/>
    <xf numFmtId="0" fontId="46" fillId="0" borderId="25" applyNumberFormat="0" applyFill="0" applyAlignment="0" applyProtection="0"/>
    <xf numFmtId="0" fontId="41" fillId="47" borderId="13" applyNumberFormat="0" applyAlignment="0" applyProtection="0"/>
    <xf numFmtId="0" fontId="41" fillId="41" borderId="13" applyNumberFormat="0" applyAlignment="0" applyProtection="0"/>
    <xf numFmtId="0" fontId="57" fillId="0" borderId="0"/>
    <xf numFmtId="0" fontId="34" fillId="16" borderId="29" applyNumberFormat="0" applyAlignment="0" applyProtection="0"/>
    <xf numFmtId="0" fontId="48" fillId="56" borderId="29" applyNumberFormat="0" applyAlignment="0" applyProtection="0"/>
    <xf numFmtId="0" fontId="41" fillId="47" borderId="29" applyNumberFormat="0" applyAlignment="0" applyProtection="0"/>
    <xf numFmtId="0" fontId="41" fillId="41" borderId="29" applyNumberFormat="0" applyAlignment="0" applyProtection="0"/>
    <xf numFmtId="0" fontId="57" fillId="44" borderId="30" applyNumberFormat="0" applyFont="0" applyAlignment="0" applyProtection="0"/>
    <xf numFmtId="0" fontId="4" fillId="44" borderId="30" applyNumberFormat="0" applyFont="0" applyAlignment="0" applyProtection="0"/>
    <xf numFmtId="0" fontId="44" fillId="16" borderId="31" applyNumberFormat="0" applyAlignment="0" applyProtection="0"/>
    <xf numFmtId="0" fontId="44" fillId="56" borderId="31" applyNumberFormat="0" applyAlignment="0" applyProtection="0"/>
    <xf numFmtId="0" fontId="46" fillId="0" borderId="32" applyNumberFormat="0" applyFill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44" fillId="56" borderId="31" applyNumberFormat="0" applyAlignment="0" applyProtection="0"/>
    <xf numFmtId="0" fontId="44" fillId="16" borderId="31" applyNumberFormat="0" applyAlignment="0" applyProtection="0"/>
    <xf numFmtId="0" fontId="34" fillId="16" borderId="29" applyNumberFormat="0" applyAlignment="0" applyProtection="0"/>
    <xf numFmtId="0" fontId="48" fillId="56" borderId="29" applyNumberFormat="0" applyAlignment="0" applyProtection="0"/>
    <xf numFmtId="0" fontId="41" fillId="47" borderId="29" applyNumberFormat="0" applyAlignment="0" applyProtection="0"/>
    <xf numFmtId="0" fontId="41" fillId="41" borderId="29" applyNumberFormat="0" applyAlignment="0" applyProtection="0"/>
    <xf numFmtId="0" fontId="46" fillId="0" borderId="32" applyNumberFormat="0" applyFill="0" applyAlignment="0" applyProtection="0"/>
    <xf numFmtId="0" fontId="48" fillId="56" borderId="29" applyNumberFormat="0" applyAlignment="0" applyProtection="0"/>
    <xf numFmtId="0" fontId="34" fillId="16" borderId="29" applyNumberFormat="0" applyAlignment="0" applyProtection="0"/>
    <xf numFmtId="0" fontId="44" fillId="56" borderId="31" applyNumberFormat="0" applyAlignment="0" applyProtection="0"/>
    <xf numFmtId="0" fontId="44" fillId="16" borderId="31" applyNumberFormat="0" applyAlignment="0" applyProtection="0"/>
    <xf numFmtId="0" fontId="46" fillId="0" borderId="32" applyNumberFormat="0" applyFill="0" applyAlignment="0" applyProtection="0"/>
    <xf numFmtId="0" fontId="41" fillId="47" borderId="29" applyNumberFormat="0" applyAlignment="0" applyProtection="0"/>
    <xf numFmtId="0" fontId="41" fillId="41" borderId="29" applyNumberFormat="0" applyAlignment="0" applyProtection="0"/>
    <xf numFmtId="0" fontId="61" fillId="0" borderId="0" applyNumberFormat="0" applyBorder="0" applyProtection="0"/>
    <xf numFmtId="164" fontId="5" fillId="0" borderId="0" applyFont="0" applyFill="0" applyBorder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34" fillId="1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8" fillId="56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41" fillId="47" borderId="29" applyNumberFormat="0" applyAlignment="0" applyProtection="0"/>
    <xf numFmtId="0" fontId="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41" fillId="41" borderId="29" applyNumberForma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2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" fillId="44" borderId="30" applyNumberFormat="0" applyFon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1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4" fillId="56" borderId="31" applyNumberFormat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8" fillId="56" borderId="39" applyNumberFormat="0" applyAlignment="0" applyProtection="0"/>
    <xf numFmtId="0" fontId="46" fillId="0" borderId="46" applyNumberFormat="0" applyFill="0" applyAlignment="0" applyProtection="0"/>
    <xf numFmtId="0" fontId="44" fillId="16" borderId="45" applyNumberFormat="0" applyAlignment="0" applyProtection="0"/>
    <xf numFmtId="0" fontId="46" fillId="0" borderId="42" applyNumberFormat="0" applyFill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6" fillId="0" borderId="46" applyNumberFormat="0" applyFill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2" fillId="44" borderId="40" applyNumberFormat="0" applyFon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8" fillId="56" borderId="39" applyNumberFormat="0" applyAlignment="0" applyProtection="0"/>
    <xf numFmtId="0" fontId="44" fillId="56" borderId="41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4" fillId="56" borderId="45" applyNumberFormat="0" applyAlignment="0" applyProtection="0"/>
    <xf numFmtId="0" fontId="46" fillId="0" borderId="42" applyNumberFormat="0" applyFill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6" fillId="0" borderId="50" applyNumberFormat="0" applyFill="0" applyAlignment="0" applyProtection="0"/>
    <xf numFmtId="0" fontId="44" fillId="16" borderId="49" applyNumberFormat="0" applyAlignment="0" applyProtection="0"/>
    <xf numFmtId="0" fontId="44" fillId="16" borderId="45" applyNumberFormat="0" applyAlignment="0" applyProtection="0"/>
    <xf numFmtId="0" fontId="44" fillId="56" borderId="41" applyNumberFormat="0" applyAlignment="0" applyProtection="0"/>
    <xf numFmtId="0" fontId="48" fillId="56" borderId="39" applyNumberFormat="0" applyAlignment="0" applyProtection="0"/>
    <xf numFmtId="0" fontId="44" fillId="16" borderId="41" applyNumberForma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4" fillId="44" borderId="40" applyNumberFormat="0" applyFont="0" applyAlignment="0" applyProtection="0"/>
    <xf numFmtId="0" fontId="4" fillId="44" borderId="40" applyNumberFormat="0" applyFont="0" applyAlignment="0" applyProtection="0"/>
    <xf numFmtId="0" fontId="4" fillId="44" borderId="40" applyNumberFormat="0" applyFont="0" applyAlignment="0" applyProtection="0"/>
    <xf numFmtId="0" fontId="4" fillId="44" borderId="40" applyNumberFormat="0" applyFont="0" applyAlignment="0" applyProtection="0"/>
    <xf numFmtId="0" fontId="2" fillId="44" borderId="40" applyNumberFormat="0" applyFont="0" applyAlignment="0" applyProtection="0"/>
    <xf numFmtId="0" fontId="44" fillId="56" borderId="45" applyNumberFormat="0" applyAlignment="0" applyProtection="0"/>
    <xf numFmtId="0" fontId="44" fillId="16" borderId="41" applyNumberFormat="0" applyAlignment="0" applyProtection="0"/>
    <xf numFmtId="0" fontId="4" fillId="44" borderId="44" applyNumberFormat="0" applyFont="0" applyAlignment="0" applyProtection="0"/>
    <xf numFmtId="0" fontId="48" fillId="56" borderId="47" applyNumberFormat="0" applyAlignment="0" applyProtection="0"/>
    <xf numFmtId="0" fontId="46" fillId="0" borderId="42" applyNumberFormat="0" applyFill="0" applyAlignment="0" applyProtection="0"/>
    <xf numFmtId="0" fontId="41" fillId="47" borderId="47" applyNumberFormat="0" applyAlignment="0" applyProtection="0"/>
    <xf numFmtId="0" fontId="2" fillId="44" borderId="40" applyNumberFormat="0" applyFont="0" applyAlignment="0" applyProtection="0"/>
    <xf numFmtId="0" fontId="44" fillId="16" borderId="41" applyNumberFormat="0" applyAlignment="0" applyProtection="0"/>
    <xf numFmtId="0" fontId="2" fillId="44" borderId="44" applyNumberFormat="0" applyFon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41" fillId="47" borderId="43" applyNumberFormat="0" applyAlignment="0" applyProtection="0"/>
    <xf numFmtId="0" fontId="46" fillId="0" borderId="42" applyNumberFormat="0" applyFill="0" applyAlignment="0" applyProtection="0"/>
    <xf numFmtId="0" fontId="34" fillId="16" borderId="39" applyNumberFormat="0" applyAlignment="0" applyProtection="0"/>
    <xf numFmtId="0" fontId="48" fillId="56" borderId="39" applyNumberFormat="0" applyAlignment="0" applyProtection="0"/>
    <xf numFmtId="0" fontId="4" fillId="44" borderId="44" applyNumberFormat="0" applyFont="0" applyAlignment="0" applyProtection="0"/>
    <xf numFmtId="0" fontId="48" fillId="56" borderId="43" applyNumberFormat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41" fillId="47" borderId="39" applyNumberFormat="0" applyAlignment="0" applyProtection="0"/>
    <xf numFmtId="0" fontId="46" fillId="0" borderId="50" applyNumberFormat="0" applyFill="0" applyAlignment="0" applyProtection="0"/>
    <xf numFmtId="0" fontId="44" fillId="56" borderId="41" applyNumberFormat="0" applyAlignment="0" applyProtection="0"/>
    <xf numFmtId="0" fontId="46" fillId="0" borderId="46" applyNumberFormat="0" applyFill="0" applyAlignment="0" applyProtection="0"/>
    <xf numFmtId="0" fontId="46" fillId="0" borderId="50" applyNumberFormat="0" applyFill="0" applyAlignment="0" applyProtection="0"/>
    <xf numFmtId="0" fontId="44" fillId="16" borderId="41" applyNumberFormat="0" applyAlignment="0" applyProtection="0"/>
    <xf numFmtId="0" fontId="4" fillId="44" borderId="40" applyNumberFormat="0" applyFont="0" applyAlignment="0" applyProtection="0"/>
    <xf numFmtId="0" fontId="41" fillId="47" borderId="47" applyNumberFormat="0" applyAlignment="0" applyProtection="0"/>
    <xf numFmtId="0" fontId="4" fillId="44" borderId="40" applyNumberFormat="0" applyFont="0" applyAlignment="0" applyProtection="0"/>
    <xf numFmtId="0" fontId="41" fillId="47" borderId="39" applyNumberFormat="0" applyAlignment="0" applyProtection="0"/>
    <xf numFmtId="0" fontId="41" fillId="47" borderId="43" applyNumberFormat="0" applyAlignment="0" applyProtection="0"/>
    <xf numFmtId="0" fontId="44" fillId="56" borderId="45" applyNumberFormat="0" applyAlignment="0" applyProtection="0"/>
    <xf numFmtId="0" fontId="44" fillId="16" borderId="41" applyNumberFormat="0" applyAlignment="0" applyProtection="0"/>
    <xf numFmtId="0" fontId="41" fillId="47" borderId="39" applyNumberFormat="0" applyAlignment="0" applyProtection="0"/>
    <xf numFmtId="0" fontId="48" fillId="56" borderId="43" applyNumberFormat="0" applyAlignment="0" applyProtection="0"/>
    <xf numFmtId="0" fontId="44" fillId="16" borderId="45" applyNumberFormat="0" applyAlignment="0" applyProtection="0"/>
    <xf numFmtId="0" fontId="48" fillId="56" borderId="39" applyNumberFormat="0" applyAlignment="0" applyProtection="0"/>
    <xf numFmtId="0" fontId="41" fillId="47" borderId="39" applyNumberFormat="0" applyAlignment="0" applyProtection="0"/>
    <xf numFmtId="0" fontId="44" fillId="56" borderId="45" applyNumberFormat="0" applyAlignment="0" applyProtection="0"/>
    <xf numFmtId="0" fontId="44" fillId="16" borderId="45" applyNumberFormat="0" applyAlignment="0" applyProtection="0"/>
    <xf numFmtId="0" fontId="34" fillId="16" borderId="39" applyNumberFormat="0" applyAlignment="0" applyProtection="0"/>
    <xf numFmtId="0" fontId="46" fillId="0" borderId="42" applyNumberFormat="0" applyFill="0" applyAlignment="0" applyProtection="0"/>
    <xf numFmtId="0" fontId="2" fillId="44" borderId="40" applyNumberFormat="0" applyFont="0" applyAlignment="0" applyProtection="0"/>
    <xf numFmtId="0" fontId="46" fillId="0" borderId="46" applyNumberFormat="0" applyFill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34" fillId="16" borderId="39" applyNumberFormat="0" applyAlignment="0" applyProtection="0"/>
    <xf numFmtId="0" fontId="44" fillId="16" borderId="41" applyNumberFormat="0" applyAlignment="0" applyProtection="0"/>
    <xf numFmtId="0" fontId="46" fillId="0" borderId="50" applyNumberFormat="0" applyFill="0" applyAlignment="0" applyProtection="0"/>
    <xf numFmtId="0" fontId="46" fillId="0" borderId="46" applyNumberFormat="0" applyFill="0" applyAlignment="0" applyProtection="0"/>
    <xf numFmtId="0" fontId="46" fillId="0" borderId="42" applyNumberFormat="0" applyFill="0" applyAlignment="0" applyProtection="0"/>
    <xf numFmtId="0" fontId="41" fillId="47" borderId="39" applyNumberFormat="0" applyAlignment="0" applyProtection="0"/>
    <xf numFmtId="0" fontId="44" fillId="16" borderId="45" applyNumberFormat="0" applyAlignment="0" applyProtection="0"/>
    <xf numFmtId="0" fontId="48" fillId="56" borderId="39" applyNumberFormat="0" applyAlignment="0" applyProtection="0"/>
    <xf numFmtId="0" fontId="44" fillId="16" borderId="49" applyNumberFormat="0" applyAlignment="0" applyProtection="0"/>
    <xf numFmtId="0" fontId="4" fillId="44" borderId="48" applyNumberFormat="0" applyFont="0" applyAlignment="0" applyProtection="0"/>
    <xf numFmtId="0" fontId="44" fillId="56" borderId="45" applyNumberFormat="0" applyAlignment="0" applyProtection="0"/>
    <xf numFmtId="0" fontId="4" fillId="44" borderId="40" applyNumberFormat="0" applyFont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2" fillId="44" borderId="40" applyNumberFormat="0" applyFont="0" applyAlignment="0" applyProtection="0"/>
    <xf numFmtId="0" fontId="46" fillId="0" borderId="42" applyNumberFormat="0" applyFill="0" applyAlignment="0" applyProtection="0"/>
    <xf numFmtId="0" fontId="4" fillId="44" borderId="44" applyNumberFormat="0" applyFont="0" applyAlignment="0" applyProtection="0"/>
    <xf numFmtId="0" fontId="4" fillId="44" borderId="40" applyNumberFormat="0" applyFont="0" applyAlignment="0" applyProtection="0"/>
    <xf numFmtId="0" fontId="44" fillId="56" borderId="45" applyNumberForma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4" fillId="16" borderId="41" applyNumberFormat="0" applyAlignment="0" applyProtection="0"/>
    <xf numFmtId="0" fontId="2" fillId="44" borderId="40" applyNumberFormat="0" applyFont="0" applyAlignment="0" applyProtection="0"/>
    <xf numFmtId="0" fontId="44" fillId="56" borderId="41" applyNumberFormat="0" applyAlignment="0" applyProtection="0"/>
    <xf numFmtId="0" fontId="4" fillId="44" borderId="40" applyNumberFormat="0" applyFont="0" applyAlignment="0" applyProtection="0"/>
    <xf numFmtId="0" fontId="41" fillId="47" borderId="39" applyNumberFormat="0" applyAlignment="0" applyProtection="0"/>
    <xf numFmtId="0" fontId="34" fillId="16" borderId="39" applyNumberFormat="0" applyAlignment="0" applyProtection="0"/>
    <xf numFmtId="0" fontId="41" fillId="41" borderId="3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" fillId="44" borderId="44" applyNumberFormat="0" applyFont="0" applyAlignment="0" applyProtection="0"/>
    <xf numFmtId="0" fontId="4" fillId="44" borderId="44" applyNumberFormat="0" applyFont="0" applyAlignment="0" applyProtection="0"/>
    <xf numFmtId="0" fontId="44" fillId="16" borderId="49" applyNumberFormat="0" applyAlignment="0" applyProtection="0"/>
    <xf numFmtId="0" fontId="46" fillId="0" borderId="46" applyNumberFormat="0" applyFill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1" fillId="47" borderId="47" applyNumberFormat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34" fillId="16" borderId="43" applyNumberFormat="0" applyAlignment="0" applyProtection="0"/>
    <xf numFmtId="0" fontId="46" fillId="0" borderId="50" applyNumberFormat="0" applyFill="0" applyAlignment="0" applyProtection="0"/>
    <xf numFmtId="0" fontId="41" fillId="47" borderId="47" applyNumberFormat="0" applyAlignment="0" applyProtection="0"/>
    <xf numFmtId="0" fontId="48" fillId="56" borderId="43" applyNumberFormat="0" applyAlignment="0" applyProtection="0"/>
    <xf numFmtId="0" fontId="44" fillId="16" borderId="45" applyNumberFormat="0" applyAlignment="0" applyProtection="0"/>
    <xf numFmtId="0" fontId="2" fillId="44" borderId="44" applyNumberFormat="0" applyFont="0" applyAlignment="0" applyProtection="0"/>
    <xf numFmtId="0" fontId="4" fillId="44" borderId="48" applyNumberFormat="0" applyFont="0" applyAlignment="0" applyProtection="0"/>
    <xf numFmtId="0" fontId="44" fillId="56" borderId="49" applyNumberFormat="0" applyAlignment="0" applyProtection="0"/>
    <xf numFmtId="0" fontId="34" fillId="16" borderId="34" applyNumberFormat="0" applyAlignment="0" applyProtection="0"/>
    <xf numFmtId="0" fontId="48" fillId="56" borderId="34" applyNumberFormat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4" fillId="44" borderId="40" applyNumberFormat="0" applyFont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1" fillId="47" borderId="34" applyNumberFormat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44" fillId="16" borderId="45" applyNumberFormat="0" applyAlignment="0" applyProtection="0"/>
    <xf numFmtId="0" fontId="41" fillId="47" borderId="43" applyNumberFormat="0" applyAlignment="0" applyProtection="0"/>
    <xf numFmtId="0" fontId="44" fillId="56" borderId="45" applyNumberFormat="0" applyAlignment="0" applyProtection="0"/>
    <xf numFmtId="0" fontId="44" fillId="56" borderId="41" applyNumberFormat="0" applyAlignment="0" applyProtection="0"/>
    <xf numFmtId="0" fontId="41" fillId="47" borderId="43" applyNumberFormat="0" applyAlignment="0" applyProtection="0"/>
    <xf numFmtId="0" fontId="41" fillId="41" borderId="34" applyNumberFormat="0" applyAlignment="0" applyProtection="0"/>
    <xf numFmtId="0" fontId="2" fillId="44" borderId="48" applyNumberFormat="0" applyFont="0" applyAlignment="0" applyProtection="0"/>
    <xf numFmtId="0" fontId="2" fillId="44" borderId="40" applyNumberFormat="0" applyFont="0" applyAlignment="0" applyProtection="0"/>
    <xf numFmtId="0" fontId="2" fillId="44" borderId="35" applyNumberFormat="0" applyFont="0" applyAlignment="0" applyProtection="0"/>
    <xf numFmtId="0" fontId="4" fillId="44" borderId="35" applyNumberFormat="0" applyFont="0" applyAlignment="0" applyProtection="0"/>
    <xf numFmtId="0" fontId="44" fillId="16" borderId="36" applyNumberFormat="0" applyAlignment="0" applyProtection="0"/>
    <xf numFmtId="0" fontId="44" fillId="56" borderId="36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34" fillId="16" borderId="43" applyNumberFormat="0" applyAlignment="0" applyProtection="0"/>
    <xf numFmtId="0" fontId="46" fillId="0" borderId="42" applyNumberFormat="0" applyFill="0" applyAlignment="0" applyProtection="0"/>
    <xf numFmtId="0" fontId="44" fillId="56" borderId="49" applyNumberFormat="0" applyAlignment="0" applyProtection="0"/>
    <xf numFmtId="0" fontId="48" fillId="56" borderId="43" applyNumberFormat="0" applyAlignment="0" applyProtection="0"/>
    <xf numFmtId="0" fontId="44" fillId="16" borderId="45" applyNumberFormat="0" applyAlignment="0" applyProtection="0"/>
    <xf numFmtId="0" fontId="46" fillId="0" borderId="37" applyNumberFormat="0" applyFill="0" applyAlignment="0" applyProtection="0"/>
    <xf numFmtId="0" fontId="2" fillId="44" borderId="44" applyNumberFormat="0" applyFont="0" applyAlignment="0" applyProtection="0"/>
    <xf numFmtId="0" fontId="2" fillId="44" borderId="35" applyNumberFormat="0" applyFont="0" applyAlignment="0" applyProtection="0"/>
    <xf numFmtId="0" fontId="44" fillId="56" borderId="49" applyNumberFormat="0" applyAlignment="0" applyProtection="0"/>
    <xf numFmtId="0" fontId="41" fillId="47" borderId="39" applyNumberFormat="0" applyAlignment="0" applyProtection="0"/>
    <xf numFmtId="0" fontId="2" fillId="44" borderId="35" applyNumberFormat="0" applyFont="0" applyAlignment="0" applyProtection="0"/>
    <xf numFmtId="0" fontId="44" fillId="56" borderId="36" applyNumberFormat="0" applyAlignment="0" applyProtection="0"/>
    <xf numFmtId="0" fontId="44" fillId="16" borderId="36" applyNumberFormat="0" applyAlignment="0" applyProtection="0"/>
    <xf numFmtId="0" fontId="34" fillId="16" borderId="34" applyNumberFormat="0" applyAlignment="0" applyProtection="0"/>
    <xf numFmtId="0" fontId="48" fillId="56" borderId="34" applyNumberFormat="0" applyAlignment="0" applyProtection="0"/>
    <xf numFmtId="0" fontId="41" fillId="47" borderId="34" applyNumberFormat="0" applyAlignment="0" applyProtection="0"/>
    <xf numFmtId="0" fontId="41" fillId="41" borderId="34" applyNumberFormat="0" applyAlignment="0" applyProtection="0"/>
    <xf numFmtId="0" fontId="46" fillId="0" borderId="37" applyNumberFormat="0" applyFill="0" applyAlignment="0" applyProtection="0"/>
    <xf numFmtId="0" fontId="48" fillId="56" borderId="34" applyNumberFormat="0" applyAlignment="0" applyProtection="0"/>
    <xf numFmtId="0" fontId="34" fillId="16" borderId="34" applyNumberFormat="0" applyAlignment="0" applyProtection="0"/>
    <xf numFmtId="0" fontId="44" fillId="56" borderId="36" applyNumberFormat="0" applyAlignment="0" applyProtection="0"/>
    <xf numFmtId="0" fontId="44" fillId="16" borderId="36" applyNumberFormat="0" applyAlignment="0" applyProtection="0"/>
    <xf numFmtId="0" fontId="46" fillId="0" borderId="37" applyNumberFormat="0" applyFill="0" applyAlignment="0" applyProtection="0"/>
    <xf numFmtId="0" fontId="41" fillId="47" borderId="34" applyNumberFormat="0" applyAlignment="0" applyProtection="0"/>
    <xf numFmtId="0" fontId="41" fillId="41" borderId="34" applyNumberFormat="0" applyAlignment="0" applyProtection="0"/>
    <xf numFmtId="0" fontId="2" fillId="0" borderId="0"/>
    <xf numFmtId="0" fontId="34" fillId="16" borderId="34" applyNumberFormat="0" applyAlignment="0" applyProtection="0"/>
    <xf numFmtId="0" fontId="48" fillId="56" borderId="34" applyNumberFormat="0" applyAlignment="0" applyProtection="0"/>
    <xf numFmtId="0" fontId="41" fillId="47" borderId="34" applyNumberFormat="0" applyAlignment="0" applyProtection="0"/>
    <xf numFmtId="0" fontId="41" fillId="41" borderId="34" applyNumberFormat="0" applyAlignment="0" applyProtection="0"/>
    <xf numFmtId="0" fontId="2" fillId="44" borderId="35" applyNumberFormat="0" applyFont="0" applyAlignment="0" applyProtection="0"/>
    <xf numFmtId="0" fontId="4" fillId="44" borderId="35" applyNumberFormat="0" applyFont="0" applyAlignment="0" applyProtection="0"/>
    <xf numFmtId="0" fontId="44" fillId="16" borderId="36" applyNumberFormat="0" applyAlignment="0" applyProtection="0"/>
    <xf numFmtId="0" fontId="44" fillId="56" borderId="36" applyNumberFormat="0" applyAlignment="0" applyProtection="0"/>
    <xf numFmtId="0" fontId="46" fillId="0" borderId="37" applyNumberFormat="0" applyFill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44" fillId="56" borderId="36" applyNumberFormat="0" applyAlignment="0" applyProtection="0"/>
    <xf numFmtId="0" fontId="44" fillId="16" borderId="36" applyNumberFormat="0" applyAlignment="0" applyProtection="0"/>
    <xf numFmtId="0" fontId="34" fillId="16" borderId="34" applyNumberFormat="0" applyAlignment="0" applyProtection="0"/>
    <xf numFmtId="0" fontId="48" fillId="56" borderId="34" applyNumberFormat="0" applyAlignment="0" applyProtection="0"/>
    <xf numFmtId="0" fontId="41" fillId="47" borderId="34" applyNumberFormat="0" applyAlignment="0" applyProtection="0"/>
    <xf numFmtId="0" fontId="41" fillId="41" borderId="34" applyNumberFormat="0" applyAlignment="0" applyProtection="0"/>
    <xf numFmtId="0" fontId="46" fillId="0" borderId="37" applyNumberFormat="0" applyFill="0" applyAlignment="0" applyProtection="0"/>
    <xf numFmtId="0" fontId="48" fillId="56" borderId="34" applyNumberFormat="0" applyAlignment="0" applyProtection="0"/>
    <xf numFmtId="0" fontId="34" fillId="16" borderId="34" applyNumberFormat="0" applyAlignment="0" applyProtection="0"/>
    <xf numFmtId="0" fontId="44" fillId="56" borderId="36" applyNumberFormat="0" applyAlignment="0" applyProtection="0"/>
    <xf numFmtId="0" fontId="44" fillId="16" borderId="36" applyNumberFormat="0" applyAlignment="0" applyProtection="0"/>
    <xf numFmtId="0" fontId="46" fillId="0" borderId="37" applyNumberFormat="0" applyFill="0" applyAlignment="0" applyProtection="0"/>
    <xf numFmtId="0" fontId="41" fillId="47" borderId="34" applyNumberFormat="0" applyAlignment="0" applyProtection="0"/>
    <xf numFmtId="0" fontId="41" fillId="41" borderId="34" applyNumberFormat="0" applyAlignment="0" applyProtection="0"/>
    <xf numFmtId="0" fontId="46" fillId="0" borderId="42" applyNumberFormat="0" applyFill="0" applyAlignment="0" applyProtection="0"/>
    <xf numFmtId="0" fontId="4" fillId="44" borderId="44" applyNumberFormat="0" applyFont="0" applyAlignment="0" applyProtection="0"/>
    <xf numFmtId="0" fontId="4" fillId="44" borderId="44" applyNumberFormat="0" applyFon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34" fillId="1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8" fillId="56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1" fillId="47" borderId="34" applyNumberFormat="0" applyAlignment="0" applyProtection="0"/>
    <xf numFmtId="0" fontId="46" fillId="0" borderId="50" applyNumberFormat="0" applyFill="0" applyAlignment="0" applyProtection="0"/>
    <xf numFmtId="0" fontId="41" fillId="47" borderId="43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41" fillId="41" borderId="34" applyNumberForma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2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" fillId="44" borderId="35" applyNumberFormat="0" applyFon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1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4" fillId="56" borderId="36" applyNumberFormat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4" fillId="16" borderId="45" applyNumberFormat="0" applyAlignment="0" applyProtection="0"/>
    <xf numFmtId="0" fontId="46" fillId="0" borderId="42" applyNumberFormat="0" applyFill="0" applyAlignment="0" applyProtection="0"/>
    <xf numFmtId="0" fontId="41" fillId="47" borderId="47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44" fillId="56" borderId="49" applyNumberFormat="0" applyAlignment="0" applyProtection="0"/>
    <xf numFmtId="0" fontId="41" fillId="41" borderId="39" applyNumberFormat="0" applyAlignment="0" applyProtection="0"/>
    <xf numFmtId="0" fontId="41" fillId="47" borderId="39" applyNumberFormat="0" applyAlignment="0" applyProtection="0"/>
    <xf numFmtId="0" fontId="44" fillId="56" borderId="49" applyNumberFormat="0" applyAlignment="0" applyProtection="0"/>
    <xf numFmtId="0" fontId="41" fillId="41" borderId="39" applyNumberFormat="0" applyAlignment="0" applyProtection="0"/>
    <xf numFmtId="0" fontId="4" fillId="44" borderId="48" applyNumberFormat="0" applyFont="0" applyAlignment="0" applyProtection="0"/>
    <xf numFmtId="0" fontId="48" fillId="56" borderId="47" applyNumberFormat="0" applyAlignment="0" applyProtection="0"/>
    <xf numFmtId="0" fontId="46" fillId="0" borderId="42" applyNumberFormat="0" applyFill="0" applyAlignment="0" applyProtection="0"/>
    <xf numFmtId="0" fontId="41" fillId="47" borderId="39" applyNumberFormat="0" applyAlignment="0" applyProtection="0"/>
    <xf numFmtId="0" fontId="34" fillId="16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4" fillId="16" borderId="41" applyNumberFormat="0" applyAlignment="0" applyProtection="0"/>
    <xf numFmtId="0" fontId="44" fillId="56" borderId="45" applyNumberFormat="0" applyAlignment="0" applyProtection="0"/>
    <xf numFmtId="0" fontId="41" fillId="47" borderId="39" applyNumberFormat="0" applyAlignment="0" applyProtection="0"/>
    <xf numFmtId="0" fontId="34" fillId="16" borderId="39" applyNumberFormat="0" applyAlignment="0" applyProtection="0"/>
    <xf numFmtId="0" fontId="2" fillId="44" borderId="40" applyNumberFormat="0" applyFon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48" fillId="56" borderId="39" applyNumberFormat="0" applyAlignment="0" applyProtection="0"/>
    <xf numFmtId="0" fontId="2" fillId="44" borderId="44" applyNumberFormat="0" applyFont="0" applyAlignment="0" applyProtection="0"/>
    <xf numFmtId="0" fontId="41" fillId="47" borderId="39" applyNumberFormat="0" applyAlignment="0" applyProtection="0"/>
    <xf numFmtId="0" fontId="41" fillId="41" borderId="39" applyNumberFormat="0" applyAlignment="0" applyProtection="0"/>
    <xf numFmtId="0" fontId="44" fillId="56" borderId="49" applyNumberFormat="0" applyAlignment="0" applyProtection="0"/>
    <xf numFmtId="0" fontId="2" fillId="44" borderId="40" applyNumberFormat="0" applyFont="0" applyAlignment="0" applyProtection="0"/>
    <xf numFmtId="0" fontId="46" fillId="0" borderId="46" applyNumberFormat="0" applyFill="0" applyAlignment="0" applyProtection="0"/>
    <xf numFmtId="0" fontId="2" fillId="44" borderId="40" applyNumberFormat="0" applyFont="0" applyAlignment="0" applyProtection="0"/>
    <xf numFmtId="0" fontId="34" fillId="16" borderId="39" applyNumberFormat="0" applyAlignment="0" applyProtection="0"/>
    <xf numFmtId="0" fontId="2" fillId="44" borderId="40" applyNumberFormat="0" applyFont="0" applyAlignment="0" applyProtection="0"/>
    <xf numFmtId="0" fontId="4" fillId="44" borderId="48" applyNumberFormat="0" applyFont="0" applyAlignment="0" applyProtection="0"/>
    <xf numFmtId="0" fontId="34" fillId="16" borderId="47" applyNumberFormat="0" applyAlignment="0" applyProtection="0"/>
    <xf numFmtId="0" fontId="46" fillId="0" borderId="42" applyNumberFormat="0" applyFill="0" applyAlignment="0" applyProtection="0"/>
    <xf numFmtId="0" fontId="41" fillId="41" borderId="39" applyNumberFormat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41" fillId="41" borderId="39" applyNumberFormat="0" applyAlignment="0" applyProtection="0"/>
    <xf numFmtId="0" fontId="41" fillId="47" borderId="39" applyNumberFormat="0" applyAlignment="0" applyProtection="0"/>
    <xf numFmtId="0" fontId="2" fillId="44" borderId="40" applyNumberFormat="0" applyFont="0" applyAlignment="0" applyProtection="0"/>
    <xf numFmtId="0" fontId="34" fillId="16" borderId="47" applyNumberFormat="0" applyAlignment="0" applyProtection="0"/>
    <xf numFmtId="0" fontId="44" fillId="16" borderId="49" applyNumberFormat="0" applyAlignment="0" applyProtection="0"/>
    <xf numFmtId="0" fontId="34" fillId="16" borderId="39" applyNumberFormat="0" applyAlignment="0" applyProtection="0"/>
    <xf numFmtId="0" fontId="48" fillId="56" borderId="39" applyNumberForma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16" borderId="45" applyNumberFormat="0" applyAlignment="0" applyProtection="0"/>
    <xf numFmtId="0" fontId="4" fillId="44" borderId="44" applyNumberFormat="0" applyFont="0" applyAlignment="0" applyProtection="0"/>
    <xf numFmtId="0" fontId="44" fillId="16" borderId="45" applyNumberFormat="0" applyAlignment="0" applyProtection="0"/>
    <xf numFmtId="0" fontId="41" fillId="47" borderId="39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9" applyNumberFormat="0" applyAlignment="0" applyProtection="0"/>
    <xf numFmtId="0" fontId="2" fillId="44" borderId="40" applyNumberFormat="0" applyFont="0" applyAlignment="0" applyProtection="0"/>
    <xf numFmtId="0" fontId="4" fillId="44" borderId="40" applyNumberFormat="0" applyFont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46" fillId="0" borderId="50" applyNumberFormat="0" applyFill="0" applyAlignment="0" applyProtection="0"/>
    <xf numFmtId="0" fontId="46" fillId="0" borderId="46" applyNumberFormat="0" applyFill="0" applyAlignment="0" applyProtection="0"/>
    <xf numFmtId="0" fontId="44" fillId="16" borderId="49" applyNumberFormat="0" applyAlignment="0" applyProtection="0"/>
    <xf numFmtId="0" fontId="46" fillId="0" borderId="42" applyNumberFormat="0" applyFill="0" applyAlignment="0" applyProtection="0"/>
    <xf numFmtId="0" fontId="34" fillId="16" borderId="43" applyNumberFormat="0" applyAlignment="0" applyProtection="0"/>
    <xf numFmtId="0" fontId="2" fillId="44" borderId="40" applyNumberFormat="0" applyFont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34" fillId="16" borderId="39" applyNumberFormat="0" applyAlignment="0" applyProtection="0"/>
    <xf numFmtId="0" fontId="41" fillId="41" borderId="39" applyNumberFormat="0" applyAlignment="0" applyProtection="0"/>
    <xf numFmtId="0" fontId="46" fillId="0" borderId="42" applyNumberFormat="0" applyFill="0" applyAlignment="0" applyProtection="0"/>
    <xf numFmtId="0" fontId="48" fillId="56" borderId="39" applyNumberFormat="0" applyAlignment="0" applyProtection="0"/>
    <xf numFmtId="0" fontId="41" fillId="41" borderId="39" applyNumberFormat="0" applyAlignment="0" applyProtection="0"/>
    <xf numFmtId="0" fontId="46" fillId="0" borderId="42" applyNumberFormat="0" applyFill="0" applyAlignment="0" applyProtection="0"/>
    <xf numFmtId="0" fontId="34" fillId="16" borderId="39" applyNumberFormat="0" applyAlignment="0" applyProtection="0"/>
    <xf numFmtId="0" fontId="44" fillId="56" borderId="41" applyNumberFormat="0" applyAlignment="0" applyProtection="0"/>
    <xf numFmtId="0" fontId="44" fillId="16" borderId="41" applyNumberFormat="0" applyAlignment="0" applyProtection="0"/>
    <xf numFmtId="0" fontId="46" fillId="0" borderId="42" applyNumberFormat="0" applyFill="0" applyAlignment="0" applyProtection="0"/>
    <xf numFmtId="0" fontId="41" fillId="47" borderId="39" applyNumberFormat="0" applyAlignment="0" applyProtection="0"/>
    <xf numFmtId="0" fontId="41" fillId="47" borderId="47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1" fillId="47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1" fillId="47" borderId="39" applyNumberFormat="0" applyAlignment="0" applyProtection="0"/>
    <xf numFmtId="0" fontId="46" fillId="0" borderId="42" applyNumberFormat="0" applyFill="0" applyAlignment="0" applyProtection="0"/>
    <xf numFmtId="0" fontId="41" fillId="47" borderId="39" applyNumberFormat="0" applyAlignment="0" applyProtection="0"/>
    <xf numFmtId="0" fontId="2" fillId="44" borderId="40" applyNumberFormat="0" applyFont="0" applyAlignment="0" applyProtection="0"/>
    <xf numFmtId="0" fontId="4" fillId="44" borderId="44" applyNumberFormat="0" applyFont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4" fillId="16" borderId="41" applyNumberFormat="0" applyAlignment="0" applyProtection="0"/>
    <xf numFmtId="0" fontId="4" fillId="44" borderId="44" applyNumberFormat="0" applyFont="0" applyAlignment="0" applyProtection="0"/>
    <xf numFmtId="0" fontId="41" fillId="47" borderId="39" applyNumberFormat="0" applyAlignment="0" applyProtection="0"/>
    <xf numFmtId="0" fontId="2" fillId="44" borderId="40" applyNumberFormat="0" applyFont="0" applyAlignment="0" applyProtection="0"/>
    <xf numFmtId="0" fontId="4" fillId="44" borderId="40" applyNumberFormat="0" applyFont="0" applyAlignment="0" applyProtection="0"/>
    <xf numFmtId="0" fontId="44" fillId="16" borderId="41" applyNumberFormat="0" applyAlignment="0" applyProtection="0"/>
    <xf numFmtId="0" fontId="46" fillId="0" borderId="46" applyNumberFormat="0" applyFill="0" applyAlignment="0" applyProtection="0"/>
    <xf numFmtId="0" fontId="2" fillId="44" borderId="48" applyNumberFormat="0" applyFont="0" applyAlignment="0" applyProtection="0"/>
    <xf numFmtId="0" fontId="41" fillId="41" borderId="39" applyNumberFormat="0" applyAlignment="0" applyProtection="0"/>
    <xf numFmtId="0" fontId="44" fillId="16" borderId="45" applyNumberFormat="0" applyAlignment="0" applyProtection="0"/>
    <xf numFmtId="0" fontId="46" fillId="0" borderId="46" applyNumberFormat="0" applyFill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2" fillId="44" borderId="40" applyNumberFormat="0" applyFont="0" applyAlignment="0" applyProtection="0"/>
    <xf numFmtId="0" fontId="4" fillId="44" borderId="40" applyNumberFormat="0" applyFont="0" applyAlignment="0" applyProtection="0"/>
    <xf numFmtId="0" fontId="44" fillId="16" borderId="41" applyNumberFormat="0" applyAlignment="0" applyProtection="0"/>
    <xf numFmtId="0" fontId="34" fillId="16" borderId="39" applyNumberFormat="0" applyAlignment="0" applyProtection="0"/>
    <xf numFmtId="0" fontId="41" fillId="47" borderId="39" applyNumberFormat="0" applyAlignment="0" applyProtection="0"/>
    <xf numFmtId="0" fontId="2" fillId="44" borderId="40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44" fillId="16" borderId="41" applyNumberFormat="0" applyAlignment="0" applyProtection="0"/>
    <xf numFmtId="0" fontId="44" fillId="16" borderId="41" applyNumberFormat="0" applyAlignment="0" applyProtection="0"/>
    <xf numFmtId="0" fontId="41" fillId="41" borderId="39" applyNumberFormat="0" applyAlignment="0" applyProtection="0"/>
    <xf numFmtId="0" fontId="2" fillId="44" borderId="40" applyNumberFormat="0" applyFont="0" applyAlignment="0" applyProtection="0"/>
    <xf numFmtId="0" fontId="44" fillId="56" borderId="41" applyNumberFormat="0" applyAlignment="0" applyProtection="0"/>
    <xf numFmtId="0" fontId="44" fillId="16" borderId="49" applyNumberFormat="0" applyAlignment="0" applyProtection="0"/>
    <xf numFmtId="0" fontId="48" fillId="56" borderId="47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34" fillId="16" borderId="39" applyNumberFormat="0" applyAlignment="0" applyProtection="0"/>
    <xf numFmtId="0" fontId="2" fillId="44" borderId="40" applyNumberFormat="0" applyFont="0" applyAlignment="0" applyProtection="0"/>
    <xf numFmtId="0" fontId="48" fillId="56" borderId="43" applyNumberFormat="0" applyAlignment="0" applyProtection="0"/>
    <xf numFmtId="0" fontId="2" fillId="44" borderId="44" applyNumberFormat="0" applyFont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2" fillId="44" borderId="44" applyNumberFormat="0" applyFont="0" applyAlignment="0" applyProtection="0"/>
    <xf numFmtId="0" fontId="48" fillId="56" borderId="47" applyNumberFormat="0" applyAlignment="0" applyProtection="0"/>
    <xf numFmtId="0" fontId="2" fillId="44" borderId="48" applyNumberFormat="0" applyFont="0" applyAlignment="0" applyProtection="0"/>
    <xf numFmtId="0" fontId="44" fillId="16" borderId="41" applyNumberFormat="0" applyAlignment="0" applyProtection="0"/>
    <xf numFmtId="0" fontId="34" fillId="1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41" fillId="41" borderId="39" applyNumberForma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2" fillId="44" borderId="40" applyNumberFormat="0" applyFont="0" applyAlignment="0" applyProtection="0"/>
    <xf numFmtId="0" fontId="4" fillId="44" borderId="40" applyNumberFormat="0" applyFont="0" applyAlignment="0" applyProtection="0"/>
    <xf numFmtId="0" fontId="44" fillId="1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1" fillId="47" borderId="43" applyNumberFormat="0" applyAlignment="0" applyProtection="0"/>
    <xf numFmtId="0" fontId="34" fillId="16" borderId="39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1" fillId="41" borderId="43" applyNumberFormat="0" applyAlignment="0" applyProtection="0"/>
    <xf numFmtId="0" fontId="4" fillId="44" borderId="48" applyNumberFormat="0" applyFont="0" applyAlignment="0" applyProtection="0"/>
    <xf numFmtId="0" fontId="44" fillId="56" borderId="49" applyNumberFormat="0" applyAlignment="0" applyProtection="0"/>
    <xf numFmtId="0" fontId="44" fillId="16" borderId="4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43" applyNumberFormat="0" applyAlignment="0" applyProtection="0"/>
    <xf numFmtId="0" fontId="4" fillId="44" borderId="40" applyNumberFormat="0" applyFont="0" applyAlignment="0" applyProtection="0"/>
    <xf numFmtId="0" fontId="2" fillId="44" borderId="40" applyNumberFormat="0" applyFont="0" applyAlignment="0" applyProtection="0"/>
    <xf numFmtId="0" fontId="44" fillId="16" borderId="41" applyNumberFormat="0" applyAlignment="0" applyProtection="0"/>
    <xf numFmtId="0" fontId="46" fillId="0" borderId="50" applyNumberFormat="0" applyFill="0" applyAlignment="0" applyProtection="0"/>
    <xf numFmtId="0" fontId="2" fillId="44" borderId="40" applyNumberFormat="0" applyFont="0" applyAlignment="0" applyProtection="0"/>
    <xf numFmtId="0" fontId="48" fillId="56" borderId="39" applyNumberFormat="0" applyAlignment="0" applyProtection="0"/>
    <xf numFmtId="0" fontId="44" fillId="56" borderId="41" applyNumberFormat="0" applyAlignment="0" applyProtection="0"/>
    <xf numFmtId="0" fontId="34" fillId="16" borderId="43" applyNumberFormat="0" applyAlignment="0" applyProtection="0"/>
    <xf numFmtId="0" fontId="46" fillId="0" borderId="46" applyNumberFormat="0" applyFill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16" borderId="45" applyNumberFormat="0" applyAlignment="0" applyProtection="0"/>
    <xf numFmtId="0" fontId="48" fillId="56" borderId="43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8" fillId="56" borderId="39" applyNumberFormat="0" applyAlignment="0" applyProtection="0"/>
    <xf numFmtId="0" fontId="41" fillId="41" borderId="39" applyNumberFormat="0" applyAlignment="0" applyProtection="0"/>
    <xf numFmtId="0" fontId="44" fillId="56" borderId="41" applyNumberFormat="0" applyAlignment="0" applyProtection="0"/>
    <xf numFmtId="0" fontId="48" fillId="56" borderId="39" applyNumberFormat="0" applyAlignment="0" applyProtection="0"/>
    <xf numFmtId="0" fontId="46" fillId="0" borderId="46" applyNumberFormat="0" applyFill="0" applyAlignment="0" applyProtection="0"/>
    <xf numFmtId="0" fontId="44" fillId="16" borderId="45" applyNumberFormat="0" applyAlignment="0" applyProtection="0"/>
    <xf numFmtId="0" fontId="4" fillId="44" borderId="48" applyNumberFormat="0" applyFont="0" applyAlignment="0" applyProtection="0"/>
    <xf numFmtId="0" fontId="48" fillId="56" borderId="43" applyNumberFormat="0" applyAlignment="0" applyProtection="0"/>
    <xf numFmtId="0" fontId="44" fillId="16" borderId="45" applyNumberFormat="0" applyAlignment="0" applyProtection="0"/>
    <xf numFmtId="0" fontId="48" fillId="56" borderId="43" applyNumberFormat="0" applyAlignment="0" applyProtection="0"/>
    <xf numFmtId="0" fontId="46" fillId="0" borderId="50" applyNumberFormat="0" applyFill="0" applyAlignment="0" applyProtection="0"/>
    <xf numFmtId="0" fontId="2" fillId="44" borderId="44" applyNumberFormat="0" applyFon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41" fillId="47" borderId="43" applyNumberFormat="0" applyAlignment="0" applyProtection="0"/>
    <xf numFmtId="0" fontId="41" fillId="47" borderId="47" applyNumberFormat="0" applyAlignment="0" applyProtection="0"/>
    <xf numFmtId="0" fontId="34" fillId="16" borderId="39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4" fillId="56" borderId="41" applyNumberFormat="0" applyAlignment="0" applyProtection="0"/>
    <xf numFmtId="0" fontId="46" fillId="0" borderId="42" applyNumberFormat="0" applyFill="0" applyAlignment="0" applyProtection="0"/>
    <xf numFmtId="0" fontId="46" fillId="0" borderId="42" applyNumberFormat="0" applyFill="0" applyAlignment="0" applyProtection="0"/>
    <xf numFmtId="0" fontId="44" fillId="16" borderId="41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1" fillId="41" borderId="43" applyNumberFormat="0" applyAlignment="0" applyProtection="0"/>
    <xf numFmtId="0" fontId="41" fillId="47" borderId="43" applyNumberFormat="0" applyAlignment="0" applyProtection="0"/>
    <xf numFmtId="0" fontId="41" fillId="41" borderId="43" applyNumberFormat="0" applyAlignment="0" applyProtection="0"/>
    <xf numFmtId="0" fontId="46" fillId="0" borderId="46" applyNumberFormat="0" applyFill="0" applyAlignment="0" applyProtection="0"/>
    <xf numFmtId="0" fontId="41" fillId="47" borderId="43" applyNumberFormat="0" applyAlignment="0" applyProtection="0"/>
    <xf numFmtId="0" fontId="34" fillId="16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4" fillId="16" borderId="45" applyNumberFormat="0" applyAlignment="0" applyProtection="0"/>
    <xf numFmtId="0" fontId="44" fillId="56" borderId="49" applyNumberFormat="0" applyAlignment="0" applyProtection="0"/>
    <xf numFmtId="0" fontId="41" fillId="47" borderId="43" applyNumberFormat="0" applyAlignment="0" applyProtection="0"/>
    <xf numFmtId="0" fontId="34" fillId="16" borderId="43" applyNumberFormat="0" applyAlignment="0" applyProtection="0"/>
    <xf numFmtId="0" fontId="2" fillId="44" borderId="44" applyNumberFormat="0" applyFon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8" fillId="56" borderId="43" applyNumberFormat="0" applyAlignment="0" applyProtection="0"/>
    <xf numFmtId="0" fontId="2" fillId="44" borderId="48" applyNumberFormat="0" applyFont="0" applyAlignment="0" applyProtection="0"/>
    <xf numFmtId="0" fontId="41" fillId="47" borderId="43" applyNumberFormat="0" applyAlignment="0" applyProtection="0"/>
    <xf numFmtId="0" fontId="41" fillId="41" borderId="43" applyNumberFormat="0" applyAlignment="0" applyProtection="0"/>
    <xf numFmtId="0" fontId="2" fillId="44" borderId="44" applyNumberFormat="0" applyFont="0" applyAlignment="0" applyProtection="0"/>
    <xf numFmtId="0" fontId="46" fillId="0" borderId="50" applyNumberFormat="0" applyFill="0" applyAlignment="0" applyProtection="0"/>
    <xf numFmtId="0" fontId="2" fillId="44" borderId="44" applyNumberFormat="0" applyFont="0" applyAlignment="0" applyProtection="0"/>
    <xf numFmtId="0" fontId="34" fillId="16" borderId="43" applyNumberFormat="0" applyAlignment="0" applyProtection="0"/>
    <xf numFmtId="0" fontId="2" fillId="44" borderId="44" applyNumberFormat="0" applyFont="0" applyAlignment="0" applyProtection="0"/>
    <xf numFmtId="0" fontId="46" fillId="0" borderId="46" applyNumberFormat="0" applyFill="0" applyAlignment="0" applyProtection="0"/>
    <xf numFmtId="0" fontId="41" fillId="41" borderId="43" applyNumberFormat="0" applyAlignment="0" applyProtection="0"/>
    <xf numFmtId="0" fontId="44" fillId="56" borderId="49" applyNumberFormat="0" applyAlignment="0" applyProtection="0"/>
    <xf numFmtId="0" fontId="46" fillId="0" borderId="50" applyNumberFormat="0" applyFill="0" applyAlignment="0" applyProtection="0"/>
    <xf numFmtId="0" fontId="41" fillId="41" borderId="43" applyNumberFormat="0" applyAlignment="0" applyProtection="0"/>
    <xf numFmtId="0" fontId="41" fillId="47" borderId="43" applyNumberFormat="0" applyAlignment="0" applyProtection="0"/>
    <xf numFmtId="0" fontId="2" fillId="44" borderId="44" applyNumberFormat="0" applyFont="0" applyAlignment="0" applyProtection="0"/>
    <xf numFmtId="0" fontId="34" fillId="16" borderId="43" applyNumberFormat="0" applyAlignment="0" applyProtection="0"/>
    <xf numFmtId="0" fontId="48" fillId="56" borderId="43" applyNumberForma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16" borderId="49" applyNumberForma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41" fillId="47" borderId="43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2" fillId="44" borderId="44" applyNumberFormat="0" applyFont="0" applyAlignment="0" applyProtection="0"/>
    <xf numFmtId="0" fontId="4" fillId="44" borderId="44" applyNumberFormat="0" applyFon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6" fillId="0" borderId="50" applyNumberFormat="0" applyFill="0" applyAlignment="0" applyProtection="0"/>
    <xf numFmtId="0" fontId="46" fillId="0" borderId="46" applyNumberFormat="0" applyFill="0" applyAlignment="0" applyProtection="0"/>
    <xf numFmtId="0" fontId="34" fillId="16" borderId="47" applyNumberFormat="0" applyAlignment="0" applyProtection="0"/>
    <xf numFmtId="0" fontId="2" fillId="44" borderId="44" applyNumberFormat="0" applyFont="0" applyAlignment="0" applyProtection="0"/>
    <xf numFmtId="0" fontId="44" fillId="56" borderId="45" applyNumberFormat="0" applyAlignment="0" applyProtection="0"/>
    <xf numFmtId="0" fontId="44" fillId="16" borderId="45" applyNumberFormat="0" applyAlignment="0" applyProtection="0"/>
    <xf numFmtId="0" fontId="34" fillId="16" borderId="43" applyNumberFormat="0" applyAlignment="0" applyProtection="0"/>
    <xf numFmtId="0" fontId="41" fillId="41" borderId="43" applyNumberFormat="0" applyAlignment="0" applyProtection="0"/>
    <xf numFmtId="0" fontId="46" fillId="0" borderId="46" applyNumberFormat="0" applyFill="0" applyAlignment="0" applyProtection="0"/>
    <xf numFmtId="0" fontId="48" fillId="56" borderId="43" applyNumberFormat="0" applyAlignment="0" applyProtection="0"/>
    <xf numFmtId="0" fontId="41" fillId="41" borderId="43" applyNumberFormat="0" applyAlignment="0" applyProtection="0"/>
    <xf numFmtId="0" fontId="46" fillId="0" borderId="46" applyNumberFormat="0" applyFill="0" applyAlignment="0" applyProtection="0"/>
    <xf numFmtId="0" fontId="34" fillId="16" borderId="43" applyNumberFormat="0" applyAlignment="0" applyProtection="0"/>
    <xf numFmtId="0" fontId="44" fillId="56" borderId="45" applyNumberFormat="0" applyAlignment="0" applyProtection="0"/>
    <xf numFmtId="0" fontId="44" fillId="16" borderId="45" applyNumberFormat="0" applyAlignment="0" applyProtection="0"/>
    <xf numFmtId="0" fontId="46" fillId="0" borderId="46" applyNumberFormat="0" applyFill="0" applyAlignment="0" applyProtection="0"/>
    <xf numFmtId="0" fontId="41" fillId="47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1" fillId="47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1" fillId="47" borderId="43" applyNumberFormat="0" applyAlignment="0" applyProtection="0"/>
    <xf numFmtId="0" fontId="46" fillId="0" borderId="46" applyNumberFormat="0" applyFill="0" applyAlignment="0" applyProtection="0"/>
    <xf numFmtId="0" fontId="41" fillId="47" borderId="43" applyNumberFormat="0" applyAlignment="0" applyProtection="0"/>
    <xf numFmtId="0" fontId="2" fillId="44" borderId="44" applyNumberFormat="0" applyFont="0" applyAlignment="0" applyProtection="0"/>
    <xf numFmtId="0" fontId="4" fillId="44" borderId="48" applyNumberFormat="0" applyFon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4" fillId="16" borderId="45" applyNumberFormat="0" applyAlignment="0" applyProtection="0"/>
    <xf numFmtId="0" fontId="4" fillId="44" borderId="48" applyNumberFormat="0" applyFont="0" applyAlignment="0" applyProtection="0"/>
    <xf numFmtId="0" fontId="41" fillId="47" borderId="43" applyNumberFormat="0" applyAlignment="0" applyProtection="0"/>
    <xf numFmtId="0" fontId="2" fillId="44" borderId="44" applyNumberFormat="0" applyFont="0" applyAlignment="0" applyProtection="0"/>
    <xf numFmtId="0" fontId="4" fillId="44" borderId="44" applyNumberFormat="0" applyFont="0" applyAlignment="0" applyProtection="0"/>
    <xf numFmtId="0" fontId="44" fillId="16" borderId="45" applyNumberFormat="0" applyAlignment="0" applyProtection="0"/>
    <xf numFmtId="0" fontId="46" fillId="0" borderId="50" applyNumberFormat="0" applyFill="0" applyAlignment="0" applyProtection="0"/>
    <xf numFmtId="0" fontId="41" fillId="41" borderId="43" applyNumberFormat="0" applyAlignment="0" applyProtection="0"/>
    <xf numFmtId="0" fontId="44" fillId="16" borderId="49" applyNumberFormat="0" applyAlignment="0" applyProtection="0"/>
    <xf numFmtId="0" fontId="46" fillId="0" borderId="50" applyNumberFormat="0" applyFill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2" fillId="44" borderId="44" applyNumberFormat="0" applyFont="0" applyAlignment="0" applyProtection="0"/>
    <xf numFmtId="0" fontId="4" fillId="44" borderId="44" applyNumberFormat="0" applyFont="0" applyAlignment="0" applyProtection="0"/>
    <xf numFmtId="0" fontId="44" fillId="16" borderId="45" applyNumberFormat="0" applyAlignment="0" applyProtection="0"/>
    <xf numFmtId="0" fontId="34" fillId="16" borderId="43" applyNumberFormat="0" applyAlignment="0" applyProtection="0"/>
    <xf numFmtId="0" fontId="41" fillId="47" borderId="43" applyNumberFormat="0" applyAlignment="0" applyProtection="0"/>
    <xf numFmtId="0" fontId="2" fillId="44" borderId="44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44" fillId="16" borderId="45" applyNumberFormat="0" applyAlignment="0" applyProtection="0"/>
    <xf numFmtId="0" fontId="44" fillId="16" borderId="45" applyNumberFormat="0" applyAlignment="0" applyProtection="0"/>
    <xf numFmtId="0" fontId="41" fillId="41" borderId="43" applyNumberFormat="0" applyAlignment="0" applyProtection="0"/>
    <xf numFmtId="0" fontId="2" fillId="44" borderId="44" applyNumberFormat="0" applyFont="0" applyAlignment="0" applyProtection="0"/>
    <xf numFmtId="0" fontId="44" fillId="56" borderId="45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34" fillId="16" borderId="43" applyNumberFormat="0" applyAlignment="0" applyProtection="0"/>
    <xf numFmtId="0" fontId="2" fillId="44" borderId="44" applyNumberFormat="0" applyFont="0" applyAlignment="0" applyProtection="0"/>
    <xf numFmtId="0" fontId="48" fillId="56" borderId="47" applyNumberFormat="0" applyAlignment="0" applyProtection="0"/>
    <xf numFmtId="0" fontId="2" fillId="44" borderId="48" applyNumberFormat="0" applyFont="0" applyAlignment="0" applyProtection="0"/>
    <xf numFmtId="0" fontId="44" fillId="56" borderId="49" applyNumberFormat="0" applyAlignment="0" applyProtection="0"/>
    <xf numFmtId="0" fontId="46" fillId="0" borderId="50" applyNumberFormat="0" applyFill="0" applyAlignment="0" applyProtection="0"/>
    <xf numFmtId="0" fontId="2" fillId="44" borderId="48" applyNumberFormat="0" applyFont="0" applyAlignment="0" applyProtection="0"/>
    <xf numFmtId="0" fontId="44" fillId="16" borderId="45" applyNumberFormat="0" applyAlignment="0" applyProtection="0"/>
    <xf numFmtId="0" fontId="34" fillId="1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41" fillId="41" borderId="43" applyNumberForma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2" fillId="44" borderId="44" applyNumberFormat="0" applyFont="0" applyAlignment="0" applyProtection="0"/>
    <xf numFmtId="0" fontId="4" fillId="44" borderId="44" applyNumberFormat="0" applyFont="0" applyAlignment="0" applyProtection="0"/>
    <xf numFmtId="0" fontId="44" fillId="1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1" fillId="47" borderId="47" applyNumberFormat="0" applyAlignment="0" applyProtection="0"/>
    <xf numFmtId="0" fontId="34" fillId="16" borderId="43" applyNumberFormat="0" applyAlignment="0" applyProtection="0"/>
    <xf numFmtId="0" fontId="41" fillId="47" borderId="47" applyNumberFormat="0" applyAlignment="0" applyProtection="0"/>
    <xf numFmtId="0" fontId="41" fillId="47" borderId="47" applyNumberFormat="0" applyAlignment="0" applyProtection="0"/>
    <xf numFmtId="0" fontId="41" fillId="41" borderId="47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7" applyNumberFormat="0" applyAlignment="0" applyProtection="0"/>
    <xf numFmtId="0" fontId="4" fillId="44" borderId="44" applyNumberFormat="0" applyFont="0" applyAlignment="0" applyProtection="0"/>
    <xf numFmtId="0" fontId="2" fillId="44" borderId="44" applyNumberFormat="0" applyFont="0" applyAlignment="0" applyProtection="0"/>
    <xf numFmtId="0" fontId="44" fillId="16" borderId="45" applyNumberFormat="0" applyAlignment="0" applyProtection="0"/>
    <xf numFmtId="0" fontId="2" fillId="44" borderId="44" applyNumberFormat="0" applyFont="0" applyAlignment="0" applyProtection="0"/>
    <xf numFmtId="0" fontId="48" fillId="56" borderId="43" applyNumberFormat="0" applyAlignment="0" applyProtection="0"/>
    <xf numFmtId="0" fontId="44" fillId="56" borderId="45" applyNumberFormat="0" applyAlignment="0" applyProtection="0"/>
    <xf numFmtId="0" fontId="34" fillId="16" borderId="47" applyNumberFormat="0" applyAlignment="0" applyProtection="0"/>
    <xf numFmtId="0" fontId="46" fillId="0" borderId="50" applyNumberFormat="0" applyFill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16" borderId="49" applyNumberFormat="0" applyAlignment="0" applyProtection="0"/>
    <xf numFmtId="0" fontId="48" fillId="56" borderId="47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8" fillId="56" borderId="43" applyNumberFormat="0" applyAlignment="0" applyProtection="0"/>
    <xf numFmtId="0" fontId="41" fillId="41" borderId="43" applyNumberFormat="0" applyAlignment="0" applyProtection="0"/>
    <xf numFmtId="0" fontId="44" fillId="56" borderId="45" applyNumberFormat="0" applyAlignment="0" applyProtection="0"/>
    <xf numFmtId="0" fontId="48" fillId="56" borderId="43" applyNumberFormat="0" applyAlignment="0" applyProtection="0"/>
    <xf numFmtId="0" fontId="46" fillId="0" borderId="50" applyNumberFormat="0" applyFill="0" applyAlignment="0" applyProtection="0"/>
    <xf numFmtId="0" fontId="44" fillId="16" borderId="49" applyNumberFormat="0" applyAlignment="0" applyProtection="0"/>
    <xf numFmtId="0" fontId="48" fillId="56" borderId="47" applyNumberFormat="0" applyAlignment="0" applyProtection="0"/>
    <xf numFmtId="0" fontId="44" fillId="16" borderId="49" applyNumberFormat="0" applyAlignment="0" applyProtection="0"/>
    <xf numFmtId="0" fontId="48" fillId="56" borderId="47" applyNumberFormat="0" applyAlignment="0" applyProtection="0"/>
    <xf numFmtId="0" fontId="2" fillId="44" borderId="48" applyNumberFormat="0" applyFont="0" applyAlignment="0" applyProtection="0"/>
    <xf numFmtId="0" fontId="41" fillId="47" borderId="47" applyNumberFormat="0" applyAlignment="0" applyProtection="0"/>
    <xf numFmtId="0" fontId="34" fillId="16" borderId="43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4" fillId="56" borderId="45" applyNumberFormat="0" applyAlignment="0" applyProtection="0"/>
    <xf numFmtId="0" fontId="46" fillId="0" borderId="46" applyNumberFormat="0" applyFill="0" applyAlignment="0" applyProtection="0"/>
    <xf numFmtId="0" fontId="46" fillId="0" borderId="46" applyNumberFormat="0" applyFill="0" applyAlignment="0" applyProtection="0"/>
    <xf numFmtId="0" fontId="44" fillId="16" borderId="45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1" fillId="41" borderId="47" applyNumberFormat="0" applyAlignment="0" applyProtection="0"/>
    <xf numFmtId="0" fontId="41" fillId="47" borderId="47" applyNumberFormat="0" applyAlignment="0" applyProtection="0"/>
    <xf numFmtId="0" fontId="41" fillId="41" borderId="47" applyNumberFormat="0" applyAlignment="0" applyProtection="0"/>
    <xf numFmtId="0" fontId="46" fillId="0" borderId="50" applyNumberFormat="0" applyFill="0" applyAlignment="0" applyProtection="0"/>
    <xf numFmtId="0" fontId="41" fillId="47" borderId="47" applyNumberFormat="0" applyAlignment="0" applyProtection="0"/>
    <xf numFmtId="0" fontId="34" fillId="16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4" fillId="16" borderId="49" applyNumberFormat="0" applyAlignment="0" applyProtection="0"/>
    <xf numFmtId="0" fontId="41" fillId="47" borderId="47" applyNumberFormat="0" applyAlignment="0" applyProtection="0"/>
    <xf numFmtId="0" fontId="34" fillId="16" borderId="47" applyNumberForma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8" fillId="56" borderId="47" applyNumberFormat="0" applyAlignment="0" applyProtection="0"/>
    <xf numFmtId="0" fontId="41" fillId="47" borderId="47" applyNumberFormat="0" applyAlignment="0" applyProtection="0"/>
    <xf numFmtId="0" fontId="41" fillId="41" borderId="47" applyNumberForma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34" fillId="16" borderId="47" applyNumberFormat="0" applyAlignment="0" applyProtection="0"/>
    <xf numFmtId="0" fontId="2" fillId="44" borderId="48" applyNumberFormat="0" applyFont="0" applyAlignment="0" applyProtection="0"/>
    <xf numFmtId="0" fontId="46" fillId="0" borderId="50" applyNumberFormat="0" applyFill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7" borderId="47" applyNumberFormat="0" applyAlignment="0" applyProtection="0"/>
    <xf numFmtId="0" fontId="2" fillId="44" borderId="48" applyNumberFormat="0" applyFont="0" applyAlignment="0" applyProtection="0"/>
    <xf numFmtId="0" fontId="34" fillId="16" borderId="47" applyNumberFormat="0" applyAlignment="0" applyProtection="0"/>
    <xf numFmtId="0" fontId="48" fillId="56" borderId="47" applyNumberFormat="0" applyAlignment="0" applyProtection="0"/>
    <xf numFmtId="0" fontId="41" fillId="47" borderId="47" applyNumberFormat="0" applyAlignment="0" applyProtection="0"/>
    <xf numFmtId="0" fontId="2" fillId="44" borderId="48" applyNumberFormat="0" applyFon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6" fillId="0" borderId="50" applyNumberFormat="0" applyFill="0" applyAlignment="0" applyProtection="0"/>
    <xf numFmtId="0" fontId="2" fillId="44" borderId="48" applyNumberFormat="0" applyFont="0" applyAlignment="0" applyProtection="0"/>
    <xf numFmtId="0" fontId="44" fillId="56" borderId="49" applyNumberFormat="0" applyAlignment="0" applyProtection="0"/>
    <xf numFmtId="0" fontId="44" fillId="16" borderId="49" applyNumberFormat="0" applyAlignment="0" applyProtection="0"/>
    <xf numFmtId="0" fontId="34" fillId="16" borderId="47" applyNumberFormat="0" applyAlignment="0" applyProtection="0"/>
    <xf numFmtId="0" fontId="41" fillId="41" borderId="47" applyNumberFormat="0" applyAlignment="0" applyProtection="0"/>
    <xf numFmtId="0" fontId="46" fillId="0" borderId="50" applyNumberFormat="0" applyFill="0" applyAlignment="0" applyProtection="0"/>
    <xf numFmtId="0" fontId="48" fillId="56" borderId="47" applyNumberFormat="0" applyAlignment="0" applyProtection="0"/>
    <xf numFmtId="0" fontId="41" fillId="41" borderId="47" applyNumberFormat="0" applyAlignment="0" applyProtection="0"/>
    <xf numFmtId="0" fontId="46" fillId="0" borderId="50" applyNumberFormat="0" applyFill="0" applyAlignment="0" applyProtection="0"/>
    <xf numFmtId="0" fontId="34" fillId="16" borderId="47" applyNumberFormat="0" applyAlignment="0" applyProtection="0"/>
    <xf numFmtId="0" fontId="44" fillId="56" borderId="49" applyNumberFormat="0" applyAlignment="0" applyProtection="0"/>
    <xf numFmtId="0" fontId="44" fillId="16" borderId="49" applyNumberFormat="0" applyAlignment="0" applyProtection="0"/>
    <xf numFmtId="0" fontId="46" fillId="0" borderId="50" applyNumberFormat="0" applyFill="0" applyAlignment="0" applyProtection="0"/>
    <xf numFmtId="0" fontId="41" fillId="47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41" fillId="47" borderId="47" applyNumberFormat="0" applyAlignment="0" applyProtection="0"/>
    <xf numFmtId="0" fontId="41" fillId="47" borderId="47" applyNumberFormat="0" applyAlignment="0" applyProtection="0"/>
    <xf numFmtId="0" fontId="41" fillId="47" borderId="47" applyNumberFormat="0" applyAlignment="0" applyProtection="0"/>
    <xf numFmtId="0" fontId="41" fillId="47" borderId="47" applyNumberFormat="0" applyAlignment="0" applyProtection="0"/>
    <xf numFmtId="0" fontId="41" fillId="47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1" fillId="47" borderId="47" applyNumberFormat="0" applyAlignment="0" applyProtection="0"/>
    <xf numFmtId="0" fontId="46" fillId="0" borderId="50" applyNumberFormat="0" applyFill="0" applyAlignment="0" applyProtection="0"/>
    <xf numFmtId="0" fontId="41" fillId="47" borderId="47" applyNumberForma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41" fillId="47" borderId="47" applyNumberFormat="0" applyAlignment="0" applyProtection="0"/>
    <xf numFmtId="0" fontId="2" fillId="44" borderId="48" applyNumberFormat="0" applyFon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41" fillId="41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2" fillId="44" borderId="48" applyNumberFormat="0" applyFon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34" fillId="16" borderId="47" applyNumberFormat="0" applyAlignment="0" applyProtection="0"/>
    <xf numFmtId="0" fontId="41" fillId="47" borderId="47" applyNumberForma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44" fillId="16" borderId="49" applyNumberFormat="0" applyAlignment="0" applyProtection="0"/>
    <xf numFmtId="0" fontId="41" fillId="41" borderId="47" applyNumberFormat="0" applyAlignment="0" applyProtection="0"/>
    <xf numFmtId="0" fontId="2" fillId="44" borderId="48" applyNumberFormat="0" applyFont="0" applyAlignment="0" applyProtection="0"/>
    <xf numFmtId="0" fontId="44" fillId="56" borderId="49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34" fillId="16" borderId="47" applyNumberForma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34" fillId="1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41" fillId="41" borderId="47" applyNumberForma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2" fillId="44" borderId="48" applyNumberFormat="0" applyFont="0" applyAlignment="0" applyProtection="0"/>
    <xf numFmtId="0" fontId="4" fillId="44" borderId="48" applyNumberFormat="0" applyFont="0" applyAlignment="0" applyProtection="0"/>
    <xf numFmtId="0" fontId="44" fillId="1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34" fillId="1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" fillId="44" borderId="48" applyNumberFormat="0" applyFont="0" applyAlignment="0" applyProtection="0"/>
    <xf numFmtId="0" fontId="2" fillId="44" borderId="48" applyNumberFormat="0" applyFont="0" applyAlignment="0" applyProtection="0"/>
    <xf numFmtId="0" fontId="44" fillId="16" borderId="49" applyNumberFormat="0" applyAlignment="0" applyProtection="0"/>
    <xf numFmtId="0" fontId="2" fillId="44" borderId="48" applyNumberFormat="0" applyFont="0" applyAlignment="0" applyProtection="0"/>
    <xf numFmtId="0" fontId="48" fillId="56" borderId="47" applyNumberFormat="0" applyAlignment="0" applyProtection="0"/>
    <xf numFmtId="0" fontId="44" fillId="56" borderId="49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8" fillId="56" borderId="47" applyNumberFormat="0" applyAlignment="0" applyProtection="0"/>
    <xf numFmtId="0" fontId="41" fillId="41" borderId="47" applyNumberFormat="0" applyAlignment="0" applyProtection="0"/>
    <xf numFmtId="0" fontId="44" fillId="56" borderId="49" applyNumberFormat="0" applyAlignment="0" applyProtection="0"/>
    <xf numFmtId="0" fontId="48" fillId="56" borderId="47" applyNumberFormat="0" applyAlignment="0" applyProtection="0"/>
    <xf numFmtId="0" fontId="34" fillId="16" borderId="47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4" fillId="56" borderId="49" applyNumberFormat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4" fillId="16" borderId="49" applyNumberFormat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4" fillId="16" borderId="65" applyNumberFormat="0" applyAlignment="0" applyProtection="0"/>
    <xf numFmtId="0" fontId="2" fillId="44" borderId="60" applyNumberFormat="0" applyFont="0" applyAlignment="0" applyProtection="0"/>
    <xf numFmtId="0" fontId="41" fillId="41" borderId="59" applyNumberFormat="0" applyAlignment="0" applyProtection="0"/>
    <xf numFmtId="0" fontId="34" fillId="16" borderId="59" applyNumberFormat="0" applyAlignment="0" applyProtection="0"/>
    <xf numFmtId="0" fontId="46" fillId="0" borderId="86" applyNumberFormat="0" applyFill="0" applyAlignment="0" applyProtection="0"/>
    <xf numFmtId="0" fontId="41" fillId="41" borderId="59" applyNumberFormat="0" applyAlignment="0" applyProtection="0"/>
    <xf numFmtId="0" fontId="44" fillId="56" borderId="61" applyNumberFormat="0" applyAlignment="0" applyProtection="0"/>
    <xf numFmtId="0" fontId="4" fillId="44" borderId="56" applyNumberFormat="0" applyFont="0" applyAlignment="0" applyProtection="0"/>
    <xf numFmtId="0" fontId="46" fillId="0" borderId="70" applyNumberFormat="0" applyFill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34" fillId="16" borderId="55" applyNumberFormat="0" applyAlignment="0" applyProtection="0"/>
    <xf numFmtId="0" fontId="41" fillId="47" borderId="63" applyNumberFormat="0" applyAlignment="0" applyProtection="0"/>
    <xf numFmtId="0" fontId="46" fillId="0" borderId="62" applyNumberFormat="0" applyFill="0" applyAlignment="0" applyProtection="0"/>
    <xf numFmtId="0" fontId="44" fillId="56" borderId="61" applyNumberFormat="0" applyAlignment="0" applyProtection="0"/>
    <xf numFmtId="0" fontId="44" fillId="16" borderId="61" applyNumberFormat="0" applyAlignment="0" applyProtection="0"/>
    <xf numFmtId="0" fontId="44" fillId="56" borderId="61" applyNumberFormat="0" applyAlignment="0" applyProtection="0"/>
    <xf numFmtId="0" fontId="41" fillId="41" borderId="59" applyNumberFormat="0" applyAlignment="0" applyProtection="0"/>
    <xf numFmtId="0" fontId="46" fillId="0" borderId="62" applyNumberFormat="0" applyFill="0" applyAlignment="0" applyProtection="0"/>
    <xf numFmtId="0" fontId="41" fillId="47" borderId="63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4" fillId="16" borderId="65" applyNumberFormat="0" applyAlignment="0" applyProtection="0"/>
    <xf numFmtId="0" fontId="34" fillId="16" borderId="63" applyNumberFormat="0" applyAlignment="0" applyProtection="0"/>
    <xf numFmtId="0" fontId="44" fillId="56" borderId="65" applyNumberFormat="0" applyAlignment="0" applyProtection="0"/>
    <xf numFmtId="0" fontId="41" fillId="47" borderId="59" applyNumberFormat="0" applyAlignment="0" applyProtection="0"/>
    <xf numFmtId="0" fontId="41" fillId="47" borderId="67" applyNumberFormat="0" applyAlignment="0" applyProtection="0"/>
    <xf numFmtId="0" fontId="2" fillId="44" borderId="60" applyNumberFormat="0" applyFont="0" applyAlignment="0" applyProtection="0"/>
    <xf numFmtId="0" fontId="2" fillId="44" borderId="64" applyNumberFormat="0" applyFon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4" fillId="16" borderId="65" applyNumberFormat="0" applyAlignment="0" applyProtection="0"/>
    <xf numFmtId="0" fontId="34" fillId="16" borderId="59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8" fillId="56" borderId="63" applyNumberFormat="0" applyAlignment="0" applyProtection="0"/>
    <xf numFmtId="0" fontId="4" fillId="44" borderId="64" applyNumberFormat="0" applyFont="0" applyAlignment="0" applyProtection="0"/>
    <xf numFmtId="0" fontId="41" fillId="41" borderId="59" applyNumberFormat="0" applyAlignment="0" applyProtection="0"/>
    <xf numFmtId="0" fontId="48" fillId="56" borderId="59" applyNumberFormat="0" applyAlignment="0" applyProtection="0"/>
    <xf numFmtId="0" fontId="41" fillId="47" borderId="59" applyNumberForma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41" fillId="47" borderId="59" applyNumberFormat="0" applyAlignment="0" applyProtection="0"/>
    <xf numFmtId="0" fontId="44" fillId="16" borderId="61" applyNumberFormat="0" applyAlignment="0" applyProtection="0"/>
    <xf numFmtId="0" fontId="41" fillId="47" borderId="59" applyNumberFormat="0" applyAlignment="0" applyProtection="0"/>
    <xf numFmtId="0" fontId="44" fillId="16" borderId="61" applyNumberFormat="0" applyAlignment="0" applyProtection="0"/>
    <xf numFmtId="0" fontId="41" fillId="47" borderId="67" applyNumberFormat="0" applyAlignment="0" applyProtection="0"/>
    <xf numFmtId="0" fontId="34" fillId="16" borderId="59" applyNumberFormat="0" applyAlignment="0" applyProtection="0"/>
    <xf numFmtId="0" fontId="44" fillId="56" borderId="65" applyNumberFormat="0" applyAlignment="0" applyProtection="0"/>
    <xf numFmtId="0" fontId="41" fillId="47" borderId="59" applyNumberFormat="0" applyAlignment="0" applyProtection="0"/>
    <xf numFmtId="0" fontId="44" fillId="16" borderId="57" applyNumberFormat="0" applyAlignment="0" applyProtection="0"/>
    <xf numFmtId="0" fontId="48" fillId="56" borderId="55" applyNumberFormat="0" applyAlignment="0" applyProtection="0"/>
    <xf numFmtId="0" fontId="41" fillId="41" borderId="59" applyNumberFormat="0" applyAlignment="0" applyProtection="0"/>
    <xf numFmtId="0" fontId="44" fillId="16" borderId="61" applyNumberFormat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1" fillId="41" borderId="55" applyNumberFormat="0" applyAlignment="0" applyProtection="0"/>
    <xf numFmtId="0" fontId="2" fillId="44" borderId="60" applyNumberFormat="0" applyFont="0" applyAlignment="0" applyProtection="0"/>
    <xf numFmtId="0" fontId="46" fillId="0" borderId="80" applyNumberFormat="0" applyFill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34" fillId="16" borderId="59" applyNumberFormat="0" applyAlignment="0" applyProtection="0"/>
    <xf numFmtId="0" fontId="44" fillId="56" borderId="61" applyNumberFormat="0" applyAlignment="0" applyProtection="0"/>
    <xf numFmtId="0" fontId="44" fillId="16" borderId="85" applyNumberFormat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8" fillId="56" borderId="59" applyNumberFormat="0" applyAlignment="0" applyProtection="0"/>
    <xf numFmtId="0" fontId="41" fillId="41" borderId="63" applyNumberFormat="0" applyAlignment="0" applyProtection="0"/>
    <xf numFmtId="0" fontId="2" fillId="44" borderId="60" applyNumberFormat="0" applyFont="0" applyAlignment="0" applyProtection="0"/>
    <xf numFmtId="0" fontId="48" fillId="56" borderId="63" applyNumberFormat="0" applyAlignment="0" applyProtection="0"/>
    <xf numFmtId="0" fontId="44" fillId="56" borderId="65" applyNumberFormat="0" applyAlignment="0" applyProtection="0"/>
    <xf numFmtId="0" fontId="44" fillId="16" borderId="65" applyNumberFormat="0" applyAlignment="0" applyProtection="0"/>
    <xf numFmtId="0" fontId="44" fillId="56" borderId="61" applyNumberFormat="0" applyAlignment="0" applyProtection="0"/>
    <xf numFmtId="0" fontId="41" fillId="41" borderId="59" applyNumberFormat="0" applyAlignment="0" applyProtection="0"/>
    <xf numFmtId="0" fontId="44" fillId="56" borderId="65" applyNumberFormat="0" applyAlignment="0" applyProtection="0"/>
    <xf numFmtId="0" fontId="34" fillId="16" borderId="59" applyNumberFormat="0" applyAlignment="0" applyProtection="0"/>
    <xf numFmtId="0" fontId="44" fillId="16" borderId="61" applyNumberFormat="0" applyAlignment="0" applyProtection="0"/>
    <xf numFmtId="0" fontId="41" fillId="41" borderId="59" applyNumberFormat="0" applyAlignment="0" applyProtection="0"/>
    <xf numFmtId="0" fontId="41" fillId="41" borderId="59" applyNumberForma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6" fillId="0" borderId="58" applyNumberFormat="0" applyFill="0" applyAlignment="0" applyProtection="0"/>
    <xf numFmtId="0" fontId="34" fillId="16" borderId="59" applyNumberFormat="0" applyAlignment="0" applyProtection="0"/>
    <xf numFmtId="0" fontId="46" fillId="0" borderId="80" applyNumberFormat="0" applyFill="0" applyAlignment="0" applyProtection="0"/>
    <xf numFmtId="0" fontId="48" fillId="56" borderId="59" applyNumberFormat="0" applyAlignment="0" applyProtection="0"/>
    <xf numFmtId="0" fontId="44" fillId="56" borderId="57" applyNumberFormat="0" applyAlignment="0" applyProtection="0"/>
    <xf numFmtId="0" fontId="2" fillId="44" borderId="56" applyNumberFormat="0" applyFont="0" applyAlignment="0" applyProtection="0"/>
    <xf numFmtId="0" fontId="41" fillId="47" borderId="59" applyNumberFormat="0" applyAlignment="0" applyProtection="0"/>
    <xf numFmtId="0" fontId="44" fillId="56" borderId="61" applyNumberFormat="0" applyAlignment="0" applyProtection="0"/>
    <xf numFmtId="0" fontId="41" fillId="47" borderId="55" applyNumberFormat="0" applyAlignment="0" applyProtection="0"/>
    <xf numFmtId="0" fontId="44" fillId="56" borderId="61" applyNumberForma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34" fillId="16" borderId="63" applyNumberFormat="0" applyAlignment="0" applyProtection="0"/>
    <xf numFmtId="0" fontId="41" fillId="41" borderId="63" applyNumberFormat="0" applyAlignment="0" applyProtection="0"/>
    <xf numFmtId="0" fontId="41" fillId="47" borderId="63" applyNumberFormat="0" applyAlignment="0" applyProtection="0"/>
    <xf numFmtId="0" fontId="44" fillId="56" borderId="61" applyNumberFormat="0" applyAlignment="0" applyProtection="0"/>
    <xf numFmtId="0" fontId="34" fillId="16" borderId="81" applyNumberFormat="0" applyAlignment="0" applyProtection="0"/>
    <xf numFmtId="0" fontId="41" fillId="41" borderId="59" applyNumberFormat="0" applyAlignment="0" applyProtection="0"/>
    <xf numFmtId="0" fontId="48" fillId="56" borderId="63" applyNumberFormat="0" applyAlignment="0" applyProtection="0"/>
    <xf numFmtId="0" fontId="44" fillId="56" borderId="65" applyNumberFormat="0" applyAlignment="0" applyProtection="0"/>
    <xf numFmtId="0" fontId="4" fillId="44" borderId="64" applyNumberFormat="0" applyFont="0" applyAlignment="0" applyProtection="0"/>
    <xf numFmtId="0" fontId="44" fillId="16" borderId="65" applyNumberFormat="0" applyAlignment="0" applyProtection="0"/>
    <xf numFmtId="0" fontId="48" fillId="56" borderId="63" applyNumberFormat="0" applyAlignment="0" applyProtection="0"/>
    <xf numFmtId="0" fontId="41" fillId="41" borderId="59" applyNumberFormat="0" applyAlignment="0" applyProtection="0"/>
    <xf numFmtId="0" fontId="44" fillId="16" borderId="61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1" fillId="41" borderId="59" applyNumberFormat="0" applyAlignment="0" applyProtection="0"/>
    <xf numFmtId="0" fontId="41" fillId="41" borderId="59" applyNumberForma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46" fillId="0" borderId="62" applyNumberFormat="0" applyFill="0" applyAlignment="0" applyProtection="0"/>
    <xf numFmtId="0" fontId="44" fillId="56" borderId="61" applyNumberFormat="0" applyAlignment="0" applyProtection="0"/>
    <xf numFmtId="0" fontId="2" fillId="44" borderId="60" applyNumberFormat="0" applyFont="0" applyAlignment="0" applyProtection="0"/>
    <xf numFmtId="0" fontId="34" fillId="16" borderId="51" applyNumberFormat="0" applyAlignment="0" applyProtection="0"/>
    <xf numFmtId="0" fontId="48" fillId="56" borderId="51" applyNumberForma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34" fillId="16" borderId="59" applyNumberFormat="0" applyAlignment="0" applyProtection="0"/>
    <xf numFmtId="0" fontId="44" fillId="56" borderId="61" applyNumberForma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41" fillId="47" borderId="51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8" fillId="56" borderId="59" applyNumberFormat="0" applyAlignment="0" applyProtection="0"/>
    <xf numFmtId="0" fontId="41" fillId="47" borderId="59" applyNumberFormat="0" applyAlignment="0" applyProtection="0"/>
    <xf numFmtId="0" fontId="46" fillId="0" borderId="66" applyNumberFormat="0" applyFill="0" applyAlignment="0" applyProtection="0"/>
    <xf numFmtId="0" fontId="41" fillId="41" borderId="59" applyNumberFormat="0" applyAlignment="0" applyProtection="0"/>
    <xf numFmtId="0" fontId="4" fillId="44" borderId="60" applyNumberFormat="0" applyFont="0" applyAlignment="0" applyProtection="0"/>
    <xf numFmtId="0" fontId="41" fillId="41" borderId="51" applyNumberFormat="0" applyAlignment="0" applyProtection="0"/>
    <xf numFmtId="0" fontId="46" fillId="0" borderId="66" applyNumberFormat="0" applyFill="0" applyAlignment="0" applyProtection="0"/>
    <xf numFmtId="0" fontId="46" fillId="0" borderId="80" applyNumberFormat="0" applyFill="0" applyAlignment="0" applyProtection="0"/>
    <xf numFmtId="0" fontId="46" fillId="0" borderId="62" applyNumberFormat="0" applyFill="0" applyAlignment="0" applyProtection="0"/>
    <xf numFmtId="0" fontId="2" fillId="44" borderId="52" applyNumberFormat="0" applyFont="0" applyAlignment="0" applyProtection="0"/>
    <xf numFmtId="0" fontId="4" fillId="44" borderId="52" applyNumberFormat="0" applyFont="0" applyAlignment="0" applyProtection="0"/>
    <xf numFmtId="0" fontId="44" fillId="16" borderId="53" applyNumberFormat="0" applyAlignment="0" applyProtection="0"/>
    <xf numFmtId="0" fontId="44" fillId="56" borderId="53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" fillId="44" borderId="60" applyNumberFormat="0" applyFont="0" applyAlignment="0" applyProtection="0"/>
    <xf numFmtId="0" fontId="48" fillId="56" borderId="59" applyNumberFormat="0" applyAlignment="0" applyProtection="0"/>
    <xf numFmtId="0" fontId="34" fillId="16" borderId="75" applyNumberFormat="0" applyAlignment="0" applyProtection="0"/>
    <xf numFmtId="0" fontId="2" fillId="44" borderId="64" applyNumberFormat="0" applyFont="0" applyAlignment="0" applyProtection="0"/>
    <xf numFmtId="0" fontId="2" fillId="44" borderId="84" applyNumberFormat="0" applyFont="0" applyAlignment="0" applyProtection="0"/>
    <xf numFmtId="0" fontId="46" fillId="0" borderId="54" applyNumberFormat="0" applyFill="0" applyAlignment="0" applyProtection="0"/>
    <xf numFmtId="0" fontId="46" fillId="0" borderId="66" applyNumberFormat="0" applyFill="0" applyAlignment="0" applyProtection="0"/>
    <xf numFmtId="0" fontId="2" fillId="44" borderId="52" applyNumberFormat="0" applyFont="0" applyAlignment="0" applyProtection="0"/>
    <xf numFmtId="0" fontId="41" fillId="47" borderId="67" applyNumberFormat="0" applyAlignment="0" applyProtection="0"/>
    <xf numFmtId="0" fontId="2" fillId="44" borderId="52" applyNumberFormat="0" applyFont="0" applyAlignment="0" applyProtection="0"/>
    <xf numFmtId="0" fontId="44" fillId="56" borderId="53" applyNumberFormat="0" applyAlignment="0" applyProtection="0"/>
    <xf numFmtId="0" fontId="44" fillId="16" borderId="53" applyNumberFormat="0" applyAlignment="0" applyProtection="0"/>
    <xf numFmtId="0" fontId="34" fillId="16" borderId="51" applyNumberFormat="0" applyAlignment="0" applyProtection="0"/>
    <xf numFmtId="0" fontId="48" fillId="56" borderId="51" applyNumberFormat="0" applyAlignment="0" applyProtection="0"/>
    <xf numFmtId="0" fontId="41" fillId="47" borderId="51" applyNumberFormat="0" applyAlignment="0" applyProtection="0"/>
    <xf numFmtId="0" fontId="41" fillId="41" borderId="51" applyNumberFormat="0" applyAlignment="0" applyProtection="0"/>
    <xf numFmtId="0" fontId="46" fillId="0" borderId="54" applyNumberFormat="0" applyFill="0" applyAlignment="0" applyProtection="0"/>
    <xf numFmtId="0" fontId="48" fillId="56" borderId="51" applyNumberFormat="0" applyAlignment="0" applyProtection="0"/>
    <xf numFmtId="0" fontId="34" fillId="16" borderId="51" applyNumberFormat="0" applyAlignment="0" applyProtection="0"/>
    <xf numFmtId="0" fontId="44" fillId="56" borderId="53" applyNumberFormat="0" applyAlignment="0" applyProtection="0"/>
    <xf numFmtId="0" fontId="44" fillId="16" borderId="53" applyNumberFormat="0" applyAlignment="0" applyProtection="0"/>
    <xf numFmtId="0" fontId="46" fillId="0" borderId="54" applyNumberFormat="0" applyFill="0" applyAlignment="0" applyProtection="0"/>
    <xf numFmtId="0" fontId="41" fillId="47" borderId="51" applyNumberFormat="0" applyAlignment="0" applyProtection="0"/>
    <xf numFmtId="0" fontId="41" fillId="41" borderId="51" applyNumberFormat="0" applyAlignment="0" applyProtection="0"/>
    <xf numFmtId="0" fontId="41" fillId="41" borderId="59" applyNumberFormat="0" applyAlignment="0" applyProtection="0"/>
    <xf numFmtId="0" fontId="34" fillId="16" borderId="51" applyNumberFormat="0" applyAlignment="0" applyProtection="0"/>
    <xf numFmtId="0" fontId="48" fillId="56" borderId="51" applyNumberFormat="0" applyAlignment="0" applyProtection="0"/>
    <xf numFmtId="0" fontId="41" fillId="47" borderId="51" applyNumberFormat="0" applyAlignment="0" applyProtection="0"/>
    <xf numFmtId="0" fontId="41" fillId="41" borderId="51" applyNumberFormat="0" applyAlignment="0" applyProtection="0"/>
    <xf numFmtId="0" fontId="2" fillId="44" borderId="52" applyNumberFormat="0" applyFont="0" applyAlignment="0" applyProtection="0"/>
    <xf numFmtId="0" fontId="4" fillId="44" borderId="52" applyNumberFormat="0" applyFont="0" applyAlignment="0" applyProtection="0"/>
    <xf numFmtId="0" fontId="44" fillId="16" borderId="53" applyNumberFormat="0" applyAlignment="0" applyProtection="0"/>
    <xf numFmtId="0" fontId="44" fillId="56" borderId="53" applyNumberFormat="0" applyAlignment="0" applyProtection="0"/>
    <xf numFmtId="0" fontId="46" fillId="0" borderId="54" applyNumberFormat="0" applyFill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44" fillId="56" borderId="53" applyNumberFormat="0" applyAlignment="0" applyProtection="0"/>
    <xf numFmtId="0" fontId="44" fillId="16" borderId="53" applyNumberFormat="0" applyAlignment="0" applyProtection="0"/>
    <xf numFmtId="0" fontId="34" fillId="16" borderId="51" applyNumberFormat="0" applyAlignment="0" applyProtection="0"/>
    <xf numFmtId="0" fontId="48" fillId="56" borderId="51" applyNumberFormat="0" applyAlignment="0" applyProtection="0"/>
    <xf numFmtId="0" fontId="41" fillId="47" borderId="51" applyNumberFormat="0" applyAlignment="0" applyProtection="0"/>
    <xf numFmtId="0" fontId="41" fillId="41" borderId="51" applyNumberFormat="0" applyAlignment="0" applyProtection="0"/>
    <xf numFmtId="0" fontId="46" fillId="0" borderId="54" applyNumberFormat="0" applyFill="0" applyAlignment="0" applyProtection="0"/>
    <xf numFmtId="0" fontId="48" fillId="56" borderId="51" applyNumberFormat="0" applyAlignment="0" applyProtection="0"/>
    <xf numFmtId="0" fontId="34" fillId="16" borderId="51" applyNumberFormat="0" applyAlignment="0" applyProtection="0"/>
    <xf numFmtId="0" fontId="44" fillId="56" borderId="53" applyNumberFormat="0" applyAlignment="0" applyProtection="0"/>
    <xf numFmtId="0" fontId="44" fillId="16" borderId="53" applyNumberFormat="0" applyAlignment="0" applyProtection="0"/>
    <xf numFmtId="0" fontId="46" fillId="0" borderId="54" applyNumberFormat="0" applyFill="0" applyAlignment="0" applyProtection="0"/>
    <xf numFmtId="0" fontId="41" fillId="47" borderId="51" applyNumberFormat="0" applyAlignment="0" applyProtection="0"/>
    <xf numFmtId="0" fontId="41" fillId="41" borderId="51" applyNumberFormat="0" applyAlignment="0" applyProtection="0"/>
    <xf numFmtId="0" fontId="41" fillId="41" borderId="59" applyNumberFormat="0" applyAlignment="0" applyProtection="0"/>
    <xf numFmtId="0" fontId="44" fillId="56" borderId="69" applyNumberFormat="0" applyAlignment="0" applyProtection="0"/>
    <xf numFmtId="0" fontId="44" fillId="56" borderId="65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34" fillId="1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8" fillId="56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1" fillId="47" borderId="51" applyNumberFormat="0" applyAlignment="0" applyProtection="0"/>
    <xf numFmtId="0" fontId="44" fillId="16" borderId="65" applyNumberFormat="0" applyAlignment="0" applyProtection="0"/>
    <xf numFmtId="0" fontId="44" fillId="56" borderId="6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41" fillId="41" borderId="51" applyNumberForma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2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1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4" fillId="56" borderId="53" applyNumberFormat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6" fillId="0" borderId="54" applyNumberFormat="0" applyFill="0" applyAlignment="0" applyProtection="0"/>
    <xf numFmtId="0" fontId="4" fillId="44" borderId="64" applyNumberFormat="0" applyFont="0" applyAlignment="0" applyProtection="0"/>
    <xf numFmtId="0" fontId="2" fillId="44" borderId="56" applyNumberFormat="0" applyFont="0" applyAlignment="0" applyProtection="0"/>
    <xf numFmtId="0" fontId="4" fillId="44" borderId="64" applyNumberFormat="0" applyFont="0" applyAlignment="0" applyProtection="0"/>
    <xf numFmtId="0" fontId="46" fillId="0" borderId="70" applyNumberFormat="0" applyFill="0" applyAlignment="0" applyProtection="0"/>
    <xf numFmtId="0" fontId="2" fillId="44" borderId="56" applyNumberFormat="0" applyFont="0" applyAlignment="0" applyProtection="0"/>
    <xf numFmtId="0" fontId="44" fillId="56" borderId="57" applyNumberFormat="0" applyAlignment="0" applyProtection="0"/>
    <xf numFmtId="0" fontId="44" fillId="16" borderId="57" applyNumberFormat="0" applyAlignment="0" applyProtection="0"/>
    <xf numFmtId="0" fontId="34" fillId="16" borderId="55" applyNumberFormat="0" applyAlignment="0" applyProtection="0"/>
    <xf numFmtId="0" fontId="48" fillId="56" borderId="55" applyNumberFormat="0" applyAlignment="0" applyProtection="0"/>
    <xf numFmtId="0" fontId="41" fillId="47" borderId="55" applyNumberFormat="0" applyAlignment="0" applyProtection="0"/>
    <xf numFmtId="0" fontId="41" fillId="41" borderId="55" applyNumberFormat="0" applyAlignment="0" applyProtection="0"/>
    <xf numFmtId="0" fontId="46" fillId="0" borderId="58" applyNumberFormat="0" applyFill="0" applyAlignment="0" applyProtection="0"/>
    <xf numFmtId="0" fontId="48" fillId="56" borderId="55" applyNumberFormat="0" applyAlignment="0" applyProtection="0"/>
    <xf numFmtId="0" fontId="34" fillId="16" borderId="55" applyNumberFormat="0" applyAlignment="0" applyProtection="0"/>
    <xf numFmtId="0" fontId="44" fillId="56" borderId="57" applyNumberFormat="0" applyAlignment="0" applyProtection="0"/>
    <xf numFmtId="0" fontId="44" fillId="16" borderId="57" applyNumberFormat="0" applyAlignment="0" applyProtection="0"/>
    <xf numFmtId="0" fontId="46" fillId="0" borderId="58" applyNumberFormat="0" applyFill="0" applyAlignment="0" applyProtection="0"/>
    <xf numFmtId="0" fontId="41" fillId="47" borderId="55" applyNumberFormat="0" applyAlignment="0" applyProtection="0"/>
    <xf numFmtId="0" fontId="41" fillId="41" borderId="55" applyNumberFormat="0" applyAlignment="0" applyProtection="0"/>
    <xf numFmtId="0" fontId="44" fillId="16" borderId="61" applyNumberFormat="0" applyAlignment="0" applyProtection="0"/>
    <xf numFmtId="0" fontId="34" fillId="16" borderId="55" applyNumberFormat="0" applyAlignment="0" applyProtection="0"/>
    <xf numFmtId="0" fontId="48" fillId="56" borderId="55" applyNumberFormat="0" applyAlignment="0" applyProtection="0"/>
    <xf numFmtId="0" fontId="41" fillId="47" borderId="55" applyNumberFormat="0" applyAlignment="0" applyProtection="0"/>
    <xf numFmtId="0" fontId="41" fillId="41" borderId="55" applyNumberFormat="0" applyAlignment="0" applyProtection="0"/>
    <xf numFmtId="0" fontId="2" fillId="44" borderId="56" applyNumberFormat="0" applyFont="0" applyAlignment="0" applyProtection="0"/>
    <xf numFmtId="0" fontId="4" fillId="44" borderId="56" applyNumberFormat="0" applyFont="0" applyAlignment="0" applyProtection="0"/>
    <xf numFmtId="0" fontId="44" fillId="16" borderId="57" applyNumberFormat="0" applyAlignment="0" applyProtection="0"/>
    <xf numFmtId="0" fontId="44" fillId="56" borderId="57" applyNumberFormat="0" applyAlignment="0" applyProtection="0"/>
    <xf numFmtId="0" fontId="46" fillId="0" borderId="58" applyNumberFormat="0" applyFill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44" fillId="56" borderId="57" applyNumberFormat="0" applyAlignment="0" applyProtection="0"/>
    <xf numFmtId="0" fontId="44" fillId="16" borderId="57" applyNumberFormat="0" applyAlignment="0" applyProtection="0"/>
    <xf numFmtId="0" fontId="34" fillId="16" borderId="55" applyNumberFormat="0" applyAlignment="0" applyProtection="0"/>
    <xf numFmtId="0" fontId="48" fillId="56" borderId="55" applyNumberFormat="0" applyAlignment="0" applyProtection="0"/>
    <xf numFmtId="0" fontId="41" fillId="47" borderId="55" applyNumberFormat="0" applyAlignment="0" applyProtection="0"/>
    <xf numFmtId="0" fontId="41" fillId="41" borderId="55" applyNumberFormat="0" applyAlignment="0" applyProtection="0"/>
    <xf numFmtId="0" fontId="46" fillId="0" borderId="58" applyNumberFormat="0" applyFill="0" applyAlignment="0" applyProtection="0"/>
    <xf numFmtId="0" fontId="48" fillId="56" borderId="55" applyNumberFormat="0" applyAlignment="0" applyProtection="0"/>
    <xf numFmtId="0" fontId="34" fillId="16" borderId="55" applyNumberFormat="0" applyAlignment="0" applyProtection="0"/>
    <xf numFmtId="0" fontId="44" fillId="56" borderId="57" applyNumberFormat="0" applyAlignment="0" applyProtection="0"/>
    <xf numFmtId="0" fontId="44" fillId="16" borderId="57" applyNumberFormat="0" applyAlignment="0" applyProtection="0"/>
    <xf numFmtId="0" fontId="46" fillId="0" borderId="58" applyNumberFormat="0" applyFill="0" applyAlignment="0" applyProtection="0"/>
    <xf numFmtId="0" fontId="41" fillId="47" borderId="55" applyNumberFormat="0" applyAlignment="0" applyProtection="0"/>
    <xf numFmtId="0" fontId="41" fillId="41" borderId="55" applyNumberFormat="0" applyAlignment="0" applyProtection="0"/>
    <xf numFmtId="0" fontId="46" fillId="0" borderId="62" applyNumberFormat="0" applyFill="0" applyAlignment="0" applyProtection="0"/>
    <xf numFmtId="0" fontId="4" fillId="44" borderId="68" applyNumberFormat="0" applyFont="0" applyAlignment="0" applyProtection="0"/>
    <xf numFmtId="0" fontId="44" fillId="16" borderId="6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34" fillId="1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8" fillId="56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41" fillId="47" borderId="55" applyNumberForma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41" fillId="41" borderId="55" applyNumberForma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2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" fillId="44" borderId="56" applyNumberFormat="0" applyFon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1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4" fillId="56" borderId="57" applyNumberFormat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46" fillId="0" borderId="58" applyNumberFormat="0" applyFill="0" applyAlignment="0" applyProtection="0"/>
    <xf numFmtId="0" fontId="2" fillId="44" borderId="60" applyNumberFormat="0" applyFont="0" applyAlignment="0" applyProtection="0"/>
    <xf numFmtId="0" fontId="4" fillId="44" borderId="60" applyNumberFormat="0" applyFont="0" applyAlignment="0" applyProtection="0"/>
    <xf numFmtId="0" fontId="46" fillId="0" borderId="62" applyNumberFormat="0" applyFill="0" applyAlignment="0" applyProtection="0"/>
    <xf numFmtId="0" fontId="44" fillId="56" borderId="61" applyNumberFormat="0" applyAlignment="0" applyProtection="0"/>
    <xf numFmtId="0" fontId="48" fillId="56" borderId="81" applyNumberFormat="0" applyAlignment="0" applyProtection="0"/>
    <xf numFmtId="0" fontId="48" fillId="56" borderId="63" applyNumberFormat="0" applyAlignment="0" applyProtection="0"/>
    <xf numFmtId="0" fontId="34" fillId="16" borderId="59" applyNumberFormat="0" applyAlignment="0" applyProtection="0"/>
    <xf numFmtId="0" fontId="44" fillId="56" borderId="65" applyNumberFormat="0" applyAlignment="0" applyProtection="0"/>
    <xf numFmtId="0" fontId="4" fillId="44" borderId="60" applyNumberFormat="0" applyFont="0" applyAlignment="0" applyProtection="0"/>
    <xf numFmtId="0" fontId="41" fillId="41" borderId="59" applyNumberForma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34" fillId="16" borderId="59" applyNumberFormat="0" applyAlignment="0" applyProtection="0"/>
    <xf numFmtId="0" fontId="41" fillId="41" borderId="5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8" fillId="56" borderId="59" applyNumberFormat="0" applyAlignment="0" applyProtection="0"/>
    <xf numFmtId="0" fontId="44" fillId="56" borderId="61" applyNumberFormat="0" applyAlignment="0" applyProtection="0"/>
    <xf numFmtId="0" fontId="2" fillId="44" borderId="60" applyNumberFormat="0" applyFont="0" applyAlignment="0" applyProtection="0"/>
    <xf numFmtId="0" fontId="2" fillId="44" borderId="64" applyNumberFormat="0" applyFont="0" applyAlignment="0" applyProtection="0"/>
    <xf numFmtId="0" fontId="44" fillId="16" borderId="69" applyNumberFormat="0" applyAlignment="0" applyProtection="0"/>
    <xf numFmtId="0" fontId="46" fillId="0" borderId="66" applyNumberFormat="0" applyFill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4" fillId="16" borderId="61" applyNumberFormat="0" applyAlignment="0" applyProtection="0"/>
    <xf numFmtId="0" fontId="41" fillId="47" borderId="59" applyNumberFormat="0" applyAlignment="0" applyProtection="0"/>
    <xf numFmtId="0" fontId="34" fillId="16" borderId="59" applyNumberFormat="0" applyAlignment="0" applyProtection="0"/>
    <xf numFmtId="0" fontId="41" fillId="41" borderId="59" applyNumberFormat="0" applyAlignment="0" applyProtection="0"/>
    <xf numFmtId="0" fontId="44" fillId="16" borderId="61" applyNumberFormat="0" applyAlignment="0" applyProtection="0"/>
    <xf numFmtId="0" fontId="44" fillId="16" borderId="77" applyNumberFormat="0" applyAlignment="0" applyProtection="0"/>
    <xf numFmtId="0" fontId="2" fillId="44" borderId="60" applyNumberFormat="0" applyFont="0" applyAlignment="0" applyProtection="0"/>
    <xf numFmtId="0" fontId="48" fillId="56" borderId="59" applyNumberFormat="0" applyAlignment="0" applyProtection="0"/>
    <xf numFmtId="0" fontId="48" fillId="56" borderId="59" applyNumberFormat="0" applyAlignment="0" applyProtection="0"/>
    <xf numFmtId="0" fontId="41" fillId="47" borderId="67" applyNumberFormat="0" applyAlignment="0" applyProtection="0"/>
    <xf numFmtId="0" fontId="4" fillId="44" borderId="60" applyNumberFormat="0" applyFont="0" applyAlignment="0" applyProtection="0"/>
    <xf numFmtId="0" fontId="2" fillId="44" borderId="64" applyNumberFormat="0" applyFont="0" applyAlignment="0" applyProtection="0"/>
    <xf numFmtId="0" fontId="44" fillId="56" borderId="61" applyNumberFormat="0" applyAlignment="0" applyProtection="0"/>
    <xf numFmtId="0" fontId="44" fillId="56" borderId="85" applyNumberFormat="0" applyAlignment="0" applyProtection="0"/>
    <xf numFmtId="0" fontId="44" fillId="16" borderId="61" applyNumberFormat="0" applyAlignment="0" applyProtection="0"/>
    <xf numFmtId="0" fontId="46" fillId="0" borderId="66" applyNumberFormat="0" applyFill="0" applyAlignment="0" applyProtection="0"/>
    <xf numFmtId="0" fontId="4" fillId="44" borderId="68" applyNumberFormat="0" applyFont="0" applyAlignment="0" applyProtection="0"/>
    <xf numFmtId="0" fontId="41" fillId="47" borderId="59" applyNumberFormat="0" applyAlignment="0" applyProtection="0"/>
    <xf numFmtId="0" fontId="44" fillId="56" borderId="61" applyNumberFormat="0" applyAlignment="0" applyProtection="0"/>
    <xf numFmtId="0" fontId="2" fillId="44" borderId="60" applyNumberFormat="0" applyFont="0" applyAlignment="0" applyProtection="0"/>
    <xf numFmtId="0" fontId="46" fillId="0" borderId="70" applyNumberFormat="0" applyFill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" fillId="44" borderId="68" applyNumberFormat="0" applyFont="0" applyAlignment="0" applyProtection="0"/>
    <xf numFmtId="0" fontId="34" fillId="16" borderId="63" applyNumberFormat="0" applyAlignment="0" applyProtection="0"/>
    <xf numFmtId="0" fontId="41" fillId="47" borderId="59" applyNumberFormat="0" applyAlignment="0" applyProtection="0"/>
    <xf numFmtId="0" fontId="34" fillId="16" borderId="63" applyNumberFormat="0" applyAlignment="0" applyProtection="0"/>
    <xf numFmtId="0" fontId="41" fillId="41" borderId="59" applyNumberFormat="0" applyAlignment="0" applyProtection="0"/>
    <xf numFmtId="0" fontId="2" fillId="44" borderId="82" applyNumberFormat="0" applyFont="0" applyAlignment="0" applyProtection="0"/>
    <xf numFmtId="0" fontId="46" fillId="0" borderId="62" applyNumberFormat="0" applyFill="0" applyAlignment="0" applyProtection="0"/>
    <xf numFmtId="0" fontId="48" fillId="56" borderId="59" applyNumberFormat="0" applyAlignment="0" applyProtection="0"/>
    <xf numFmtId="0" fontId="48" fillId="56" borderId="59" applyNumberFormat="0" applyAlignment="0" applyProtection="0"/>
    <xf numFmtId="0" fontId="48" fillId="56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4" fillId="16" borderId="65" applyNumberFormat="0" applyAlignment="0" applyProtection="0"/>
    <xf numFmtId="0" fontId="44" fillId="16" borderId="61" applyNumberFormat="0" applyAlignment="0" applyProtection="0"/>
    <xf numFmtId="0" fontId="48" fillId="56" borderId="59" applyNumberForma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44" fillId="56" borderId="65" applyNumberFormat="0" applyAlignment="0" applyProtection="0"/>
    <xf numFmtId="0" fontId="2" fillId="44" borderId="64" applyNumberFormat="0" applyFont="0" applyAlignment="0" applyProtection="0"/>
    <xf numFmtId="0" fontId="44" fillId="16" borderId="65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1" fillId="47" borderId="59" applyNumberForma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4" fillId="44" borderId="60" applyNumberFormat="0" applyFont="0" applyAlignment="0" applyProtection="0"/>
    <xf numFmtId="0" fontId="48" fillId="56" borderId="63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34" fillId="16" borderId="63" applyNumberFormat="0" applyAlignment="0" applyProtection="0"/>
    <xf numFmtId="0" fontId="2" fillId="44" borderId="60" applyNumberFormat="0" applyFont="0" applyAlignment="0" applyProtection="0"/>
    <xf numFmtId="0" fontId="46" fillId="0" borderId="62" applyNumberFormat="0" applyFill="0" applyAlignment="0" applyProtection="0"/>
    <xf numFmtId="0" fontId="41" fillId="41" borderId="59" applyNumberFormat="0" applyAlignment="0" applyProtection="0"/>
    <xf numFmtId="0" fontId="48" fillId="56" borderId="59" applyNumberFormat="0" applyAlignment="0" applyProtection="0"/>
    <xf numFmtId="0" fontId="2" fillId="44" borderId="64" applyNumberFormat="0" applyFont="0" applyAlignment="0" applyProtection="0"/>
    <xf numFmtId="0" fontId="2" fillId="44" borderId="60" applyNumberFormat="0" applyFont="0" applyAlignment="0" applyProtection="0"/>
    <xf numFmtId="0" fontId="4" fillId="44" borderId="60" applyNumberFormat="0" applyFont="0" applyAlignment="0" applyProtection="0"/>
    <xf numFmtId="0" fontId="44" fillId="56" borderId="61" applyNumberFormat="0" applyAlignment="0" applyProtection="0"/>
    <xf numFmtId="0" fontId="48" fillId="56" borderId="81" applyNumberFormat="0" applyAlignment="0" applyProtection="0"/>
    <xf numFmtId="0" fontId="48" fillId="56" borderId="67" applyNumberFormat="0" applyAlignment="0" applyProtection="0"/>
    <xf numFmtId="0" fontId="46" fillId="0" borderId="62" applyNumberFormat="0" applyFill="0" applyAlignment="0" applyProtection="0"/>
    <xf numFmtId="0" fontId="2" fillId="44" borderId="68" applyNumberFormat="0" applyFont="0" applyAlignment="0" applyProtection="0"/>
    <xf numFmtId="0" fontId="2" fillId="44" borderId="60" applyNumberFormat="0" applyFont="0" applyAlignment="0" applyProtection="0"/>
    <xf numFmtId="0" fontId="41" fillId="41" borderId="59" applyNumberFormat="0" applyAlignment="0" applyProtection="0"/>
    <xf numFmtId="0" fontId="41" fillId="41" borderId="59" applyNumberFormat="0" applyAlignment="0" applyProtection="0"/>
    <xf numFmtId="0" fontId="41" fillId="41" borderId="59" applyNumberForma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" fillId="44" borderId="60" applyNumberFormat="0" applyFont="0" applyAlignment="0" applyProtection="0"/>
    <xf numFmtId="0" fontId="4" fillId="44" borderId="60" applyNumberFormat="0" applyFont="0" applyAlignment="0" applyProtection="0"/>
    <xf numFmtId="0" fontId="4" fillId="44" borderId="60" applyNumberFormat="0" applyFont="0" applyAlignment="0" applyProtection="0"/>
    <xf numFmtId="0" fontId="4" fillId="44" borderId="60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" fillId="44" borderId="60" applyNumberFormat="0" applyFont="0" applyAlignment="0" applyProtection="0"/>
    <xf numFmtId="0" fontId="41" fillId="47" borderId="81" applyNumberFormat="0" applyAlignment="0" applyProtection="0"/>
    <xf numFmtId="0" fontId="41" fillId="47" borderId="59" applyNumberFormat="0" applyAlignment="0" applyProtection="0"/>
    <xf numFmtId="0" fontId="2" fillId="44" borderId="60" applyNumberFormat="0" applyFont="0" applyAlignment="0" applyProtection="0"/>
    <xf numFmtId="0" fontId="48" fillId="56" borderId="59" applyNumberFormat="0" applyAlignment="0" applyProtection="0"/>
    <xf numFmtId="0" fontId="34" fillId="16" borderId="59" applyNumberFormat="0" applyAlignment="0" applyProtection="0"/>
    <xf numFmtId="0" fontId="41" fillId="47" borderId="63" applyNumberFormat="0" applyAlignment="0" applyProtection="0"/>
    <xf numFmtId="0" fontId="46" fillId="0" borderId="62" applyNumberFormat="0" applyFill="0" applyAlignment="0" applyProtection="0"/>
    <xf numFmtId="0" fontId="41" fillId="47" borderId="81" applyNumberFormat="0" applyAlignment="0" applyProtection="0"/>
    <xf numFmtId="0" fontId="41" fillId="47" borderId="71" applyNumberFormat="0" applyAlignment="0" applyProtection="0"/>
    <xf numFmtId="0" fontId="46" fillId="0" borderId="66" applyNumberFormat="0" applyFill="0" applyAlignment="0" applyProtection="0"/>
    <xf numFmtId="0" fontId="4" fillId="44" borderId="68" applyNumberFormat="0" applyFont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34" fillId="16" borderId="59" applyNumberFormat="0" applyAlignment="0" applyProtection="0"/>
    <xf numFmtId="0" fontId="34" fillId="16" borderId="63" applyNumberFormat="0" applyAlignment="0" applyProtection="0"/>
    <xf numFmtId="0" fontId="34" fillId="16" borderId="59" applyNumberFormat="0" applyAlignment="0" applyProtection="0"/>
    <xf numFmtId="0" fontId="34" fillId="16" borderId="59" applyNumberFormat="0" applyAlignment="0" applyProtection="0"/>
    <xf numFmtId="0" fontId="48" fillId="56" borderId="59" applyNumberFormat="0" applyAlignment="0" applyProtection="0"/>
    <xf numFmtId="0" fontId="44" fillId="16" borderId="65" applyNumberFormat="0" applyAlignment="0" applyProtection="0"/>
    <xf numFmtId="0" fontId="2" fillId="44" borderId="64" applyNumberFormat="0" applyFont="0" applyAlignment="0" applyProtection="0"/>
    <xf numFmtId="0" fontId="41" fillId="41" borderId="59" applyNumberFormat="0" applyAlignment="0" applyProtection="0"/>
    <xf numFmtId="0" fontId="2" fillId="44" borderId="60" applyNumberFormat="0" applyFont="0" applyAlignment="0" applyProtection="0"/>
    <xf numFmtId="0" fontId="48" fillId="56" borderId="63" applyNumberFormat="0" applyAlignment="0" applyProtection="0"/>
    <xf numFmtId="0" fontId="2" fillId="44" borderId="60" applyNumberFormat="0" applyFont="0" applyAlignment="0" applyProtection="0"/>
    <xf numFmtId="0" fontId="44" fillId="56" borderId="65" applyNumberFormat="0" applyAlignment="0" applyProtection="0"/>
    <xf numFmtId="0" fontId="41" fillId="41" borderId="59" applyNumberFormat="0" applyAlignment="0" applyProtection="0"/>
    <xf numFmtId="0" fontId="46" fillId="0" borderId="66" applyNumberFormat="0" applyFill="0" applyAlignment="0" applyProtection="0"/>
    <xf numFmtId="0" fontId="44" fillId="16" borderId="61" applyNumberFormat="0" applyAlignment="0" applyProtection="0"/>
    <xf numFmtId="0" fontId="46" fillId="0" borderId="62" applyNumberFormat="0" applyFill="0" applyAlignment="0" applyProtection="0"/>
    <xf numFmtId="0" fontId="48" fillId="56" borderId="59" applyNumberFormat="0" applyAlignment="0" applyProtection="0"/>
    <xf numFmtId="0" fontId="44" fillId="16" borderId="61" applyNumberFormat="0" applyAlignment="0" applyProtection="0"/>
    <xf numFmtId="0" fontId="34" fillId="16" borderId="59" applyNumberFormat="0" applyAlignment="0" applyProtection="0"/>
    <xf numFmtId="0" fontId="4" fillId="44" borderId="84" applyNumberFormat="0" applyFont="0" applyAlignment="0" applyProtection="0"/>
    <xf numFmtId="0" fontId="46" fillId="0" borderId="66" applyNumberFormat="0" applyFill="0" applyAlignment="0" applyProtection="0"/>
    <xf numFmtId="0" fontId="41" fillId="47" borderId="59" applyNumberFormat="0" applyAlignment="0" applyProtection="0"/>
    <xf numFmtId="0" fontId="46" fillId="0" borderId="62" applyNumberFormat="0" applyFill="0" applyAlignment="0" applyProtection="0"/>
    <xf numFmtId="0" fontId="2" fillId="44" borderId="64" applyNumberFormat="0" applyFont="0" applyAlignment="0" applyProtection="0"/>
    <xf numFmtId="0" fontId="44" fillId="16" borderId="61" applyNumberFormat="0" applyAlignment="0" applyProtection="0"/>
    <xf numFmtId="0" fontId="44" fillId="56" borderId="61" applyNumberFormat="0" applyAlignment="0" applyProtection="0"/>
    <xf numFmtId="0" fontId="48" fillId="56" borderId="59" applyNumberFormat="0" applyAlignment="0" applyProtection="0"/>
    <xf numFmtId="0" fontId="2" fillId="44" borderId="60" applyNumberFormat="0" applyFont="0" applyAlignment="0" applyProtection="0"/>
    <xf numFmtId="0" fontId="44" fillId="56" borderId="65" applyNumberFormat="0" applyAlignment="0" applyProtection="0"/>
    <xf numFmtId="0" fontId="41" fillId="47" borderId="63" applyNumberFormat="0" applyAlignment="0" applyProtection="0"/>
    <xf numFmtId="0" fontId="2" fillId="44" borderId="64" applyNumberFormat="0" applyFont="0" applyAlignment="0" applyProtection="0"/>
    <xf numFmtId="0" fontId="44" fillId="16" borderId="65" applyNumberFormat="0" applyAlignment="0" applyProtection="0"/>
    <xf numFmtId="0" fontId="44" fillId="56" borderId="61" applyNumberFormat="0" applyAlignment="0" applyProtection="0"/>
    <xf numFmtId="0" fontId="4" fillId="44" borderId="60" applyNumberFormat="0" applyFont="0" applyAlignment="0" applyProtection="0"/>
    <xf numFmtId="0" fontId="44" fillId="16" borderId="61" applyNumberFormat="0" applyAlignment="0" applyProtection="0"/>
    <xf numFmtId="0" fontId="34" fillId="16" borderId="59" applyNumberFormat="0" applyAlignment="0" applyProtection="0"/>
    <xf numFmtId="0" fontId="44" fillId="16" borderId="65" applyNumberFormat="0" applyAlignment="0" applyProtection="0"/>
    <xf numFmtId="0" fontId="41" fillId="41" borderId="63" applyNumberFormat="0" applyAlignment="0" applyProtection="0"/>
    <xf numFmtId="0" fontId="34" fillId="16" borderId="59" applyNumberFormat="0" applyAlignment="0" applyProtection="0"/>
    <xf numFmtId="0" fontId="48" fillId="56" borderId="59" applyNumberFormat="0" applyAlignment="0" applyProtection="0"/>
    <xf numFmtId="0" fontId="44" fillId="56" borderId="85" applyNumberFormat="0" applyAlignment="0" applyProtection="0"/>
    <xf numFmtId="0" fontId="48" fillId="56" borderId="63" applyNumberFormat="0" applyAlignment="0" applyProtection="0"/>
    <xf numFmtId="0" fontId="46" fillId="0" borderId="80" applyNumberFormat="0" applyFill="0" applyAlignment="0" applyProtection="0"/>
    <xf numFmtId="0" fontId="34" fillId="16" borderId="81" applyNumberFormat="0" applyAlignment="0" applyProtection="0"/>
    <xf numFmtId="0" fontId="48" fillId="56" borderId="59" applyNumberFormat="0" applyAlignment="0" applyProtection="0"/>
    <xf numFmtId="0" fontId="41" fillId="47" borderId="63" applyNumberFormat="0" applyAlignment="0" applyProtection="0"/>
    <xf numFmtId="0" fontId="48" fillId="56" borderId="63" applyNumberFormat="0" applyAlignment="0" applyProtection="0"/>
    <xf numFmtId="0" fontId="44" fillId="56" borderId="85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6" fillId="0" borderId="80" applyNumberFormat="0" applyFill="0" applyAlignment="0" applyProtection="0"/>
    <xf numFmtId="0" fontId="34" fillId="16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1" fillId="47" borderId="59" applyNumberFormat="0" applyAlignment="0" applyProtection="0"/>
    <xf numFmtId="0" fontId="48" fillId="56" borderId="67" applyNumberForma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34" fillId="16" borderId="59" applyNumberFormat="0" applyAlignment="0" applyProtection="0"/>
    <xf numFmtId="0" fontId="44" fillId="16" borderId="61" applyNumberFormat="0" applyAlignment="0" applyProtection="0"/>
    <xf numFmtId="0" fontId="44" fillId="56" borderId="61" applyNumberFormat="0" applyAlignment="0" applyProtection="0"/>
    <xf numFmtId="0" fontId="44" fillId="56" borderId="61" applyNumberFormat="0" applyAlignment="0" applyProtection="0"/>
    <xf numFmtId="0" fontId="46" fillId="0" borderId="62" applyNumberFormat="0" applyFill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44" fillId="56" borderId="61" applyNumberFormat="0" applyAlignment="0" applyProtection="0"/>
    <xf numFmtId="0" fontId="46" fillId="0" borderId="62" applyNumberFormat="0" applyFill="0" applyAlignment="0" applyProtection="0"/>
    <xf numFmtId="0" fontId="2" fillId="44" borderId="64" applyNumberFormat="0" applyFont="0" applyAlignment="0" applyProtection="0"/>
    <xf numFmtId="0" fontId="34" fillId="16" borderId="81" applyNumberFormat="0" applyAlignment="0" applyProtection="0"/>
    <xf numFmtId="0" fontId="2" fillId="44" borderId="60" applyNumberFormat="0" applyFont="0" applyAlignment="0" applyProtection="0"/>
    <xf numFmtId="0" fontId="4" fillId="44" borderId="60" applyNumberFormat="0" applyFont="0" applyAlignment="0" applyProtection="0"/>
    <xf numFmtId="0" fontId="2" fillId="44" borderId="60" applyNumberFormat="0" applyFont="0" applyAlignment="0" applyProtection="0"/>
    <xf numFmtId="0" fontId="44" fillId="56" borderId="69" applyNumberFormat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34" fillId="16" borderId="59" applyNumberFormat="0" applyAlignment="0" applyProtection="0"/>
    <xf numFmtId="0" fontId="2" fillId="44" borderId="64" applyNumberFormat="0" applyFont="0" applyAlignment="0" applyProtection="0"/>
    <xf numFmtId="0" fontId="34" fillId="16" borderId="59" applyNumberFormat="0" applyAlignment="0" applyProtection="0"/>
    <xf numFmtId="0" fontId="34" fillId="16" borderId="59" applyNumberFormat="0" applyAlignment="0" applyProtection="0"/>
    <xf numFmtId="0" fontId="44" fillId="56" borderId="65" applyNumberFormat="0" applyAlignment="0" applyProtection="0"/>
    <xf numFmtId="0" fontId="44" fillId="56" borderId="61" applyNumberFormat="0" applyAlignment="0" applyProtection="0"/>
    <xf numFmtId="0" fontId="44" fillId="56" borderId="69" applyNumberFormat="0" applyAlignment="0" applyProtection="0"/>
    <xf numFmtId="0" fontId="2" fillId="44" borderId="68" applyNumberFormat="0" applyFont="0" applyAlignment="0" applyProtection="0"/>
    <xf numFmtId="0" fontId="4" fillId="44" borderId="68" applyNumberFormat="0" applyFont="0" applyAlignment="0" applyProtection="0"/>
    <xf numFmtId="0" fontId="2" fillId="44" borderId="64" applyNumberFormat="0" applyFont="0" applyAlignment="0" applyProtection="0"/>
    <xf numFmtId="0" fontId="44" fillId="16" borderId="79" applyNumberFormat="0" applyAlignment="0" applyProtection="0"/>
    <xf numFmtId="0" fontId="44" fillId="16" borderId="65" applyNumberFormat="0" applyAlignment="0" applyProtection="0"/>
    <xf numFmtId="0" fontId="44" fillId="56" borderId="61" applyNumberFormat="0" applyAlignment="0" applyProtection="0"/>
    <xf numFmtId="0" fontId="48" fillId="56" borderId="59" applyNumberFormat="0" applyAlignment="0" applyProtection="0"/>
    <xf numFmtId="0" fontId="48" fillId="56" borderId="59" applyNumberFormat="0" applyAlignment="0" applyProtection="0"/>
    <xf numFmtId="0" fontId="41" fillId="41" borderId="59" applyNumberFormat="0" applyAlignment="0" applyProtection="0"/>
    <xf numFmtId="0" fontId="34" fillId="16" borderId="59" applyNumberFormat="0" applyAlignment="0" applyProtection="0"/>
    <xf numFmtId="0" fontId="44" fillId="16" borderId="61" applyNumberFormat="0" applyAlignment="0" applyProtection="0"/>
    <xf numFmtId="0" fontId="46" fillId="0" borderId="66" applyNumberFormat="0" applyFill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4" fillId="56" borderId="61" applyNumberFormat="0" applyAlignment="0" applyProtection="0"/>
    <xf numFmtId="0" fontId="46" fillId="0" borderId="66" applyNumberFormat="0" applyFill="0" applyAlignment="0" applyProtection="0"/>
    <xf numFmtId="0" fontId="46" fillId="0" borderId="62" applyNumberFormat="0" applyFill="0" applyAlignment="0" applyProtection="0"/>
    <xf numFmtId="0" fontId="48" fillId="56" borderId="59" applyNumberFormat="0" applyAlignment="0" applyProtection="0"/>
    <xf numFmtId="0" fontId="44" fillId="56" borderId="61" applyNumberFormat="0" applyAlignment="0" applyProtection="0"/>
    <xf numFmtId="0" fontId="46" fillId="0" borderId="80" applyNumberFormat="0" applyFill="0" applyAlignment="0" applyProtection="0"/>
    <xf numFmtId="0" fontId="48" fillId="56" borderId="59" applyNumberFormat="0" applyAlignment="0" applyProtection="0"/>
    <xf numFmtId="0" fontId="44" fillId="56" borderId="65" applyNumberFormat="0" applyAlignment="0" applyProtection="0"/>
    <xf numFmtId="0" fontId="48" fillId="56" borderId="59" applyNumberFormat="0" applyAlignment="0" applyProtection="0"/>
    <xf numFmtId="0" fontId="2" fillId="44" borderId="64" applyNumberFormat="0" applyFont="0" applyAlignment="0" applyProtection="0"/>
    <xf numFmtId="0" fontId="48" fillId="56" borderId="59" applyNumberForma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2" fillId="44" borderId="60" applyNumberFormat="0" applyFont="0" applyAlignment="0" applyProtection="0"/>
    <xf numFmtId="0" fontId="44" fillId="16" borderId="61" applyNumberFormat="0" applyAlignment="0" applyProtection="0"/>
    <xf numFmtId="0" fontId="34" fillId="16" borderId="71" applyNumberFormat="0" applyAlignment="0" applyProtection="0"/>
    <xf numFmtId="0" fontId="4" fillId="44" borderId="60" applyNumberFormat="0" applyFont="0" applyAlignment="0" applyProtection="0"/>
    <xf numFmtId="0" fontId="48" fillId="56" borderId="59" applyNumberFormat="0" applyAlignment="0" applyProtection="0"/>
    <xf numFmtId="0" fontId="34" fillId="16" borderId="59" applyNumberFormat="0" applyAlignment="0" applyProtection="0"/>
    <xf numFmtId="0" fontId="2" fillId="44" borderId="60" applyNumberFormat="0" applyFont="0" applyAlignment="0" applyProtection="0"/>
    <xf numFmtId="0" fontId="34" fillId="16" borderId="59" applyNumberFormat="0" applyAlignment="0" applyProtection="0"/>
    <xf numFmtId="0" fontId="48" fillId="56" borderId="59" applyNumberFormat="0" applyAlignment="0" applyProtection="0"/>
    <xf numFmtId="0" fontId="46" fillId="0" borderId="66" applyNumberFormat="0" applyFill="0" applyAlignment="0" applyProtection="0"/>
    <xf numFmtId="0" fontId="2" fillId="44" borderId="60" applyNumberFormat="0" applyFont="0" applyAlignment="0" applyProtection="0"/>
    <xf numFmtId="0" fontId="41" fillId="41" borderId="59" applyNumberFormat="0" applyAlignment="0" applyProtection="0"/>
    <xf numFmtId="0" fontId="34" fillId="16" borderId="63" applyNumberFormat="0" applyAlignment="0" applyProtection="0"/>
    <xf numFmtId="0" fontId="46" fillId="0" borderId="66" applyNumberFormat="0" applyFill="0" applyAlignment="0" applyProtection="0"/>
    <xf numFmtId="0" fontId="4" fillId="44" borderId="64" applyNumberFormat="0" applyFont="0" applyAlignment="0" applyProtection="0"/>
    <xf numFmtId="0" fontId="34" fillId="16" borderId="59" applyNumberFormat="0" applyAlignment="0" applyProtection="0"/>
    <xf numFmtId="0" fontId="34" fillId="16" borderId="59" applyNumberFormat="0" applyAlignment="0" applyProtection="0"/>
    <xf numFmtId="0" fontId="41" fillId="47" borderId="83" applyNumberFormat="0" applyAlignment="0" applyProtection="0"/>
    <xf numFmtId="0" fontId="34" fillId="16" borderId="63" applyNumberFormat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2" fillId="44" borderId="64" applyNumberFormat="0" applyFont="0" applyAlignment="0" applyProtection="0"/>
    <xf numFmtId="0" fontId="44" fillId="16" borderId="65" applyNumberFormat="0" applyAlignment="0" applyProtection="0"/>
    <xf numFmtId="0" fontId="4" fillId="44" borderId="64" applyNumberFormat="0" applyFont="0" applyAlignment="0" applyProtection="0"/>
    <xf numFmtId="0" fontId="44" fillId="56" borderId="65" applyNumberFormat="0" applyAlignment="0" applyProtection="0"/>
    <xf numFmtId="0" fontId="34" fillId="16" borderId="63" applyNumberFormat="0" applyAlignment="0" applyProtection="0"/>
    <xf numFmtId="0" fontId="46" fillId="0" borderId="80" applyNumberFormat="0" applyFill="0" applyAlignment="0" applyProtection="0"/>
    <xf numFmtId="0" fontId="4" fillId="44" borderId="68" applyNumberFormat="0" applyFont="0" applyAlignment="0" applyProtection="0"/>
    <xf numFmtId="0" fontId="41" fillId="47" borderId="63" applyNumberFormat="0" applyAlignment="0" applyProtection="0"/>
    <xf numFmtId="0" fontId="44" fillId="16" borderId="65" applyNumberFormat="0" applyAlignment="0" applyProtection="0"/>
    <xf numFmtId="0" fontId="46" fillId="0" borderId="70" applyNumberFormat="0" applyFill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4" fillId="56" borderId="69" applyNumberFormat="0" applyAlignment="0" applyProtection="0"/>
    <xf numFmtId="0" fontId="46" fillId="0" borderId="80" applyNumberFormat="0" applyFill="0" applyAlignment="0" applyProtection="0"/>
    <xf numFmtId="0" fontId="2" fillId="44" borderId="64" applyNumberFormat="0" applyFont="0" applyAlignment="0" applyProtection="0"/>
    <xf numFmtId="0" fontId="44" fillId="56" borderId="65" applyNumberFormat="0" applyAlignment="0" applyProtection="0"/>
    <xf numFmtId="0" fontId="48" fillId="56" borderId="63" applyNumberFormat="0" applyAlignment="0" applyProtection="0"/>
    <xf numFmtId="0" fontId="2" fillId="44" borderId="64" applyNumberFormat="0" applyFont="0" applyAlignment="0" applyProtection="0"/>
    <xf numFmtId="0" fontId="2" fillId="44" borderId="68" applyNumberFormat="0" applyFont="0" applyAlignment="0" applyProtection="0"/>
    <xf numFmtId="0" fontId="44" fillId="16" borderId="69" applyNumberFormat="0" applyAlignment="0" applyProtection="0"/>
    <xf numFmtId="0" fontId="4" fillId="44" borderId="64" applyNumberFormat="0" applyFont="0" applyAlignment="0" applyProtection="0"/>
    <xf numFmtId="0" fontId="2" fillId="44" borderId="64" applyNumberFormat="0" applyFont="0" applyAlignment="0" applyProtection="0"/>
    <xf numFmtId="0" fontId="2" fillId="44" borderId="64" applyNumberFormat="0" applyFont="0" applyAlignment="0" applyProtection="0"/>
    <xf numFmtId="0" fontId="2" fillId="44" borderId="64" applyNumberFormat="0" applyFont="0" applyAlignment="0" applyProtection="0"/>
    <xf numFmtId="0" fontId="46" fillId="0" borderId="70" applyNumberFormat="0" applyFill="0" applyAlignment="0" applyProtection="0"/>
    <xf numFmtId="0" fontId="2" fillId="44" borderId="64" applyNumberFormat="0" applyFont="0" applyAlignment="0" applyProtection="0"/>
    <xf numFmtId="0" fontId="41" fillId="41" borderId="63" applyNumberFormat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4" fillId="16" borderId="65" applyNumberFormat="0" applyAlignment="0" applyProtection="0"/>
    <xf numFmtId="0" fontId="34" fillId="16" borderId="81" applyNumberFormat="0" applyAlignment="0" applyProtection="0"/>
    <xf numFmtId="0" fontId="48" fillId="56" borderId="63" applyNumberFormat="0" applyAlignment="0" applyProtection="0"/>
    <xf numFmtId="0" fontId="2" fillId="44" borderId="82" applyNumberFormat="0" applyFont="0" applyAlignment="0" applyProtection="0"/>
    <xf numFmtId="0" fontId="44" fillId="16" borderId="69" applyNumberFormat="0" applyAlignment="0" applyProtection="0"/>
    <xf numFmtId="0" fontId="46" fillId="0" borderId="80" applyNumberFormat="0" applyFill="0" applyAlignment="0" applyProtection="0"/>
    <xf numFmtId="0" fontId="44" fillId="16" borderId="69" applyNumberFormat="0" applyAlignment="0" applyProtection="0"/>
    <xf numFmtId="0" fontId="34" fillId="16" borderId="63" applyNumberFormat="0" applyAlignment="0" applyProtection="0"/>
    <xf numFmtId="0" fontId="34" fillId="16" borderId="67" applyNumberFormat="0" applyAlignment="0" applyProtection="0"/>
    <xf numFmtId="0" fontId="4" fillId="44" borderId="64" applyNumberFormat="0" applyFont="0" applyAlignment="0" applyProtection="0"/>
    <xf numFmtId="0" fontId="44" fillId="16" borderId="69" applyNumberFormat="0" applyAlignment="0" applyProtection="0"/>
    <xf numFmtId="0" fontId="41" fillId="41" borderId="63" applyNumberFormat="0" applyAlignment="0" applyProtection="0"/>
    <xf numFmtId="0" fontId="46" fillId="0" borderId="66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6" fillId="0" borderId="62" applyNumberFormat="0" applyFill="0" applyAlignment="0" applyProtection="0"/>
    <xf numFmtId="0" fontId="44" fillId="56" borderId="65" applyNumberFormat="0" applyAlignment="0" applyProtection="0"/>
    <xf numFmtId="0" fontId="44" fillId="16" borderId="65" applyNumberFormat="0" applyAlignment="0" applyProtection="0"/>
    <xf numFmtId="0" fontId="44" fillId="56" borderId="65" applyNumberFormat="0" applyAlignment="0" applyProtection="0"/>
    <xf numFmtId="0" fontId="34" fillId="16" borderId="63" applyNumberFormat="0" applyAlignment="0" applyProtection="0"/>
    <xf numFmtId="0" fontId="44" fillId="16" borderId="69" applyNumberFormat="0" applyAlignment="0" applyProtection="0"/>
    <xf numFmtId="0" fontId="46" fillId="0" borderId="86" applyNumberFormat="0" applyFill="0" applyAlignment="0" applyProtection="0"/>
    <xf numFmtId="0" fontId="44" fillId="56" borderId="69" applyNumberFormat="0" applyAlignment="0" applyProtection="0"/>
    <xf numFmtId="0" fontId="48" fillId="56" borderId="75" applyNumberFormat="0" applyAlignment="0" applyProtection="0"/>
    <xf numFmtId="0" fontId="2" fillId="44" borderId="64" applyNumberFormat="0" applyFont="0" applyAlignment="0" applyProtection="0"/>
    <xf numFmtId="0" fontId="44" fillId="56" borderId="65" applyNumberFormat="0" applyAlignment="0" applyProtection="0"/>
    <xf numFmtId="0" fontId="44" fillId="16" borderId="65" applyNumberFormat="0" applyAlignment="0" applyProtection="0"/>
    <xf numFmtId="0" fontId="48" fillId="56" borderId="81" applyNumberFormat="0" applyAlignment="0" applyProtection="0"/>
    <xf numFmtId="0" fontId="2" fillId="44" borderId="68" applyNumberFormat="0" applyFont="0" applyAlignment="0" applyProtection="0"/>
    <xf numFmtId="0" fontId="2" fillId="44" borderId="64" applyNumberFormat="0" applyFont="0" applyAlignment="0" applyProtection="0"/>
    <xf numFmtId="0" fontId="41" fillId="47" borderId="67" applyNumberFormat="0" applyAlignment="0" applyProtection="0"/>
    <xf numFmtId="0" fontId="48" fillId="56" borderId="63" applyNumberFormat="0" applyAlignment="0" applyProtection="0"/>
    <xf numFmtId="0" fontId="41" fillId="47" borderId="63" applyNumberFormat="0" applyAlignment="0" applyProtection="0"/>
    <xf numFmtId="0" fontId="41" fillId="47" borderId="63" applyNumberFormat="0" applyAlignment="0" applyProtection="0"/>
    <xf numFmtId="0" fontId="46" fillId="0" borderId="66" applyNumberFormat="0" applyFill="0" applyAlignment="0" applyProtection="0"/>
    <xf numFmtId="0" fontId="34" fillId="16" borderId="63" applyNumberFormat="0" applyAlignment="0" applyProtection="0"/>
    <xf numFmtId="0" fontId="41" fillId="47" borderId="63" applyNumberFormat="0" applyAlignment="0" applyProtection="0"/>
    <xf numFmtId="0" fontId="44" fillId="56" borderId="65" applyNumberFormat="0" applyAlignment="0" applyProtection="0"/>
    <xf numFmtId="0" fontId="41" fillId="47" borderId="63" applyNumberFormat="0" applyAlignment="0" applyProtection="0"/>
    <xf numFmtId="0" fontId="44" fillId="56" borderId="65" applyNumberFormat="0" applyAlignment="0" applyProtection="0"/>
    <xf numFmtId="0" fontId="48" fillId="56" borderId="67" applyNumberFormat="0" applyAlignment="0" applyProtection="0"/>
    <xf numFmtId="0" fontId="2" fillId="44" borderId="68" applyNumberFormat="0" applyFont="0" applyAlignment="0" applyProtection="0"/>
    <xf numFmtId="0" fontId="44" fillId="16" borderId="65" applyNumberFormat="0" applyAlignment="0" applyProtection="0"/>
    <xf numFmtId="0" fontId="41" fillId="41" borderId="63" applyNumberFormat="0" applyAlignment="0" applyProtection="0"/>
    <xf numFmtId="0" fontId="2" fillId="44" borderId="68" applyNumberFormat="0" applyFont="0" applyAlignment="0" applyProtection="0"/>
    <xf numFmtId="0" fontId="48" fillId="56" borderId="63" applyNumberFormat="0" applyAlignment="0" applyProtection="0"/>
    <xf numFmtId="0" fontId="44" fillId="16" borderId="69" applyNumberFormat="0" applyAlignment="0" applyProtection="0"/>
    <xf numFmtId="0" fontId="2" fillId="44" borderId="64" applyNumberFormat="0" applyFont="0" applyAlignment="0" applyProtection="0"/>
    <xf numFmtId="0" fontId="4" fillId="44" borderId="64" applyNumberFormat="0" applyFont="0" applyAlignment="0" applyProtection="0"/>
    <xf numFmtId="0" fontId="2" fillId="44" borderId="64" applyNumberFormat="0" applyFont="0" applyAlignment="0" applyProtection="0"/>
    <xf numFmtId="0" fontId="2" fillId="44" borderId="64" applyNumberFormat="0" applyFont="0" applyAlignment="0" applyProtection="0"/>
    <xf numFmtId="0" fontId="46" fillId="0" borderId="66" applyNumberFormat="0" applyFill="0" applyAlignment="0" applyProtection="0"/>
    <xf numFmtId="0" fontId="41" fillId="41" borderId="81" applyNumberFormat="0" applyAlignment="0" applyProtection="0"/>
    <xf numFmtId="0" fontId="44" fillId="16" borderId="65" applyNumberFormat="0" applyAlignment="0" applyProtection="0"/>
    <xf numFmtId="0" fontId="44" fillId="16" borderId="65" applyNumberFormat="0" applyAlignment="0" applyProtection="0"/>
    <xf numFmtId="0" fontId="48" fillId="56" borderId="63" applyNumberFormat="0" applyAlignment="0" applyProtection="0"/>
    <xf numFmtId="0" fontId="46" fillId="0" borderId="66" applyNumberFormat="0" applyFill="0" applyAlignment="0" applyProtection="0"/>
    <xf numFmtId="0" fontId="34" fillId="16" borderId="63" applyNumberFormat="0" applyAlignment="0" applyProtection="0"/>
    <xf numFmtId="0" fontId="46" fillId="0" borderId="70" applyNumberFormat="0" applyFill="0" applyAlignment="0" applyProtection="0"/>
    <xf numFmtId="0" fontId="4" fillId="44" borderId="68" applyNumberFormat="0" applyFont="0" applyAlignment="0" applyProtection="0"/>
    <xf numFmtId="0" fontId="4" fillId="44" borderId="68" applyNumberFormat="0" applyFont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4" fillId="16" borderId="65" applyNumberFormat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8" fillId="56" borderId="63" applyNumberFormat="0" applyAlignment="0" applyProtection="0"/>
    <xf numFmtId="0" fontId="48" fillId="56" borderId="63" applyNumberFormat="0" applyAlignment="0" applyProtection="0"/>
    <xf numFmtId="0" fontId="34" fillId="16" borderId="63" applyNumberFormat="0" applyAlignment="0" applyProtection="0"/>
    <xf numFmtId="0" fontId="44" fillId="16" borderId="69" applyNumberFormat="0" applyAlignment="0" applyProtection="0"/>
    <xf numFmtId="0" fontId="44" fillId="56" borderId="65" applyNumberFormat="0" applyAlignment="0" applyProtection="0"/>
    <xf numFmtId="0" fontId="44" fillId="16" borderId="85" applyNumberFormat="0" applyAlignment="0" applyProtection="0"/>
    <xf numFmtId="0" fontId="2" fillId="44" borderId="82" applyNumberFormat="0" applyFont="0" applyAlignment="0" applyProtection="0"/>
    <xf numFmtId="0" fontId="2" fillId="44" borderId="64" applyNumberFormat="0" applyFont="0" applyAlignment="0" applyProtection="0"/>
    <xf numFmtId="0" fontId="48" fillId="56" borderId="81" applyNumberFormat="0" applyAlignment="0" applyProtection="0"/>
    <xf numFmtId="0" fontId="41" fillId="47" borderId="67" applyNumberFormat="0" applyAlignment="0" applyProtection="0"/>
    <xf numFmtId="0" fontId="44" fillId="16" borderId="65" applyNumberFormat="0" applyAlignment="0" applyProtection="0"/>
    <xf numFmtId="0" fontId="4" fillId="44" borderId="64" applyNumberFormat="0" applyFont="0" applyAlignment="0" applyProtection="0"/>
    <xf numFmtId="0" fontId="44" fillId="16" borderId="65" applyNumberFormat="0" applyAlignment="0" applyProtection="0"/>
    <xf numFmtId="0" fontId="2" fillId="44" borderId="64" applyNumberFormat="0" applyFont="0" applyAlignment="0" applyProtection="0"/>
    <xf numFmtId="0" fontId="41" fillId="47" borderId="63" applyNumberFormat="0" applyAlignment="0" applyProtection="0"/>
    <xf numFmtId="0" fontId="41" fillId="47" borderId="81" applyNumberFormat="0" applyAlignment="0" applyProtection="0"/>
    <xf numFmtId="0" fontId="46" fillId="0" borderId="66" applyNumberFormat="0" applyFill="0" applyAlignment="0" applyProtection="0"/>
    <xf numFmtId="0" fontId="41" fillId="41" borderId="63" applyNumberFormat="0" applyAlignment="0" applyProtection="0"/>
    <xf numFmtId="0" fontId="41" fillId="47" borderId="63" applyNumberFormat="0" applyAlignment="0" applyProtection="0"/>
    <xf numFmtId="0" fontId="34" fillId="16" borderId="67" applyNumberFormat="0" applyAlignment="0" applyProtection="0"/>
    <xf numFmtId="0" fontId="44" fillId="16" borderId="65" applyNumberFormat="0" applyAlignment="0" applyProtection="0"/>
    <xf numFmtId="0" fontId="2" fillId="44" borderId="64" applyNumberFormat="0" applyFont="0" applyAlignment="0" applyProtection="0"/>
    <xf numFmtId="0" fontId="46" fillId="0" borderId="66" applyNumberFormat="0" applyFill="0" applyAlignment="0" applyProtection="0"/>
    <xf numFmtId="0" fontId="46" fillId="0" borderId="86" applyNumberFormat="0" applyFill="0" applyAlignment="0" applyProtection="0"/>
    <xf numFmtId="0" fontId="48" fillId="56" borderId="67" applyNumberFormat="0" applyAlignment="0" applyProtection="0"/>
    <xf numFmtId="0" fontId="48" fillId="56" borderId="63" applyNumberFormat="0" applyAlignment="0" applyProtection="0"/>
    <xf numFmtId="0" fontId="48" fillId="56" borderId="67" applyNumberFormat="0" applyAlignment="0" applyProtection="0"/>
    <xf numFmtId="0" fontId="46" fillId="0" borderId="80" applyNumberFormat="0" applyFill="0" applyAlignment="0" applyProtection="0"/>
    <xf numFmtId="0" fontId="44" fillId="16" borderId="65" applyNumberFormat="0" applyAlignment="0" applyProtection="0"/>
    <xf numFmtId="0" fontId="2" fillId="44" borderId="64" applyNumberFormat="0" applyFont="0" applyAlignment="0" applyProtection="0"/>
    <xf numFmtId="0" fontId="41" fillId="41" borderId="63" applyNumberFormat="0" applyAlignment="0" applyProtection="0"/>
    <xf numFmtId="0" fontId="41" fillId="47" borderId="63" applyNumberFormat="0" applyAlignment="0" applyProtection="0"/>
    <xf numFmtId="0" fontId="4" fillId="44" borderId="82" applyNumberFormat="0" applyFont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2" fillId="44" borderId="64" applyNumberFormat="0" applyFont="0" applyAlignment="0" applyProtection="0"/>
    <xf numFmtId="0" fontId="41" fillId="47" borderId="63" applyNumberFormat="0" applyAlignment="0" applyProtection="0"/>
    <xf numFmtId="0" fontId="48" fillId="56" borderId="67" applyNumberFormat="0" applyAlignment="0" applyProtection="0"/>
    <xf numFmtId="0" fontId="34" fillId="16" borderId="63" applyNumberFormat="0" applyAlignment="0" applyProtection="0"/>
    <xf numFmtId="0" fontId="41" fillId="47" borderId="63" applyNumberFormat="0" applyAlignment="0" applyProtection="0"/>
    <xf numFmtId="0" fontId="46" fillId="0" borderId="66" applyNumberFormat="0" applyFill="0" applyAlignment="0" applyProtection="0"/>
    <xf numFmtId="0" fontId="44" fillId="56" borderId="65" applyNumberFormat="0" applyAlignment="0" applyProtection="0"/>
    <xf numFmtId="0" fontId="34" fillId="16" borderId="63" applyNumberFormat="0" applyAlignment="0" applyProtection="0"/>
    <xf numFmtId="0" fontId="34" fillId="16" borderId="63" applyNumberFormat="0" applyAlignment="0" applyProtection="0"/>
    <xf numFmtId="0" fontId="44" fillId="56" borderId="65" applyNumberFormat="0" applyAlignment="0" applyProtection="0"/>
    <xf numFmtId="0" fontId="2" fillId="44" borderId="64" applyNumberFormat="0" applyFont="0" applyAlignment="0" applyProtection="0"/>
    <xf numFmtId="0" fontId="44" fillId="56" borderId="79" applyNumberFormat="0" applyAlignment="0" applyProtection="0"/>
    <xf numFmtId="0" fontId="41" fillId="41" borderId="67" applyNumberFormat="0" applyAlignment="0" applyProtection="0"/>
    <xf numFmtId="0" fontId="46" fillId="0" borderId="66" applyNumberFormat="0" applyFill="0" applyAlignment="0" applyProtection="0"/>
    <xf numFmtId="0" fontId="46" fillId="0" borderId="66" applyNumberFormat="0" applyFill="0" applyAlignment="0" applyProtection="0"/>
    <xf numFmtId="0" fontId="46" fillId="0" borderId="66" applyNumberFormat="0" applyFill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1" fillId="41" borderId="63" applyNumberFormat="0" applyAlignment="0" applyProtection="0"/>
    <xf numFmtId="0" fontId="41" fillId="41" borderId="63" applyNumberFormat="0" applyAlignment="0" applyProtection="0"/>
    <xf numFmtId="0" fontId="44" fillId="16" borderId="65" applyNumberFormat="0" applyAlignment="0" applyProtection="0"/>
    <xf numFmtId="0" fontId="44" fillId="56" borderId="65" applyNumberFormat="0" applyAlignment="0" applyProtection="0"/>
    <xf numFmtId="0" fontId="41" fillId="47" borderId="63" applyNumberFormat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1" fillId="41" borderId="63" applyNumberFormat="0" applyAlignment="0" applyProtection="0"/>
    <xf numFmtId="0" fontId="41" fillId="41" borderId="63" applyNumberFormat="0" applyAlignment="0" applyProtection="0"/>
    <xf numFmtId="0" fontId="41" fillId="41" borderId="63" applyNumberFormat="0" applyAlignment="0" applyProtection="0"/>
    <xf numFmtId="0" fontId="41" fillId="41" borderId="63" applyNumberFormat="0" applyAlignment="0" applyProtection="0"/>
    <xf numFmtId="0" fontId="46" fillId="0" borderId="70" applyNumberFormat="0" applyFill="0" applyAlignment="0" applyProtection="0"/>
    <xf numFmtId="0" fontId="44" fillId="56" borderId="69" applyNumberFormat="0" applyAlignment="0" applyProtection="0"/>
    <xf numFmtId="0" fontId="2" fillId="44" borderId="64" applyNumberFormat="0" applyFont="0" applyAlignment="0" applyProtection="0"/>
    <xf numFmtId="0" fontId="48" fillId="56" borderId="63" applyNumberFormat="0" applyAlignment="0" applyProtection="0"/>
    <xf numFmtId="0" fontId="44" fillId="16" borderId="69" applyNumberFormat="0" applyAlignment="0" applyProtection="0"/>
    <xf numFmtId="0" fontId="2" fillId="44" borderId="64" applyNumberFormat="0" applyFont="0" applyAlignment="0" applyProtection="0"/>
    <xf numFmtId="0" fontId="48" fillId="56" borderId="71" applyNumberFormat="0" applyAlignment="0" applyProtection="0"/>
    <xf numFmtId="0" fontId="34" fillId="16" borderId="81" applyNumberFormat="0" applyAlignment="0" applyProtection="0"/>
    <xf numFmtId="0" fontId="46" fillId="0" borderId="74" applyNumberFormat="0" applyFill="0" applyAlignment="0" applyProtection="0"/>
    <xf numFmtId="0" fontId="41" fillId="47" borderId="81" applyNumberFormat="0" applyAlignment="0" applyProtection="0"/>
    <xf numFmtId="0" fontId="2" fillId="44" borderId="68" applyNumberFormat="0" applyFont="0" applyAlignment="0" applyProtection="0"/>
    <xf numFmtId="0" fontId="44" fillId="16" borderId="69" applyNumberFormat="0" applyAlignment="0" applyProtection="0"/>
    <xf numFmtId="0" fontId="2" fillId="44" borderId="64" applyNumberFormat="0" applyFont="0" applyAlignment="0" applyProtection="0"/>
    <xf numFmtId="0" fontId="34" fillId="16" borderId="63" applyNumberFormat="0" applyAlignment="0" applyProtection="0"/>
    <xf numFmtId="0" fontId="48" fillId="56" borderId="81" applyNumberFormat="0" applyAlignment="0" applyProtection="0"/>
    <xf numFmtId="0" fontId="41" fillId="47" borderId="63" applyNumberFormat="0" applyAlignment="0" applyProtection="0"/>
    <xf numFmtId="0" fontId="34" fillId="16" borderId="63" applyNumberFormat="0" applyAlignment="0" applyProtection="0"/>
    <xf numFmtId="0" fontId="46" fillId="0" borderId="66" applyNumberFormat="0" applyFill="0" applyAlignment="0" applyProtection="0"/>
    <xf numFmtId="0" fontId="41" fillId="41" borderId="63" applyNumberFormat="0" applyAlignment="0" applyProtection="0"/>
    <xf numFmtId="0" fontId="4" fillId="44" borderId="68" applyNumberFormat="0" applyFont="0" applyAlignment="0" applyProtection="0"/>
    <xf numFmtId="0" fontId="44" fillId="16" borderId="69" applyNumberFormat="0" applyAlignment="0" applyProtection="0"/>
    <xf numFmtId="0" fontId="44" fillId="16" borderId="85" applyNumberFormat="0" applyAlignment="0" applyProtection="0"/>
    <xf numFmtId="0" fontId="44" fillId="16" borderId="79" applyNumberFormat="0" applyAlignment="0" applyProtection="0"/>
    <xf numFmtId="0" fontId="44" fillId="56" borderId="69" applyNumberFormat="0" applyAlignment="0" applyProtection="0"/>
    <xf numFmtId="0" fontId="48" fillId="56" borderId="67" applyNumberFormat="0" applyAlignment="0" applyProtection="0"/>
    <xf numFmtId="0" fontId="48" fillId="56" borderId="81" applyNumberFormat="0" applyAlignment="0" applyProtection="0"/>
    <xf numFmtId="0" fontId="34" fillId="16" borderId="63" applyNumberFormat="0" applyAlignment="0" applyProtection="0"/>
    <xf numFmtId="0" fontId="48" fillId="56" borderId="63" applyNumberFormat="0" applyAlignment="0" applyProtection="0"/>
    <xf numFmtId="0" fontId="2" fillId="44" borderId="64" applyNumberFormat="0" applyFont="0" applyAlignment="0" applyProtection="0"/>
    <xf numFmtId="0" fontId="44" fillId="56" borderId="65" applyNumberFormat="0" applyAlignment="0" applyProtection="0"/>
    <xf numFmtId="0" fontId="2" fillId="44" borderId="64" applyNumberFormat="0" applyFont="0" applyAlignment="0" applyProtection="0"/>
    <xf numFmtId="0" fontId="44" fillId="16" borderId="65" applyNumberFormat="0" applyAlignment="0" applyProtection="0"/>
    <xf numFmtId="0" fontId="44" fillId="16" borderId="69" applyNumberFormat="0" applyAlignment="0" applyProtection="0"/>
    <xf numFmtId="0" fontId="41" fillId="47" borderId="67" applyNumberFormat="0" applyAlignment="0" applyProtection="0"/>
    <xf numFmtId="0" fontId="44" fillId="56" borderId="65" applyNumberFormat="0" applyAlignment="0" applyProtection="0"/>
    <xf numFmtId="0" fontId="46" fillId="0" borderId="86" applyNumberFormat="0" applyFill="0" applyAlignment="0" applyProtection="0"/>
    <xf numFmtId="0" fontId="46" fillId="0" borderId="80" applyNumberFormat="0" applyFill="0" applyAlignment="0" applyProtection="0"/>
    <xf numFmtId="0" fontId="44" fillId="56" borderId="79" applyNumberFormat="0" applyAlignment="0" applyProtection="0"/>
    <xf numFmtId="0" fontId="41" fillId="47" borderId="63" applyNumberFormat="0" applyAlignment="0" applyProtection="0"/>
    <xf numFmtId="0" fontId="44" fillId="56" borderId="69" applyNumberFormat="0" applyAlignment="0" applyProtection="0"/>
    <xf numFmtId="0" fontId="46" fillId="0" borderId="66" applyNumberFormat="0" applyFill="0" applyAlignment="0" applyProtection="0"/>
    <xf numFmtId="0" fontId="41" fillId="47" borderId="83" applyNumberFormat="0" applyAlignment="0" applyProtection="0"/>
    <xf numFmtId="0" fontId="44" fillId="16" borderId="79" applyNumberFormat="0" applyAlignment="0" applyProtection="0"/>
    <xf numFmtId="0" fontId="2" fillId="44" borderId="64" applyNumberFormat="0" applyFont="0" applyAlignment="0" applyProtection="0"/>
    <xf numFmtId="0" fontId="2" fillId="44" borderId="64" applyNumberFormat="0" applyFont="0" applyAlignment="0" applyProtection="0"/>
    <xf numFmtId="0" fontId="44" fillId="56" borderId="65" applyNumberFormat="0" applyAlignment="0" applyProtection="0"/>
    <xf numFmtId="0" fontId="34" fillId="16" borderId="63" applyNumberFormat="0" applyAlignment="0" applyProtection="0"/>
    <xf numFmtId="0" fontId="34" fillId="16" borderId="63" applyNumberFormat="0" applyAlignment="0" applyProtection="0"/>
    <xf numFmtId="0" fontId="2" fillId="44" borderId="64" applyNumberFormat="0" applyFont="0" applyAlignment="0" applyProtection="0"/>
    <xf numFmtId="0" fontId="41" fillId="47" borderId="63" applyNumberFormat="0" applyAlignment="0" applyProtection="0"/>
    <xf numFmtId="0" fontId="4" fillId="44" borderId="64" applyNumberFormat="0" applyFont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4" fillId="16" borderId="69" applyNumberFormat="0" applyAlignment="0" applyProtection="0"/>
    <xf numFmtId="0" fontId="41" fillId="41" borderId="63" applyNumberFormat="0" applyAlignment="0" applyProtection="0"/>
    <xf numFmtId="0" fontId="44" fillId="16" borderId="65" applyNumberFormat="0" applyAlignment="0" applyProtection="0"/>
    <xf numFmtId="0" fontId="34" fillId="16" borderId="63" applyNumberFormat="0" applyAlignment="0" applyProtection="0"/>
    <xf numFmtId="0" fontId="44" fillId="56" borderId="69" applyNumberFormat="0" applyAlignment="0" applyProtection="0"/>
    <xf numFmtId="0" fontId="44" fillId="16" borderId="65" applyNumberFormat="0" applyAlignment="0" applyProtection="0"/>
    <xf numFmtId="0" fontId="41" fillId="47" borderId="67" applyNumberFormat="0" applyAlignment="0" applyProtection="0"/>
    <xf numFmtId="0" fontId="46" fillId="0" borderId="66" applyNumberFormat="0" applyFill="0" applyAlignment="0" applyProtection="0"/>
    <xf numFmtId="0" fontId="2" fillId="44" borderId="64" applyNumberFormat="0" applyFont="0" applyAlignment="0" applyProtection="0"/>
    <xf numFmtId="0" fontId="48" fillId="56" borderId="67" applyNumberFormat="0" applyAlignment="0" applyProtection="0"/>
    <xf numFmtId="0" fontId="41" fillId="47" borderId="63" applyNumberFormat="0" applyAlignment="0" applyProtection="0"/>
    <xf numFmtId="0" fontId="44" fillId="56" borderId="65" applyNumberFormat="0" applyAlignment="0" applyProtection="0"/>
    <xf numFmtId="0" fontId="46" fillId="0" borderId="66" applyNumberFormat="0" applyFill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6" fillId="0" borderId="86" applyNumberFormat="0" applyFill="0" applyAlignment="0" applyProtection="0"/>
    <xf numFmtId="0" fontId="41" fillId="41" borderId="63" applyNumberFormat="0" applyAlignment="0" applyProtection="0"/>
    <xf numFmtId="0" fontId="44" fillId="16" borderId="65" applyNumberFormat="0" applyAlignment="0" applyProtection="0"/>
    <xf numFmtId="0" fontId="46" fillId="0" borderId="66" applyNumberFormat="0" applyFill="0" applyAlignment="0" applyProtection="0"/>
    <xf numFmtId="0" fontId="44" fillId="16" borderId="65" applyNumberFormat="0" applyAlignment="0" applyProtection="0"/>
    <xf numFmtId="0" fontId="4" fillId="44" borderId="64" applyNumberFormat="0" applyFont="0" applyAlignment="0" applyProtection="0"/>
    <xf numFmtId="0" fontId="44" fillId="56" borderId="65" applyNumberFormat="0" applyAlignment="0" applyProtection="0"/>
    <xf numFmtId="0" fontId="44" fillId="56" borderId="65" applyNumberFormat="0" applyAlignment="0" applyProtection="0"/>
    <xf numFmtId="0" fontId="41" fillId="47" borderId="63" applyNumberFormat="0" applyAlignment="0" applyProtection="0"/>
    <xf numFmtId="0" fontId="41" fillId="47" borderId="67" applyNumberFormat="0" applyAlignment="0" applyProtection="0"/>
    <xf numFmtId="0" fontId="44" fillId="16" borderId="69" applyNumberFormat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4" fillId="16" borderId="69" applyNumberFormat="0" applyAlignment="0" applyProtection="0"/>
    <xf numFmtId="0" fontId="46" fillId="0" borderId="70" applyNumberFormat="0" applyFill="0" applyAlignment="0" applyProtection="0"/>
    <xf numFmtId="0" fontId="34" fillId="16" borderId="81" applyNumberFormat="0" applyAlignment="0" applyProtection="0"/>
    <xf numFmtId="0" fontId="44" fillId="16" borderId="85" applyNumberFormat="0" applyAlignment="0" applyProtection="0"/>
    <xf numFmtId="0" fontId="44" fillId="16" borderId="79" applyNumberFormat="0" applyAlignment="0" applyProtection="0"/>
    <xf numFmtId="0" fontId="41" fillId="41" borderId="63" applyNumberFormat="0" applyAlignment="0" applyProtection="0"/>
    <xf numFmtId="0" fontId="41" fillId="47" borderId="63" applyNumberFormat="0" applyAlignment="0" applyProtection="0"/>
    <xf numFmtId="0" fontId="2" fillId="44" borderId="64" applyNumberFormat="0" applyFont="0" applyAlignment="0" applyProtection="0"/>
    <xf numFmtId="0" fontId="48" fillId="56" borderId="63" applyNumberFormat="0" applyAlignment="0" applyProtection="0"/>
    <xf numFmtId="0" fontId="41" fillId="47" borderId="63" applyNumberFormat="0" applyAlignment="0" applyProtection="0"/>
    <xf numFmtId="0" fontId="46" fillId="0" borderId="66" applyNumberFormat="0" applyFill="0" applyAlignment="0" applyProtection="0"/>
    <xf numFmtId="0" fontId="46" fillId="0" borderId="66" applyNumberFormat="0" applyFill="0" applyAlignment="0" applyProtection="0"/>
    <xf numFmtId="0" fontId="46" fillId="0" borderId="66" applyNumberFormat="0" applyFill="0" applyAlignment="0" applyProtection="0"/>
    <xf numFmtId="0" fontId="41" fillId="41" borderId="63" applyNumberFormat="0" applyAlignment="0" applyProtection="0"/>
    <xf numFmtId="0" fontId="44" fillId="56" borderId="65" applyNumberFormat="0" applyAlignment="0" applyProtection="0"/>
    <xf numFmtId="0" fontId="2" fillId="44" borderId="82" applyNumberFormat="0" applyFont="0" applyAlignment="0" applyProtection="0"/>
    <xf numFmtId="0" fontId="46" fillId="0" borderId="66" applyNumberFormat="0" applyFill="0" applyAlignment="0" applyProtection="0"/>
    <xf numFmtId="0" fontId="2" fillId="44" borderId="64" applyNumberFormat="0" applyFont="0" applyAlignment="0" applyProtection="0"/>
    <xf numFmtId="0" fontId="46" fillId="0" borderId="66" applyNumberFormat="0" applyFill="0" applyAlignment="0" applyProtection="0"/>
    <xf numFmtId="0" fontId="44" fillId="16" borderId="69" applyNumberFormat="0" applyAlignment="0" applyProtection="0"/>
    <xf numFmtId="0" fontId="4" fillId="44" borderId="72" applyNumberFormat="0" applyFont="0" applyAlignment="0" applyProtection="0"/>
    <xf numFmtId="0" fontId="41" fillId="41" borderId="63" applyNumberFormat="0" applyAlignment="0" applyProtection="0"/>
    <xf numFmtId="0" fontId="46" fillId="0" borderId="70" applyNumberFormat="0" applyFill="0" applyAlignment="0" applyProtection="0"/>
    <xf numFmtId="0" fontId="34" fillId="16" borderId="67" applyNumberFormat="0" applyAlignment="0" applyProtection="0"/>
    <xf numFmtId="0" fontId="48" fillId="56" borderId="67" applyNumberFormat="0" applyAlignment="0" applyProtection="0"/>
    <xf numFmtId="0" fontId="34" fillId="16" borderId="67" applyNumberFormat="0" applyAlignment="0" applyProtection="0"/>
    <xf numFmtId="0" fontId="41" fillId="41" borderId="63" applyNumberFormat="0" applyAlignment="0" applyProtection="0"/>
    <xf numFmtId="0" fontId="48" fillId="56" borderId="63" applyNumberFormat="0" applyAlignment="0" applyProtection="0"/>
    <xf numFmtId="0" fontId="46" fillId="0" borderId="66" applyNumberFormat="0" applyFill="0" applyAlignment="0" applyProtection="0"/>
    <xf numFmtId="0" fontId="46" fillId="0" borderId="86" applyNumberFormat="0" applyFill="0" applyAlignment="0" applyProtection="0"/>
    <xf numFmtId="0" fontId="44" fillId="56" borderId="69" applyNumberFormat="0" applyAlignment="0" applyProtection="0"/>
    <xf numFmtId="0" fontId="44" fillId="16" borderId="65" applyNumberFormat="0" applyAlignment="0" applyProtection="0"/>
    <xf numFmtId="0" fontId="46" fillId="0" borderId="70" applyNumberFormat="0" applyFill="0" applyAlignment="0" applyProtection="0"/>
    <xf numFmtId="0" fontId="41" fillId="41" borderId="63" applyNumberFormat="0" applyAlignment="0" applyProtection="0"/>
    <xf numFmtId="0" fontId="48" fillId="56" borderId="63" applyNumberFormat="0" applyAlignment="0" applyProtection="0"/>
    <xf numFmtId="0" fontId="44" fillId="56" borderId="69" applyNumberFormat="0" applyAlignment="0" applyProtection="0"/>
    <xf numFmtId="0" fontId="44" fillId="16" borderId="65" applyNumberFormat="0" applyAlignment="0" applyProtection="0"/>
    <xf numFmtId="0" fontId="41" fillId="47" borderId="63" applyNumberFormat="0" applyAlignment="0" applyProtection="0"/>
    <xf numFmtId="0" fontId="41" fillId="41" borderId="63" applyNumberFormat="0" applyAlignment="0" applyProtection="0"/>
    <xf numFmtId="0" fontId="44" fillId="16" borderId="65" applyNumberFormat="0" applyAlignment="0" applyProtection="0"/>
    <xf numFmtId="0" fontId="44" fillId="56" borderId="65" applyNumberFormat="0" applyAlignment="0" applyProtection="0"/>
    <xf numFmtId="0" fontId="4" fillId="44" borderId="64" applyNumberFormat="0" applyFont="0" applyAlignment="0" applyProtection="0"/>
    <xf numFmtId="0" fontId="2" fillId="44" borderId="64" applyNumberFormat="0" applyFont="0" applyAlignment="0" applyProtection="0"/>
    <xf numFmtId="0" fontId="34" fillId="16" borderId="63" applyNumberFormat="0" applyAlignment="0" applyProtection="0"/>
    <xf numFmtId="0" fontId="46" fillId="0" borderId="66" applyNumberFormat="0" applyFill="0" applyAlignment="0" applyProtection="0"/>
    <xf numFmtId="0" fontId="34" fillId="16" borderId="63" applyNumberFormat="0" applyAlignment="0" applyProtection="0"/>
    <xf numFmtId="0" fontId="2" fillId="44" borderId="64" applyNumberFormat="0" applyFont="0" applyAlignment="0" applyProtection="0"/>
    <xf numFmtId="0" fontId="44" fillId="16" borderId="79" applyNumberFormat="0" applyAlignment="0" applyProtection="0"/>
    <xf numFmtId="0" fontId="2" fillId="44" borderId="64" applyNumberFormat="0" applyFont="0" applyAlignment="0" applyProtection="0"/>
    <xf numFmtId="0" fontId="46" fillId="0" borderId="80" applyNumberFormat="0" applyFill="0" applyAlignment="0" applyProtection="0"/>
    <xf numFmtId="0" fontId="41" fillId="47" borderId="63" applyNumberFormat="0" applyAlignment="0" applyProtection="0"/>
    <xf numFmtId="0" fontId="48" fillId="56" borderId="63" applyNumberFormat="0" applyAlignment="0" applyProtection="0"/>
    <xf numFmtId="0" fontId="41" fillId="41" borderId="63" applyNumberFormat="0" applyAlignment="0" applyProtection="0"/>
    <xf numFmtId="0" fontId="41" fillId="47" borderId="67" applyNumberFormat="0" applyAlignment="0" applyProtection="0"/>
    <xf numFmtId="0" fontId="41" fillId="41" borderId="63" applyNumberFormat="0" applyAlignment="0" applyProtection="0"/>
    <xf numFmtId="0" fontId="4" fillId="44" borderId="68" applyNumberFormat="0" applyFont="0" applyAlignment="0" applyProtection="0"/>
    <xf numFmtId="0" fontId="48" fillId="56" borderId="63" applyNumberFormat="0" applyAlignment="0" applyProtection="0"/>
    <xf numFmtId="0" fontId="46" fillId="0" borderId="66" applyNumberFormat="0" applyFill="0" applyAlignment="0" applyProtection="0"/>
    <xf numFmtId="0" fontId="44" fillId="56" borderId="85" applyNumberFormat="0" applyAlignment="0" applyProtection="0"/>
    <xf numFmtId="0" fontId="4" fillId="44" borderId="82" applyNumberFormat="0" applyFont="0" applyAlignment="0" applyProtection="0"/>
    <xf numFmtId="0" fontId="48" fillId="56" borderId="81" applyNumberFormat="0" applyAlignment="0" applyProtection="0"/>
    <xf numFmtId="0" fontId="34" fillId="16" borderId="63" applyNumberFormat="0" applyAlignment="0" applyProtection="0"/>
    <xf numFmtId="0" fontId="46" fillId="0" borderId="66" applyNumberFormat="0" applyFill="0" applyAlignment="0" applyProtection="0"/>
    <xf numFmtId="0" fontId="4" fillId="44" borderId="64" applyNumberFormat="0" applyFont="0" applyAlignment="0" applyProtection="0"/>
    <xf numFmtId="0" fontId="41" fillId="41" borderId="63" applyNumberFormat="0" applyAlignment="0" applyProtection="0"/>
    <xf numFmtId="0" fontId="46" fillId="0" borderId="66" applyNumberFormat="0" applyFill="0" applyAlignment="0" applyProtection="0"/>
    <xf numFmtId="0" fontId="44" fillId="16" borderId="65" applyNumberFormat="0" applyAlignment="0" applyProtection="0"/>
    <xf numFmtId="0" fontId="44" fillId="56" borderId="85" applyNumberFormat="0" applyAlignment="0" applyProtection="0"/>
    <xf numFmtId="0" fontId="44" fillId="56" borderId="65" applyNumberFormat="0" applyAlignment="0" applyProtection="0"/>
    <xf numFmtId="0" fontId="44" fillId="16" borderId="69" applyNumberFormat="0" applyAlignment="0" applyProtection="0"/>
    <xf numFmtId="0" fontId="44" fillId="16" borderId="65" applyNumberFormat="0" applyAlignment="0" applyProtection="0"/>
    <xf numFmtId="0" fontId="41" fillId="47" borderId="63" applyNumberFormat="0" applyAlignment="0" applyProtection="0"/>
    <xf numFmtId="0" fontId="2" fillId="44" borderId="68" applyNumberFormat="0" applyFont="0" applyAlignment="0" applyProtection="0"/>
    <xf numFmtId="0" fontId="41" fillId="47" borderId="67" applyNumberFormat="0" applyAlignment="0" applyProtection="0"/>
    <xf numFmtId="0" fontId="4" fillId="44" borderId="64" applyNumberFormat="0" applyFont="0" applyAlignment="0" applyProtection="0"/>
    <xf numFmtId="0" fontId="41" fillId="41" borderId="63" applyNumberFormat="0" applyAlignment="0" applyProtection="0"/>
    <xf numFmtId="0" fontId="46" fillId="0" borderId="70" applyNumberFormat="0" applyFill="0" applyAlignment="0" applyProtection="0"/>
    <xf numFmtId="0" fontId="44" fillId="16" borderId="79" applyNumberFormat="0" applyAlignment="0" applyProtection="0"/>
    <xf numFmtId="0" fontId="48" fillId="56" borderId="63" applyNumberFormat="0" applyAlignment="0" applyProtection="0"/>
    <xf numFmtId="0" fontId="44" fillId="16" borderId="65" applyNumberFormat="0" applyAlignment="0" applyProtection="0"/>
    <xf numFmtId="0" fontId="44" fillId="56" borderId="65" applyNumberFormat="0" applyAlignment="0" applyProtection="0"/>
    <xf numFmtId="0" fontId="46" fillId="0" borderId="66" applyNumberFormat="0" applyFill="0" applyAlignment="0" applyProtection="0"/>
    <xf numFmtId="0" fontId="46" fillId="0" borderId="86" applyNumberFormat="0" applyFill="0" applyAlignment="0" applyProtection="0"/>
    <xf numFmtId="0" fontId="44" fillId="16" borderId="65" applyNumberFormat="0" applyAlignment="0" applyProtection="0"/>
    <xf numFmtId="0" fontId="44" fillId="56" borderId="65" applyNumberFormat="0" applyAlignment="0" applyProtection="0"/>
    <xf numFmtId="0" fontId="46" fillId="0" borderId="66" applyNumberFormat="0" applyFill="0" applyAlignment="0" applyProtection="0"/>
    <xf numFmtId="0" fontId="44" fillId="16" borderId="65" applyNumberFormat="0" applyAlignment="0" applyProtection="0"/>
    <xf numFmtId="0" fontId="46" fillId="0" borderId="80" applyNumberFormat="0" applyFill="0" applyAlignment="0" applyProtection="0"/>
    <xf numFmtId="0" fontId="2" fillId="44" borderId="64" applyNumberFormat="0" applyFont="0" applyAlignment="0" applyProtection="0"/>
    <xf numFmtId="0" fontId="34" fillId="16" borderId="83" applyNumberFormat="0" applyAlignment="0" applyProtection="0"/>
    <xf numFmtId="0" fontId="48" fillId="56" borderId="63" applyNumberFormat="0" applyAlignment="0" applyProtection="0"/>
    <xf numFmtId="0" fontId="46" fillId="0" borderId="66" applyNumberFormat="0" applyFill="0" applyAlignment="0" applyProtection="0"/>
    <xf numFmtId="0" fontId="44" fillId="56" borderId="65" applyNumberFormat="0" applyAlignment="0" applyProtection="0"/>
    <xf numFmtId="0" fontId="44" fillId="16" borderId="69" applyNumberFormat="0" applyAlignment="0" applyProtection="0"/>
    <xf numFmtId="0" fontId="48" fillId="56" borderId="63" applyNumberFormat="0" applyAlignment="0" applyProtection="0"/>
    <xf numFmtId="0" fontId="44" fillId="56" borderId="69" applyNumberFormat="0" applyAlignment="0" applyProtection="0"/>
    <xf numFmtId="0" fontId="44" fillId="56" borderId="65" applyNumberFormat="0" applyAlignment="0" applyProtection="0"/>
    <xf numFmtId="0" fontId="2" fillId="44" borderId="82" applyNumberFormat="0" applyFont="0" applyAlignment="0" applyProtection="0"/>
    <xf numFmtId="0" fontId="2" fillId="44" borderId="84" applyNumberFormat="0" applyFont="0" applyAlignment="0" applyProtection="0"/>
    <xf numFmtId="0" fontId="41" fillId="47" borderId="81" applyNumberFormat="0" applyAlignment="0" applyProtection="0"/>
    <xf numFmtId="0" fontId="34" fillId="16" borderId="63" applyNumberFormat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2" fillId="44" borderId="68" applyNumberFormat="0" applyFont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44" fillId="16" borderId="79" applyNumberFormat="0" applyAlignment="0" applyProtection="0"/>
    <xf numFmtId="0" fontId="46" fillId="0" borderId="70" applyNumberFormat="0" applyFill="0" applyAlignment="0" applyProtection="0"/>
    <xf numFmtId="0" fontId="44" fillId="16" borderId="7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56" borderId="69" applyNumberFormat="0" applyAlignment="0" applyProtection="0"/>
    <xf numFmtId="0" fontId="44" fillId="56" borderId="85" applyNumberFormat="0" applyAlignment="0" applyProtection="0"/>
    <xf numFmtId="0" fontId="44" fillId="16" borderId="79" applyNumberFormat="0" applyAlignment="0" applyProtection="0"/>
    <xf numFmtId="0" fontId="41" fillId="41" borderId="67" applyNumberFormat="0" applyAlignment="0" applyProtection="0"/>
    <xf numFmtId="0" fontId="41" fillId="47" borderId="67" applyNumberFormat="0" applyAlignment="0" applyProtection="0"/>
    <xf numFmtId="0" fontId="44" fillId="16" borderId="85" applyNumberFormat="0" applyAlignment="0" applyProtection="0"/>
    <xf numFmtId="0" fontId="41" fillId="41" borderId="67" applyNumberFormat="0" applyAlignment="0" applyProtection="0"/>
    <xf numFmtId="0" fontId="46" fillId="0" borderId="80" applyNumberFormat="0" applyFill="0" applyAlignment="0" applyProtection="0"/>
    <xf numFmtId="0" fontId="4" fillId="44" borderId="84" applyNumberFormat="0" applyFont="0" applyAlignment="0" applyProtection="0"/>
    <xf numFmtId="0" fontId="46" fillId="0" borderId="70" applyNumberFormat="0" applyFill="0" applyAlignment="0" applyProtection="0"/>
    <xf numFmtId="0" fontId="41" fillId="47" borderId="67" applyNumberFormat="0" applyAlignment="0" applyProtection="0"/>
    <xf numFmtId="0" fontId="34" fillId="16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4" fillId="16" borderId="69" applyNumberFormat="0" applyAlignment="0" applyProtection="0"/>
    <xf numFmtId="0" fontId="46" fillId="0" borderId="80" applyNumberFormat="0" applyFill="0" applyAlignment="0" applyProtection="0"/>
    <xf numFmtId="0" fontId="41" fillId="47" borderId="67" applyNumberFormat="0" applyAlignment="0" applyProtection="0"/>
    <xf numFmtId="0" fontId="34" fillId="16" borderId="67" applyNumberFormat="0" applyAlignment="0" applyProtection="0"/>
    <xf numFmtId="0" fontId="2" fillId="44" borderId="68" applyNumberFormat="0" applyFon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56" borderId="69" applyNumberFormat="0" applyAlignment="0" applyProtection="0"/>
    <xf numFmtId="0" fontId="48" fillId="56" borderId="67" applyNumberFormat="0" applyAlignment="0" applyProtection="0"/>
    <xf numFmtId="0" fontId="44" fillId="56" borderId="79" applyNumberFormat="0" applyAlignment="0" applyProtection="0"/>
    <xf numFmtId="0" fontId="41" fillId="47" borderId="67" applyNumberFormat="0" applyAlignment="0" applyProtection="0"/>
    <xf numFmtId="0" fontId="41" fillId="41" borderId="67" applyNumberFormat="0" applyAlignment="0" applyProtection="0"/>
    <xf numFmtId="0" fontId="41" fillId="41" borderId="71" applyNumberFormat="0" applyAlignment="0" applyProtection="0"/>
    <xf numFmtId="0" fontId="2" fillId="44" borderId="68" applyNumberFormat="0" applyFont="0" applyAlignment="0" applyProtection="0"/>
    <xf numFmtId="0" fontId="34" fillId="16" borderId="81" applyNumberFormat="0" applyAlignment="0" applyProtection="0"/>
    <xf numFmtId="0" fontId="2" fillId="44" borderId="68" applyNumberFormat="0" applyFont="0" applyAlignment="0" applyProtection="0"/>
    <xf numFmtId="0" fontId="34" fillId="16" borderId="67" applyNumberFormat="0" applyAlignment="0" applyProtection="0"/>
    <xf numFmtId="0" fontId="2" fillId="44" borderId="68" applyNumberFormat="0" applyFont="0" applyAlignment="0" applyProtection="0"/>
    <xf numFmtId="0" fontId="44" fillId="16" borderId="73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6" fillId="0" borderId="70" applyNumberFormat="0" applyFill="0" applyAlignment="0" applyProtection="0"/>
    <xf numFmtId="0" fontId="41" fillId="41" borderId="67" applyNumberFormat="0" applyAlignment="0" applyProtection="0"/>
    <xf numFmtId="0" fontId="44" fillId="56" borderId="85" applyNumberFormat="0" applyAlignment="0" applyProtection="0"/>
    <xf numFmtId="0" fontId="41" fillId="41" borderId="67" applyNumberFormat="0" applyAlignment="0" applyProtection="0"/>
    <xf numFmtId="0" fontId="44" fillId="16" borderId="79" applyNumberFormat="0" applyAlignment="0" applyProtection="0"/>
    <xf numFmtId="0" fontId="41" fillId="47" borderId="67" applyNumberFormat="0" applyAlignment="0" applyProtection="0"/>
    <xf numFmtId="0" fontId="2" fillId="44" borderId="68" applyNumberFormat="0" applyFont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8" fillId="56" borderId="81" applyNumberFormat="0" applyAlignment="0" applyProtection="0"/>
    <xf numFmtId="0" fontId="41" fillId="47" borderId="75" applyNumberFormat="0" applyAlignment="0" applyProtection="0"/>
    <xf numFmtId="0" fontId="48" fillId="56" borderId="83" applyNumberFormat="0" applyAlignment="0" applyProtection="0"/>
    <xf numFmtId="0" fontId="44" fillId="16" borderId="85" applyNumberFormat="0" applyAlignment="0" applyProtection="0"/>
    <xf numFmtId="0" fontId="4" fillId="44" borderId="84" applyNumberFormat="0" applyFont="0" applyAlignment="0" applyProtection="0"/>
    <xf numFmtId="0" fontId="34" fillId="16" borderId="67" applyNumberFormat="0" applyAlignment="0" applyProtection="0"/>
    <xf numFmtId="0" fontId="48" fillId="56" borderId="67" applyNumberFormat="0" applyAlignment="0" applyProtection="0"/>
    <xf numFmtId="0" fontId="46" fillId="0" borderId="78" applyNumberFormat="0" applyFill="0" applyAlignment="0" applyProtection="0"/>
    <xf numFmtId="0" fontId="4" fillId="44" borderId="84" applyNumberFormat="0" applyFont="0" applyAlignment="0" applyProtection="0"/>
    <xf numFmtId="0" fontId="48" fillId="56" borderId="83" applyNumberFormat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4" fillId="16" borderId="85" applyNumberFormat="0" applyAlignment="0" applyProtection="0"/>
    <xf numFmtId="0" fontId="41" fillId="47" borderId="67" applyNumberFormat="0" applyAlignment="0" applyProtection="0"/>
    <xf numFmtId="0" fontId="4" fillId="44" borderId="84" applyNumberFormat="0" applyFont="0" applyAlignment="0" applyProtection="0"/>
    <xf numFmtId="0" fontId="41" fillId="47" borderId="83" applyNumberFormat="0" applyAlignment="0" applyProtection="0"/>
    <xf numFmtId="0" fontId="41" fillId="47" borderId="81" applyNumberFormat="0" applyAlignment="0" applyProtection="0"/>
    <xf numFmtId="0" fontId="44" fillId="16" borderId="85" applyNumberFormat="0" applyAlignment="0" applyProtection="0"/>
    <xf numFmtId="0" fontId="2" fillId="44" borderId="68" applyNumberFormat="0" applyFont="0" applyAlignment="0" applyProtection="0"/>
    <xf numFmtId="0" fontId="4" fillId="44" borderId="68" applyNumberFormat="0" applyFont="0" applyAlignment="0" applyProtection="0"/>
    <xf numFmtId="0" fontId="44" fillId="16" borderId="69" applyNumberFormat="0" applyAlignment="0" applyProtection="0"/>
    <xf numFmtId="0" fontId="44" fillId="56" borderId="69" applyNumberFormat="0" applyAlignment="0" applyProtection="0"/>
    <xf numFmtId="0" fontId="44" fillId="16" borderId="79" applyNumberFormat="0" applyAlignment="0" applyProtection="0"/>
    <xf numFmtId="0" fontId="44" fillId="56" borderId="79" applyNumberFormat="0" applyAlignment="0" applyProtection="0"/>
    <xf numFmtId="0" fontId="44" fillId="16" borderId="85" applyNumberFormat="0" applyAlignment="0" applyProtection="0"/>
    <xf numFmtId="0" fontId="46" fillId="0" borderId="70" applyNumberFormat="0" applyFill="0" applyAlignment="0" applyProtection="0"/>
    <xf numFmtId="0" fontId="46" fillId="0" borderId="80" applyNumberFormat="0" applyFill="0" applyAlignment="0" applyProtection="0"/>
    <xf numFmtId="0" fontId="44" fillId="56" borderId="85" applyNumberFormat="0" applyAlignment="0" applyProtection="0"/>
    <xf numFmtId="0" fontId="2" fillId="44" borderId="68" applyNumberFormat="0" applyFont="0" applyAlignment="0" applyProtection="0"/>
    <xf numFmtId="0" fontId="44" fillId="56" borderId="69" applyNumberFormat="0" applyAlignment="0" applyProtection="0"/>
    <xf numFmtId="0" fontId="44" fillId="16" borderId="69" applyNumberFormat="0" applyAlignment="0" applyProtection="0"/>
    <xf numFmtId="0" fontId="34" fillId="16" borderId="67" applyNumberFormat="0" applyAlignment="0" applyProtection="0"/>
    <xf numFmtId="0" fontId="41" fillId="41" borderId="67" applyNumberFormat="0" applyAlignment="0" applyProtection="0"/>
    <xf numFmtId="0" fontId="46" fillId="0" borderId="70" applyNumberFormat="0" applyFill="0" applyAlignment="0" applyProtection="0"/>
    <xf numFmtId="0" fontId="48" fillId="56" borderId="67" applyNumberFormat="0" applyAlignment="0" applyProtection="0"/>
    <xf numFmtId="0" fontId="41" fillId="41" borderId="67" applyNumberFormat="0" applyAlignment="0" applyProtection="0"/>
    <xf numFmtId="0" fontId="46" fillId="0" borderId="70" applyNumberFormat="0" applyFill="0" applyAlignment="0" applyProtection="0"/>
    <xf numFmtId="0" fontId="34" fillId="16" borderId="67" applyNumberFormat="0" applyAlignment="0" applyProtection="0"/>
    <xf numFmtId="0" fontId="44" fillId="56" borderId="69" applyNumberFormat="0" applyAlignment="0" applyProtection="0"/>
    <xf numFmtId="0" fontId="44" fillId="16" borderId="69" applyNumberFormat="0" applyAlignment="0" applyProtection="0"/>
    <xf numFmtId="0" fontId="46" fillId="0" borderId="70" applyNumberFormat="0" applyFill="0" applyAlignment="0" applyProtection="0"/>
    <xf numFmtId="0" fontId="41" fillId="47" borderId="67" applyNumberFormat="0" applyAlignment="0" applyProtection="0"/>
    <xf numFmtId="0" fontId="41" fillId="41" borderId="81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41" fillId="47" borderId="67" applyNumberFormat="0" applyAlignment="0" applyProtection="0"/>
    <xf numFmtId="0" fontId="41" fillId="47" borderId="67" applyNumberFormat="0" applyAlignment="0" applyProtection="0"/>
    <xf numFmtId="0" fontId="41" fillId="47" borderId="67" applyNumberFormat="0" applyAlignment="0" applyProtection="0"/>
    <xf numFmtId="0" fontId="41" fillId="47" borderId="67" applyNumberFormat="0" applyAlignment="0" applyProtection="0"/>
    <xf numFmtId="0" fontId="41" fillId="47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1" fillId="47" borderId="67" applyNumberFormat="0" applyAlignment="0" applyProtection="0"/>
    <xf numFmtId="0" fontId="46" fillId="0" borderId="70" applyNumberFormat="0" applyFill="0" applyAlignment="0" applyProtection="0"/>
    <xf numFmtId="0" fontId="41" fillId="47" borderId="67" applyNumberFormat="0" applyAlignment="0" applyProtection="0"/>
    <xf numFmtId="0" fontId="2" fillId="44" borderId="68" applyNumberFormat="0" applyFont="0" applyAlignment="0" applyProtection="0"/>
    <xf numFmtId="0" fontId="2" fillId="44" borderId="82" applyNumberFormat="0" applyFont="0" applyAlignment="0" applyProtection="0"/>
    <xf numFmtId="0" fontId="34" fillId="16" borderId="81" applyNumberFormat="0" applyAlignment="0" applyProtection="0"/>
    <xf numFmtId="0" fontId="34" fillId="16" borderId="81" applyNumberFormat="0" applyAlignment="0" applyProtection="0"/>
    <xf numFmtId="0" fontId="44" fillId="16" borderId="69" applyNumberFormat="0" applyAlignment="0" applyProtection="0"/>
    <xf numFmtId="0" fontId="46" fillId="0" borderId="80" applyNumberFormat="0" applyFill="0" applyAlignment="0" applyProtection="0"/>
    <xf numFmtId="0" fontId="41" fillId="47" borderId="67" applyNumberFormat="0" applyAlignment="0" applyProtection="0"/>
    <xf numFmtId="0" fontId="2" fillId="44" borderId="68" applyNumberFormat="0" applyFont="0" applyAlignment="0" applyProtection="0"/>
    <xf numFmtId="0" fontId="4" fillId="44" borderId="68" applyNumberFormat="0" applyFont="0" applyAlignment="0" applyProtection="0"/>
    <xf numFmtId="0" fontId="44" fillId="16" borderId="69" applyNumberFormat="0" applyAlignment="0" applyProtection="0"/>
    <xf numFmtId="0" fontId="41" fillId="47" borderId="81" applyNumberFormat="0" applyAlignment="0" applyProtection="0"/>
    <xf numFmtId="0" fontId="41" fillId="41" borderId="75" applyNumberFormat="0" applyAlignment="0" applyProtection="0"/>
    <xf numFmtId="0" fontId="41" fillId="41" borderId="67" applyNumberFormat="0" applyAlignment="0" applyProtection="0"/>
    <xf numFmtId="0" fontId="4" fillId="44" borderId="76" applyNumberFormat="0" applyFon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2" fillId="44" borderId="68" applyNumberFormat="0" applyFont="0" applyAlignment="0" applyProtection="0"/>
    <xf numFmtId="0" fontId="4" fillId="44" borderId="68" applyNumberFormat="0" applyFont="0" applyAlignment="0" applyProtection="0"/>
    <xf numFmtId="0" fontId="44" fillId="16" borderId="69" applyNumberFormat="0" applyAlignment="0" applyProtection="0"/>
    <xf numFmtId="0" fontId="34" fillId="16" borderId="67" applyNumberFormat="0" applyAlignment="0" applyProtection="0"/>
    <xf numFmtId="0" fontId="41" fillId="47" borderId="67" applyNumberFormat="0" applyAlignment="0" applyProtection="0"/>
    <xf numFmtId="0" fontId="2" fillId="44" borderId="68" applyNumberFormat="0" applyFont="0" applyAlignment="0" applyProtection="0"/>
    <xf numFmtId="0" fontId="46" fillId="0" borderId="86" applyNumberFormat="0" applyFill="0" applyAlignment="0" applyProtection="0"/>
    <xf numFmtId="0" fontId="46" fillId="0" borderId="80" applyNumberFormat="0" applyFill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79" applyNumberFormat="0" applyAlignment="0" applyProtection="0"/>
    <xf numFmtId="0" fontId="41" fillId="41" borderId="67" applyNumberFormat="0" applyAlignment="0" applyProtection="0"/>
    <xf numFmtId="0" fontId="2" fillId="44" borderId="68" applyNumberFormat="0" applyFont="0" applyAlignment="0" applyProtection="0"/>
    <xf numFmtId="0" fontId="44" fillId="56" borderId="69" applyNumberFormat="0" applyAlignment="0" applyProtection="0"/>
    <xf numFmtId="0" fontId="46" fillId="0" borderId="86" applyNumberFormat="0" applyFill="0" applyAlignment="0" applyProtection="0"/>
    <xf numFmtId="0" fontId="48" fillId="56" borderId="81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34" fillId="16" borderId="67" applyNumberFormat="0" applyAlignment="0" applyProtection="0"/>
    <xf numFmtId="0" fontId="2" fillId="44" borderId="68" applyNumberFormat="0" applyFont="0" applyAlignment="0" applyProtection="0"/>
    <xf numFmtId="0" fontId="44" fillId="56" borderId="79" applyNumberFormat="0" applyAlignment="0" applyProtection="0"/>
    <xf numFmtId="0" fontId="44" fillId="56" borderId="73" applyNumberFormat="0" applyAlignment="0" applyProtection="0"/>
    <xf numFmtId="0" fontId="46" fillId="0" borderId="80" applyNumberFormat="0" applyFill="0" applyAlignment="0" applyProtection="0"/>
    <xf numFmtId="0" fontId="34" fillId="16" borderId="81" applyNumberFormat="0" applyAlignment="0" applyProtection="0"/>
    <xf numFmtId="0" fontId="44" fillId="16" borderId="79" applyNumberFormat="0" applyAlignment="0" applyProtection="0"/>
    <xf numFmtId="0" fontId="44" fillId="16" borderId="69" applyNumberFormat="0" applyAlignment="0" applyProtection="0"/>
    <xf numFmtId="0" fontId="34" fillId="1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41" fillId="41" borderId="67" applyNumberForma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2" fillId="44" borderId="68" applyNumberFormat="0" applyFont="0" applyAlignment="0" applyProtection="0"/>
    <xf numFmtId="0" fontId="4" fillId="44" borderId="68" applyNumberFormat="0" applyFont="0" applyAlignment="0" applyProtection="0"/>
    <xf numFmtId="0" fontId="44" fillId="1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34" fillId="16" borderId="67" applyNumberFormat="0" applyAlignment="0" applyProtection="0"/>
    <xf numFmtId="0" fontId="44" fillId="16" borderId="85" applyNumberFormat="0" applyAlignment="0" applyProtection="0"/>
    <xf numFmtId="0" fontId="48" fillId="56" borderId="81" applyNumberFormat="0" applyAlignment="0" applyProtection="0"/>
    <xf numFmtId="0" fontId="46" fillId="0" borderId="80" applyNumberFormat="0" applyFill="0" applyAlignment="0" applyProtection="0"/>
    <xf numFmtId="0" fontId="44" fillId="16" borderId="79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6" fillId="0" borderId="80" applyNumberFormat="0" applyFill="0" applyAlignment="0" applyProtection="0"/>
    <xf numFmtId="0" fontId="44" fillId="56" borderId="79" applyNumberFormat="0" applyAlignment="0" applyProtection="0"/>
    <xf numFmtId="0" fontId="4" fillId="44" borderId="68" applyNumberFormat="0" applyFont="0" applyAlignment="0" applyProtection="0"/>
    <xf numFmtId="0" fontId="2" fillId="44" borderId="68" applyNumberFormat="0" applyFont="0" applyAlignment="0" applyProtection="0"/>
    <xf numFmtId="0" fontId="44" fillId="16" borderId="69" applyNumberFormat="0" applyAlignment="0" applyProtection="0"/>
    <xf numFmtId="0" fontId="44" fillId="56" borderId="85" applyNumberFormat="0" applyAlignment="0" applyProtection="0"/>
    <xf numFmtId="0" fontId="2" fillId="44" borderId="68" applyNumberFormat="0" applyFont="0" applyAlignment="0" applyProtection="0"/>
    <xf numFmtId="0" fontId="48" fillId="56" borderId="67" applyNumberFormat="0" applyAlignment="0" applyProtection="0"/>
    <xf numFmtId="0" fontId="44" fillId="56" borderId="69" applyNumberFormat="0" applyAlignment="0" applyProtection="0"/>
    <xf numFmtId="0" fontId="44" fillId="16" borderId="79" applyNumberFormat="0" applyAlignment="0" applyProtection="0"/>
    <xf numFmtId="0" fontId="41" fillId="41" borderId="81" applyNumberFormat="0" applyAlignment="0" applyProtection="0"/>
    <xf numFmtId="0" fontId="44" fillId="16" borderId="79" applyNumberFormat="0" applyAlignment="0" applyProtection="0"/>
    <xf numFmtId="0" fontId="34" fillId="16" borderId="81" applyNumberFormat="0" applyAlignment="0" applyProtection="0"/>
    <xf numFmtId="0" fontId="2" fillId="44" borderId="72" applyNumberFormat="0" applyFont="0" applyAlignment="0" applyProtection="0"/>
    <xf numFmtId="0" fontId="44" fillId="16" borderId="79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8" fillId="56" borderId="67" applyNumberFormat="0" applyAlignment="0" applyProtection="0"/>
    <xf numFmtId="0" fontId="41" fillId="41" borderId="67" applyNumberFormat="0" applyAlignment="0" applyProtection="0"/>
    <xf numFmtId="0" fontId="44" fillId="56" borderId="69" applyNumberFormat="0" applyAlignment="0" applyProtection="0"/>
    <xf numFmtId="0" fontId="48" fillId="56" borderId="67" applyNumberFormat="0" applyAlignment="0" applyProtection="0"/>
    <xf numFmtId="0" fontId="44" fillId="16" borderId="79" applyNumberFormat="0" applyAlignment="0" applyProtection="0"/>
    <xf numFmtId="0" fontId="34" fillId="16" borderId="81" applyNumberFormat="0" applyAlignment="0" applyProtection="0"/>
    <xf numFmtId="0" fontId="44" fillId="56" borderId="77" applyNumberFormat="0" applyAlignment="0" applyProtection="0"/>
    <xf numFmtId="0" fontId="48" fillId="56" borderId="81" applyNumberFormat="0" applyAlignment="0" applyProtection="0"/>
    <xf numFmtId="0" fontId="34" fillId="16" borderId="81" applyNumberFormat="0" applyAlignment="0" applyProtection="0"/>
    <xf numFmtId="0" fontId="4" fillId="44" borderId="82" applyNumberFormat="0" applyFont="0" applyAlignment="0" applyProtection="0"/>
    <xf numFmtId="0" fontId="2" fillId="44" borderId="84" applyNumberFormat="0" applyFont="0" applyAlignment="0" applyProtection="0"/>
    <xf numFmtId="0" fontId="44" fillId="56" borderId="79" applyNumberFormat="0" applyAlignment="0" applyProtection="0"/>
    <xf numFmtId="0" fontId="2" fillId="44" borderId="76" applyNumberFormat="0" applyFont="0" applyAlignment="0" applyProtection="0"/>
    <xf numFmtId="0" fontId="4" fillId="44" borderId="84" applyNumberFormat="0" applyFont="0" applyAlignment="0" applyProtection="0"/>
    <xf numFmtId="0" fontId="41" fillId="41" borderId="81" applyNumberFormat="0" applyAlignment="0" applyProtection="0"/>
    <xf numFmtId="0" fontId="34" fillId="16" borderId="81" applyNumberFormat="0" applyAlignment="0" applyProtection="0"/>
    <xf numFmtId="0" fontId="34" fillId="16" borderId="67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4" fillId="56" borderId="69" applyNumberFormat="0" applyAlignment="0" applyProtection="0"/>
    <xf numFmtId="0" fontId="46" fillId="0" borderId="70" applyNumberFormat="0" applyFill="0" applyAlignment="0" applyProtection="0"/>
    <xf numFmtId="0" fontId="46" fillId="0" borderId="70" applyNumberFormat="0" applyFill="0" applyAlignment="0" applyProtection="0"/>
    <xf numFmtId="0" fontId="44" fillId="16" borderId="69" applyNumberFormat="0" applyAlignment="0" applyProtection="0"/>
    <xf numFmtId="0" fontId="2" fillId="44" borderId="72" applyNumberFormat="0" applyFont="0" applyAlignment="0" applyProtection="0"/>
    <xf numFmtId="0" fontId="48" fillId="56" borderId="83" applyNumberFormat="0" applyAlignment="0" applyProtection="0"/>
    <xf numFmtId="0" fontId="2" fillId="44" borderId="72" applyNumberFormat="0" applyFont="0" applyAlignment="0" applyProtection="0"/>
    <xf numFmtId="0" fontId="44" fillId="56" borderId="73" applyNumberFormat="0" applyAlignment="0" applyProtection="0"/>
    <xf numFmtId="0" fontId="44" fillId="16" borderId="73" applyNumberFormat="0" applyAlignment="0" applyProtection="0"/>
    <xf numFmtId="0" fontId="34" fillId="16" borderId="71" applyNumberFormat="0" applyAlignment="0" applyProtection="0"/>
    <xf numFmtId="0" fontId="48" fillId="56" borderId="71" applyNumberFormat="0" applyAlignment="0" applyProtection="0"/>
    <xf numFmtId="0" fontId="41" fillId="47" borderId="71" applyNumberFormat="0" applyAlignment="0" applyProtection="0"/>
    <xf numFmtId="0" fontId="41" fillId="41" borderId="71" applyNumberFormat="0" applyAlignment="0" applyProtection="0"/>
    <xf numFmtId="0" fontId="46" fillId="0" borderId="74" applyNumberFormat="0" applyFill="0" applyAlignment="0" applyProtection="0"/>
    <xf numFmtId="0" fontId="48" fillId="56" borderId="71" applyNumberFormat="0" applyAlignment="0" applyProtection="0"/>
    <xf numFmtId="0" fontId="34" fillId="16" borderId="71" applyNumberFormat="0" applyAlignment="0" applyProtection="0"/>
    <xf numFmtId="0" fontId="44" fillId="56" borderId="73" applyNumberFormat="0" applyAlignment="0" applyProtection="0"/>
    <xf numFmtId="0" fontId="44" fillId="16" borderId="73" applyNumberFormat="0" applyAlignment="0" applyProtection="0"/>
    <xf numFmtId="0" fontId="46" fillId="0" borderId="74" applyNumberFormat="0" applyFill="0" applyAlignment="0" applyProtection="0"/>
    <xf numFmtId="0" fontId="41" fillId="47" borderId="71" applyNumberFormat="0" applyAlignment="0" applyProtection="0"/>
    <xf numFmtId="0" fontId="41" fillId="41" borderId="71" applyNumberFormat="0" applyAlignment="0" applyProtection="0"/>
    <xf numFmtId="0" fontId="44" fillId="56" borderId="79" applyNumberFormat="0" applyAlignment="0" applyProtection="0"/>
    <xf numFmtId="0" fontId="34" fillId="16" borderId="71" applyNumberFormat="0" applyAlignment="0" applyProtection="0"/>
    <xf numFmtId="0" fontId="48" fillId="56" borderId="71" applyNumberFormat="0" applyAlignment="0" applyProtection="0"/>
    <xf numFmtId="0" fontId="41" fillId="47" borderId="71" applyNumberFormat="0" applyAlignment="0" applyProtection="0"/>
    <xf numFmtId="0" fontId="41" fillId="41" borderId="71" applyNumberFormat="0" applyAlignment="0" applyProtection="0"/>
    <xf numFmtId="0" fontId="2" fillId="44" borderId="72" applyNumberFormat="0" applyFont="0" applyAlignment="0" applyProtection="0"/>
    <xf numFmtId="0" fontId="4" fillId="44" borderId="72" applyNumberFormat="0" applyFont="0" applyAlignment="0" applyProtection="0"/>
    <xf numFmtId="0" fontId="44" fillId="16" borderId="73" applyNumberFormat="0" applyAlignment="0" applyProtection="0"/>
    <xf numFmtId="0" fontId="44" fillId="56" borderId="73" applyNumberFormat="0" applyAlignment="0" applyProtection="0"/>
    <xf numFmtId="0" fontId="46" fillId="0" borderId="74" applyNumberFormat="0" applyFill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44" fillId="56" borderId="73" applyNumberFormat="0" applyAlignment="0" applyProtection="0"/>
    <xf numFmtId="0" fontId="44" fillId="16" borderId="73" applyNumberFormat="0" applyAlignment="0" applyProtection="0"/>
    <xf numFmtId="0" fontId="34" fillId="16" borderId="71" applyNumberFormat="0" applyAlignment="0" applyProtection="0"/>
    <xf numFmtId="0" fontId="48" fillId="56" borderId="71" applyNumberFormat="0" applyAlignment="0" applyProtection="0"/>
    <xf numFmtId="0" fontId="41" fillId="47" borderId="71" applyNumberFormat="0" applyAlignment="0" applyProtection="0"/>
    <xf numFmtId="0" fontId="41" fillId="41" borderId="71" applyNumberFormat="0" applyAlignment="0" applyProtection="0"/>
    <xf numFmtId="0" fontId="46" fillId="0" borderId="74" applyNumberFormat="0" applyFill="0" applyAlignment="0" applyProtection="0"/>
    <xf numFmtId="0" fontId="48" fillId="56" borderId="71" applyNumberFormat="0" applyAlignment="0" applyProtection="0"/>
    <xf numFmtId="0" fontId="34" fillId="16" borderId="71" applyNumberFormat="0" applyAlignment="0" applyProtection="0"/>
    <xf numFmtId="0" fontId="44" fillId="56" borderId="73" applyNumberFormat="0" applyAlignment="0" applyProtection="0"/>
    <xf numFmtId="0" fontId="44" fillId="16" borderId="73" applyNumberFormat="0" applyAlignment="0" applyProtection="0"/>
    <xf numFmtId="0" fontId="46" fillId="0" borderId="74" applyNumberFormat="0" applyFill="0" applyAlignment="0" applyProtection="0"/>
    <xf numFmtId="0" fontId="41" fillId="47" borderId="71" applyNumberFormat="0" applyAlignment="0" applyProtection="0"/>
    <xf numFmtId="0" fontId="41" fillId="41" borderId="71" applyNumberFormat="0" applyAlignment="0" applyProtection="0"/>
    <xf numFmtId="0" fontId="46" fillId="0" borderId="86" applyNumberFormat="0" applyFill="0" applyAlignment="0" applyProtection="0"/>
    <xf numFmtId="0" fontId="2" fillId="44" borderId="82" applyNumberFormat="0" applyFon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8" fillId="56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1" fillId="47" borderId="71" applyNumberFormat="0" applyAlignment="0" applyProtection="0"/>
    <xf numFmtId="0" fontId="48" fillId="56" borderId="81" applyNumberFormat="0" applyAlignment="0" applyProtection="0"/>
    <xf numFmtId="0" fontId="34" fillId="16" borderId="8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41" fillId="41" borderId="71" applyNumberForma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2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" fillId="44" borderId="72" applyNumberFormat="0" applyFon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1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4" fillId="56" borderId="73" applyNumberFormat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6" fillId="0" borderId="74" applyNumberFormat="0" applyFill="0" applyAlignment="0" applyProtection="0"/>
    <xf numFmtId="0" fontId="4" fillId="44" borderId="82" applyNumberFormat="0" applyFont="0" applyAlignment="0" applyProtection="0"/>
    <xf numFmtId="0" fontId="2" fillId="44" borderId="76" applyNumberFormat="0" applyFont="0" applyAlignment="0" applyProtection="0"/>
    <xf numFmtId="0" fontId="44" fillId="16" borderId="85" applyNumberFormat="0" applyAlignment="0" applyProtection="0"/>
    <xf numFmtId="0" fontId="2" fillId="44" borderId="76" applyNumberFormat="0" applyFont="0" applyAlignment="0" applyProtection="0"/>
    <xf numFmtId="0" fontId="44" fillId="56" borderId="77" applyNumberFormat="0" applyAlignment="0" applyProtection="0"/>
    <xf numFmtId="0" fontId="44" fillId="16" borderId="77" applyNumberFormat="0" applyAlignment="0" applyProtection="0"/>
    <xf numFmtId="0" fontId="34" fillId="16" borderId="75" applyNumberFormat="0" applyAlignment="0" applyProtection="0"/>
    <xf numFmtId="0" fontId="48" fillId="56" borderId="75" applyNumberFormat="0" applyAlignment="0" applyProtection="0"/>
    <xf numFmtId="0" fontId="41" fillId="47" borderId="75" applyNumberFormat="0" applyAlignment="0" applyProtection="0"/>
    <xf numFmtId="0" fontId="41" fillId="41" borderId="75" applyNumberFormat="0" applyAlignment="0" applyProtection="0"/>
    <xf numFmtId="0" fontId="46" fillId="0" borderId="78" applyNumberFormat="0" applyFill="0" applyAlignment="0" applyProtection="0"/>
    <xf numFmtId="0" fontId="48" fillId="56" borderId="75" applyNumberFormat="0" applyAlignment="0" applyProtection="0"/>
    <xf numFmtId="0" fontId="34" fillId="16" borderId="75" applyNumberFormat="0" applyAlignment="0" applyProtection="0"/>
    <xf numFmtId="0" fontId="44" fillId="56" borderId="77" applyNumberFormat="0" applyAlignment="0" applyProtection="0"/>
    <xf numFmtId="0" fontId="44" fillId="16" borderId="77" applyNumberFormat="0" applyAlignment="0" applyProtection="0"/>
    <xf numFmtId="0" fontId="46" fillId="0" borderId="78" applyNumberFormat="0" applyFill="0" applyAlignment="0" applyProtection="0"/>
    <xf numFmtId="0" fontId="41" fillId="47" borderId="75" applyNumberFormat="0" applyAlignment="0" applyProtection="0"/>
    <xf numFmtId="0" fontId="41" fillId="41" borderId="75" applyNumberFormat="0" applyAlignment="0" applyProtection="0"/>
    <xf numFmtId="0" fontId="41" fillId="41" borderId="81" applyNumberFormat="0" applyAlignment="0" applyProtection="0"/>
    <xf numFmtId="0" fontId="34" fillId="16" borderId="75" applyNumberFormat="0" applyAlignment="0" applyProtection="0"/>
    <xf numFmtId="0" fontId="48" fillId="56" borderId="75" applyNumberFormat="0" applyAlignment="0" applyProtection="0"/>
    <xf numFmtId="0" fontId="41" fillId="47" borderId="75" applyNumberFormat="0" applyAlignment="0" applyProtection="0"/>
    <xf numFmtId="0" fontId="41" fillId="41" borderId="75" applyNumberFormat="0" applyAlignment="0" applyProtection="0"/>
    <xf numFmtId="0" fontId="2" fillId="44" borderId="76" applyNumberFormat="0" applyFont="0" applyAlignment="0" applyProtection="0"/>
    <xf numFmtId="0" fontId="4" fillId="44" borderId="76" applyNumberFormat="0" applyFont="0" applyAlignment="0" applyProtection="0"/>
    <xf numFmtId="0" fontId="44" fillId="16" borderId="77" applyNumberFormat="0" applyAlignment="0" applyProtection="0"/>
    <xf numFmtId="0" fontId="44" fillId="56" borderId="77" applyNumberFormat="0" applyAlignment="0" applyProtection="0"/>
    <xf numFmtId="0" fontId="46" fillId="0" borderId="78" applyNumberFormat="0" applyFill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44" fillId="56" borderId="77" applyNumberFormat="0" applyAlignment="0" applyProtection="0"/>
    <xf numFmtId="0" fontId="44" fillId="16" borderId="77" applyNumberFormat="0" applyAlignment="0" applyProtection="0"/>
    <xf numFmtId="0" fontId="34" fillId="16" borderId="75" applyNumberFormat="0" applyAlignment="0" applyProtection="0"/>
    <xf numFmtId="0" fontId="48" fillId="56" borderId="75" applyNumberFormat="0" applyAlignment="0" applyProtection="0"/>
    <xf numFmtId="0" fontId="41" fillId="47" borderId="75" applyNumberFormat="0" applyAlignment="0" applyProtection="0"/>
    <xf numFmtId="0" fontId="41" fillId="41" borderId="75" applyNumberFormat="0" applyAlignment="0" applyProtection="0"/>
    <xf numFmtId="0" fontId="46" fillId="0" borderId="78" applyNumberFormat="0" applyFill="0" applyAlignment="0" applyProtection="0"/>
    <xf numFmtId="0" fontId="48" fillId="56" borderId="75" applyNumberFormat="0" applyAlignment="0" applyProtection="0"/>
    <xf numFmtId="0" fontId="34" fillId="16" borderId="75" applyNumberFormat="0" applyAlignment="0" applyProtection="0"/>
    <xf numFmtId="0" fontId="44" fillId="56" borderId="77" applyNumberFormat="0" applyAlignment="0" applyProtection="0"/>
    <xf numFmtId="0" fontId="44" fillId="16" borderId="77" applyNumberFormat="0" applyAlignment="0" applyProtection="0"/>
    <xf numFmtId="0" fontId="46" fillId="0" borderId="78" applyNumberFormat="0" applyFill="0" applyAlignment="0" applyProtection="0"/>
    <xf numFmtId="0" fontId="41" fillId="47" borderId="75" applyNumberFormat="0" applyAlignment="0" applyProtection="0"/>
    <xf numFmtId="0" fontId="41" fillId="41" borderId="75" applyNumberFormat="0" applyAlignment="0" applyProtection="0"/>
    <xf numFmtId="0" fontId="44" fillId="16" borderId="79" applyNumberFormat="0" applyAlignment="0" applyProtection="0"/>
    <xf numFmtId="0" fontId="4" fillId="44" borderId="84" applyNumberFormat="0" applyFon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34" fillId="1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8" fillId="56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1" fillId="47" borderId="75" applyNumberFormat="0" applyAlignment="0" applyProtection="0"/>
    <xf numFmtId="0" fontId="44" fillId="56" borderId="85" applyNumberFormat="0" applyAlignment="0" applyProtection="0"/>
    <xf numFmtId="0" fontId="41" fillId="47" borderId="81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41" fillId="41" borderId="75" applyNumberForma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2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" fillId="44" borderId="76" applyNumberFormat="0" applyFon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1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4" fillId="56" borderId="77" applyNumberFormat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46" fillId="0" borderId="78" applyNumberFormat="0" applyFill="0" applyAlignment="0" applyProtection="0"/>
    <xf numFmtId="0" fontId="34" fillId="16" borderId="81" applyNumberFormat="0" applyAlignment="0" applyProtection="0"/>
    <xf numFmtId="0" fontId="41" fillId="47" borderId="81" applyNumberFormat="0" applyAlignment="0" applyProtection="0"/>
    <xf numFmtId="0" fontId="2" fillId="44" borderId="82" applyNumberFormat="0" applyFont="0" applyAlignment="0" applyProtection="0"/>
    <xf numFmtId="0" fontId="41" fillId="41" borderId="81" applyNumberFormat="0" applyAlignment="0" applyProtection="0"/>
    <xf numFmtId="0" fontId="44" fillId="56" borderId="79" applyNumberFormat="0" applyAlignment="0" applyProtection="0"/>
    <xf numFmtId="0" fontId="48" fillId="56" borderId="81" applyNumberFormat="0" applyAlignment="0" applyProtection="0"/>
    <xf numFmtId="0" fontId="44" fillId="56" borderId="85" applyNumberFormat="0" applyAlignment="0" applyProtection="0"/>
    <xf numFmtId="0" fontId="34" fillId="16" borderId="83" applyNumberFormat="0" applyAlignment="0" applyProtection="0"/>
    <xf numFmtId="0" fontId="34" fillId="16" borderId="81" applyNumberFormat="0" applyAlignment="0" applyProtection="0"/>
    <xf numFmtId="0" fontId="41" fillId="47" borderId="81" applyNumberFormat="0" applyAlignment="0" applyProtection="0"/>
    <xf numFmtId="0" fontId="2" fillId="44" borderId="82" applyNumberFormat="0" applyFont="0" applyAlignment="0" applyProtection="0"/>
    <xf numFmtId="0" fontId="46" fillId="0" borderId="80" applyNumberFormat="0" applyFill="0" applyAlignment="0" applyProtection="0"/>
    <xf numFmtId="0" fontId="41" fillId="41" borderId="83" applyNumberFormat="0" applyAlignment="0" applyProtection="0"/>
    <xf numFmtId="0" fontId="46" fillId="0" borderId="80" applyNumberFormat="0" applyFill="0" applyAlignment="0" applyProtection="0"/>
    <xf numFmtId="0" fontId="44" fillId="56" borderId="85" applyNumberForma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41" fillId="41" borderId="81" applyNumberFormat="0" applyAlignment="0" applyProtection="0"/>
    <xf numFmtId="0" fontId="41" fillId="47" borderId="81" applyNumberFormat="0" applyAlignment="0" applyProtection="0"/>
    <xf numFmtId="0" fontId="41" fillId="47" borderId="81" applyNumberFormat="0" applyAlignment="0" applyProtection="0"/>
    <xf numFmtId="0" fontId="46" fillId="0" borderId="86" applyNumberFormat="0" applyFill="0" applyAlignment="0" applyProtection="0"/>
    <xf numFmtId="0" fontId="4" fillId="44" borderId="84" applyNumberFormat="0" applyFont="0" applyAlignment="0" applyProtection="0"/>
    <xf numFmtId="0" fontId="34" fillId="16" borderId="83" applyNumberFormat="0" applyAlignment="0" applyProtection="0"/>
    <xf numFmtId="0" fontId="41" fillId="41" borderId="81" applyNumberFormat="0" applyAlignment="0" applyProtection="0"/>
    <xf numFmtId="0" fontId="44" fillId="56" borderId="79" applyNumberFormat="0" applyAlignment="0" applyProtection="0"/>
    <xf numFmtId="0" fontId="44" fillId="16" borderId="85" applyNumberFormat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2" fillId="44" borderId="82" applyNumberFormat="0" applyFont="0" applyAlignment="0" applyProtection="0"/>
    <xf numFmtId="0" fontId="41" fillId="47" borderId="81" applyNumberFormat="0" applyAlignment="0" applyProtection="0"/>
    <xf numFmtId="0" fontId="34" fillId="16" borderId="81" applyNumberFormat="0" applyAlignment="0" applyProtection="0"/>
    <xf numFmtId="0" fontId="44" fillId="56" borderId="85" applyNumberFormat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4" fillId="56" borderId="79" applyNumberFormat="0" applyAlignment="0" applyProtection="0"/>
    <xf numFmtId="0" fontId="34" fillId="16" borderId="81" applyNumberFormat="0" applyAlignment="0" applyProtection="0"/>
    <xf numFmtId="0" fontId="41" fillId="47" borderId="81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4" fillId="16" borderId="85" applyNumberFormat="0" applyAlignment="0" applyProtection="0"/>
    <xf numFmtId="0" fontId="4" fillId="44" borderId="84" applyNumberFormat="0" applyFont="0" applyAlignment="0" applyProtection="0"/>
    <xf numFmtId="0" fontId="44" fillId="56" borderId="79" applyNumberFormat="0" applyAlignment="0" applyProtection="0"/>
    <xf numFmtId="0" fontId="44" fillId="16" borderId="85" applyNumberFormat="0" applyAlignment="0" applyProtection="0"/>
    <xf numFmtId="0" fontId="41" fillId="47" borderId="81" applyNumberFormat="0" applyAlignment="0" applyProtection="0"/>
    <xf numFmtId="0" fontId="4" fillId="44" borderId="82" applyNumberFormat="0" applyFont="0" applyAlignment="0" applyProtection="0"/>
    <xf numFmtId="0" fontId="44" fillId="56" borderId="79" applyNumberFormat="0" applyAlignment="0" applyProtection="0"/>
    <xf numFmtId="0" fontId="2" fillId="44" borderId="82" applyNumberFormat="0" applyFont="0" applyAlignment="0" applyProtection="0"/>
    <xf numFmtId="0" fontId="44" fillId="16" borderId="79" applyNumberFormat="0" applyAlignment="0" applyProtection="0"/>
    <xf numFmtId="0" fontId="48" fillId="56" borderId="81" applyNumberFormat="0" applyAlignment="0" applyProtection="0"/>
    <xf numFmtId="0" fontId="41" fillId="47" borderId="81" applyNumberFormat="0" applyAlignment="0" applyProtection="0"/>
    <xf numFmtId="0" fontId="41" fillId="47" borderId="81" applyNumberFormat="0" applyAlignment="0" applyProtection="0"/>
    <xf numFmtId="0" fontId="41" fillId="47" borderId="81" applyNumberFormat="0" applyAlignment="0" applyProtection="0"/>
    <xf numFmtId="0" fontId="4" fillId="44" borderId="82" applyNumberFormat="0" applyFont="0" applyAlignment="0" applyProtection="0"/>
    <xf numFmtId="0" fontId="4" fillId="44" borderId="82" applyNumberFormat="0" applyFont="0" applyAlignment="0" applyProtection="0"/>
    <xf numFmtId="0" fontId="44" fillId="16" borderId="79" applyNumberFormat="0" applyAlignment="0" applyProtection="0"/>
    <xf numFmtId="0" fontId="46" fillId="0" borderId="86" applyNumberFormat="0" applyFill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44" fillId="56" borderId="85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56" borderId="79" applyNumberForma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48" fillId="56" borderId="83" applyNumberFormat="0" applyAlignment="0" applyProtection="0"/>
    <xf numFmtId="0" fontId="46" fillId="0" borderId="80" applyNumberFormat="0" applyFill="0" applyAlignment="0" applyProtection="0"/>
    <xf numFmtId="0" fontId="41" fillId="41" borderId="81" applyNumberFormat="0" applyAlignment="0" applyProtection="0"/>
    <xf numFmtId="0" fontId="46" fillId="0" borderId="86" applyNumberFormat="0" applyFill="0" applyAlignment="0" applyProtection="0"/>
    <xf numFmtId="0" fontId="2" fillId="44" borderId="82" applyNumberFormat="0" applyFont="0" applyAlignment="0" applyProtection="0"/>
    <xf numFmtId="0" fontId="34" fillId="16" borderId="81" applyNumberFormat="0" applyAlignment="0" applyProtection="0"/>
    <xf numFmtId="0" fontId="44" fillId="56" borderId="79" applyNumberFormat="0" applyAlignment="0" applyProtection="0"/>
    <xf numFmtId="0" fontId="44" fillId="16" borderId="79" applyNumberFormat="0" applyAlignment="0" applyProtection="0"/>
    <xf numFmtId="0" fontId="34" fillId="16" borderId="81" applyNumberFormat="0" applyAlignment="0" applyProtection="0"/>
    <xf numFmtId="0" fontId="34" fillId="16" borderId="81" applyNumberFormat="0" applyAlignment="0" applyProtection="0"/>
    <xf numFmtId="0" fontId="41" fillId="41" borderId="81" applyNumberFormat="0" applyAlignment="0" applyProtection="0"/>
    <xf numFmtId="0" fontId="41" fillId="41" borderId="81" applyNumberFormat="0" applyAlignment="0" applyProtection="0"/>
    <xf numFmtId="0" fontId="41" fillId="41" borderId="81" applyNumberForma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1" fillId="47" borderId="81" applyNumberFormat="0" applyAlignment="0" applyProtection="0"/>
    <xf numFmtId="0" fontId="2" fillId="44" borderId="82" applyNumberFormat="0" applyFont="0" applyAlignment="0" applyProtection="0"/>
    <xf numFmtId="0" fontId="48" fillId="56" borderId="83" applyNumberFormat="0" applyAlignment="0" applyProtection="0"/>
    <xf numFmtId="0" fontId="46" fillId="0" borderId="86" applyNumberFormat="0" applyFill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" fillId="44" borderId="82" applyNumberFormat="0" applyFont="0" applyAlignment="0" applyProtection="0"/>
    <xf numFmtId="0" fontId="44" fillId="1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1" fillId="41" borderId="81" applyNumberFormat="0" applyAlignment="0" applyProtection="0"/>
    <xf numFmtId="0" fontId="41" fillId="47" borderId="81" applyNumberFormat="0" applyAlignment="0" applyProtection="0"/>
    <xf numFmtId="0" fontId="46" fillId="0" borderId="80" applyNumberFormat="0" applyFill="0" applyAlignment="0" applyProtection="0"/>
    <xf numFmtId="0" fontId="48" fillId="56" borderId="81" applyNumberFormat="0" applyAlignment="0" applyProtection="0"/>
    <xf numFmtId="0" fontId="41" fillId="47" borderId="81" applyNumberFormat="0" applyAlignment="0" applyProtection="0"/>
    <xf numFmtId="0" fontId="48" fillId="56" borderId="83" applyNumberFormat="0" applyAlignment="0" applyProtection="0"/>
    <xf numFmtId="0" fontId="44" fillId="56" borderId="79" applyNumberFormat="0" applyAlignment="0" applyProtection="0"/>
    <xf numFmtId="0" fontId="48" fillId="56" borderId="81" applyNumberFormat="0" applyAlignment="0" applyProtection="0"/>
    <xf numFmtId="0" fontId="34" fillId="16" borderId="81" applyNumberFormat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6" fillId="0" borderId="86" applyNumberFormat="0" applyFill="0" applyAlignment="0" applyProtection="0"/>
    <xf numFmtId="0" fontId="46" fillId="0" borderId="80" applyNumberFormat="0" applyFill="0" applyAlignment="0" applyProtection="0"/>
    <xf numFmtId="0" fontId="2" fillId="44" borderId="82" applyNumberFormat="0" applyFont="0" applyAlignment="0" applyProtection="0"/>
    <xf numFmtId="0" fontId="44" fillId="16" borderId="79" applyNumberFormat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41" fillId="41" borderId="81" applyNumberFormat="0" applyAlignment="0" applyProtection="0"/>
    <xf numFmtId="0" fontId="44" fillId="56" borderId="85" applyNumberFormat="0" applyAlignment="0" applyProtection="0"/>
    <xf numFmtId="0" fontId="41" fillId="47" borderId="81" applyNumberFormat="0" applyAlignment="0" applyProtection="0"/>
    <xf numFmtId="0" fontId="41" fillId="47" borderId="81" applyNumberFormat="0" applyAlignment="0" applyProtection="0"/>
    <xf numFmtId="0" fontId="44" fillId="16" borderId="79" applyNumberFormat="0" applyAlignment="0" applyProtection="0"/>
    <xf numFmtId="0" fontId="41" fillId="47" borderId="83" applyNumberFormat="0" applyAlignment="0" applyProtection="0"/>
    <xf numFmtId="0" fontId="44" fillId="56" borderId="79" applyNumberFormat="0" applyAlignment="0" applyProtection="0"/>
    <xf numFmtId="0" fontId="41" fillId="47" borderId="83" applyNumberFormat="0" applyAlignment="0" applyProtection="0"/>
    <xf numFmtId="0" fontId="41" fillId="47" borderId="81" applyNumberForma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16" borderId="85" applyNumberFormat="0" applyAlignment="0" applyProtection="0"/>
    <xf numFmtId="0" fontId="4" fillId="44" borderId="84" applyNumberFormat="0" applyFon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2" fillId="44" borderId="84" applyNumberFormat="0" applyFont="0" applyAlignment="0" applyProtection="0"/>
    <xf numFmtId="0" fontId="44" fillId="56" borderId="85" applyNumberFormat="0" applyAlignment="0" applyProtection="0"/>
    <xf numFmtId="0" fontId="44" fillId="16" borderId="85" applyNumberFormat="0" applyAlignment="0" applyProtection="0"/>
    <xf numFmtId="0" fontId="41" fillId="47" borderId="83" applyNumberFormat="0" applyAlignment="0" applyProtection="0"/>
    <xf numFmtId="0" fontId="44" fillId="16" borderId="85" applyNumberFormat="0" applyAlignment="0" applyProtection="0"/>
    <xf numFmtId="0" fontId="46" fillId="0" borderId="80" applyNumberFormat="0" applyFill="0" applyAlignment="0" applyProtection="0"/>
    <xf numFmtId="0" fontId="41" fillId="47" borderId="81" applyNumberFormat="0" applyAlignment="0" applyProtection="0"/>
    <xf numFmtId="0" fontId="46" fillId="0" borderId="86" applyNumberFormat="0" applyFill="0" applyAlignment="0" applyProtection="0"/>
    <xf numFmtId="0" fontId="44" fillId="16" borderId="79" applyNumberFormat="0" applyAlignment="0" applyProtection="0"/>
    <xf numFmtId="0" fontId="34" fillId="16" borderId="81" applyNumberFormat="0" applyAlignment="0" applyProtection="0"/>
    <xf numFmtId="0" fontId="41" fillId="41" borderId="81" applyNumberFormat="0" applyAlignment="0" applyProtection="0"/>
    <xf numFmtId="0" fontId="41" fillId="41" borderId="81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" fillId="44" borderId="82" applyNumberFormat="0" applyFont="0" applyAlignment="0" applyProtection="0"/>
    <xf numFmtId="0" fontId="41" fillId="41" borderId="81" applyNumberFormat="0" applyAlignment="0" applyProtection="0"/>
    <xf numFmtId="0" fontId="34" fillId="16" borderId="83" applyNumberFormat="0" applyAlignment="0" applyProtection="0"/>
    <xf numFmtId="0" fontId="48" fillId="56" borderId="81" applyNumberFormat="0" applyAlignment="0" applyProtection="0"/>
    <xf numFmtId="0" fontId="2" fillId="44" borderId="82" applyNumberFormat="0" applyFont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41" fillId="47" borderId="83" applyNumberFormat="0" applyAlignment="0" applyProtection="0"/>
    <xf numFmtId="0" fontId="41" fillId="41" borderId="81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34" fillId="16" borderId="81" applyNumberFormat="0" applyAlignment="0" applyProtection="0"/>
    <xf numFmtId="0" fontId="44" fillId="16" borderId="85" applyNumberFormat="0" applyAlignment="0" applyProtection="0"/>
    <xf numFmtId="0" fontId="2" fillId="44" borderId="84" applyNumberFormat="0" applyFont="0" applyAlignment="0" applyProtection="0"/>
    <xf numFmtId="0" fontId="48" fillId="56" borderId="83" applyNumberFormat="0" applyAlignment="0" applyProtection="0"/>
    <xf numFmtId="0" fontId="48" fillId="56" borderId="81" applyNumberFormat="0" applyAlignment="0" applyProtection="0"/>
    <xf numFmtId="0" fontId="4" fillId="44" borderId="82" applyNumberFormat="0" applyFont="0" applyAlignment="0" applyProtection="0"/>
    <xf numFmtId="0" fontId="44" fillId="56" borderId="79" applyNumberFormat="0" applyAlignment="0" applyProtection="0"/>
    <xf numFmtId="0" fontId="2" fillId="44" borderId="84" applyNumberFormat="0" applyFont="0" applyAlignment="0" applyProtection="0"/>
    <xf numFmtId="0" fontId="46" fillId="0" borderId="86" applyNumberFormat="0" applyFill="0" applyAlignment="0" applyProtection="0"/>
    <xf numFmtId="0" fontId="2" fillId="44" borderId="84" applyNumberFormat="0" applyFont="0" applyAlignment="0" applyProtection="0"/>
    <xf numFmtId="0" fontId="48" fillId="56" borderId="81" applyNumberFormat="0" applyAlignment="0" applyProtection="0"/>
    <xf numFmtId="0" fontId="48" fillId="56" borderId="81" applyNumberFormat="0" applyAlignment="0" applyProtection="0"/>
    <xf numFmtId="0" fontId="48" fillId="56" borderId="81" applyNumberFormat="0" applyAlignment="0" applyProtection="0"/>
    <xf numFmtId="0" fontId="44" fillId="56" borderId="79" applyNumberFormat="0" applyAlignment="0" applyProtection="0"/>
    <xf numFmtId="0" fontId="2" fillId="44" borderId="84" applyNumberFormat="0" applyFon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4" fillId="56" borderId="79" applyNumberFormat="0" applyAlignment="0" applyProtection="0"/>
    <xf numFmtId="0" fontId="46" fillId="0" borderId="80" applyNumberFormat="0" applyFill="0" applyAlignment="0" applyProtection="0"/>
    <xf numFmtId="0" fontId="46" fillId="0" borderId="80" applyNumberFormat="0" applyFill="0" applyAlignment="0" applyProtection="0"/>
    <xf numFmtId="0" fontId="44" fillId="16" borderId="79" applyNumberFormat="0" applyAlignment="0" applyProtection="0"/>
    <xf numFmtId="0" fontId="44" fillId="16" borderId="85" applyNumberFormat="0" applyAlignment="0" applyProtection="0"/>
    <xf numFmtId="0" fontId="41" fillId="47" borderId="83" applyNumberFormat="0" applyAlignment="0" applyProtection="0"/>
    <xf numFmtId="0" fontId="46" fillId="0" borderId="80" applyNumberFormat="0" applyFill="0" applyAlignment="0" applyProtection="0"/>
    <xf numFmtId="0" fontId="44" fillId="16" borderId="79" applyNumberFormat="0" applyAlignment="0" applyProtection="0"/>
    <xf numFmtId="0" fontId="48" fillId="56" borderId="83" applyNumberFormat="0" applyAlignment="0" applyProtection="0"/>
    <xf numFmtId="0" fontId="44" fillId="16" borderId="79" applyNumberFormat="0" applyAlignment="0" applyProtection="0"/>
    <xf numFmtId="0" fontId="46" fillId="0" borderId="86" applyNumberFormat="0" applyFill="0" applyAlignment="0" applyProtection="0"/>
    <xf numFmtId="0" fontId="41" fillId="41" borderId="81" applyNumberFormat="0" applyAlignment="0" applyProtection="0"/>
    <xf numFmtId="0" fontId="44" fillId="16" borderId="85" applyNumberFormat="0" applyAlignment="0" applyProtection="0"/>
    <xf numFmtId="0" fontId="44" fillId="16" borderId="79" applyNumberFormat="0" applyAlignment="0" applyProtection="0"/>
    <xf numFmtId="0" fontId="41" fillId="41" borderId="81" applyNumberFormat="0" applyAlignment="0" applyProtection="0"/>
    <xf numFmtId="0" fontId="44" fillId="56" borderId="79" applyNumberFormat="0" applyAlignment="0" applyProtection="0"/>
    <xf numFmtId="0" fontId="48" fillId="56" borderId="81" applyNumberFormat="0" applyAlignment="0" applyProtection="0"/>
    <xf numFmtId="0" fontId="2" fillId="44" borderId="82" applyNumberFormat="0" applyFont="0" applyAlignment="0" applyProtection="0"/>
    <xf numFmtId="0" fontId="46" fillId="0" borderId="80" applyNumberFormat="0" applyFill="0" applyAlignment="0" applyProtection="0"/>
    <xf numFmtId="0" fontId="2" fillId="44" borderId="84" applyNumberFormat="0" applyFont="0" applyAlignment="0" applyProtection="0"/>
    <xf numFmtId="0" fontId="44" fillId="56" borderId="79" applyNumberFormat="0" applyAlignment="0" applyProtection="0"/>
    <xf numFmtId="0" fontId="2" fillId="44" borderId="82" applyNumberFormat="0" applyFont="0" applyAlignment="0" applyProtection="0"/>
    <xf numFmtId="0" fontId="48" fillId="56" borderId="81" applyNumberFormat="0" applyAlignment="0" applyProtection="0"/>
    <xf numFmtId="0" fontId="44" fillId="56" borderId="85" applyNumberFormat="0" applyAlignment="0" applyProtection="0"/>
    <xf numFmtId="0" fontId="44" fillId="56" borderId="79" applyNumberFormat="0" applyAlignment="0" applyProtection="0"/>
    <xf numFmtId="0" fontId="48" fillId="56" borderId="81" applyNumberFormat="0" applyAlignment="0" applyProtection="0"/>
    <xf numFmtId="0" fontId="44" fillId="16" borderId="79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" fillId="44" borderId="82" applyNumberFormat="0" applyFont="0" applyAlignment="0" applyProtection="0"/>
    <xf numFmtId="0" fontId="4" fillId="44" borderId="82" applyNumberFormat="0" applyFont="0" applyAlignment="0" applyProtection="0"/>
    <xf numFmtId="0" fontId="4" fillId="44" borderId="82" applyNumberFormat="0" applyFont="0" applyAlignment="0" applyProtection="0"/>
    <xf numFmtId="0" fontId="4" fillId="44" borderId="82" applyNumberFormat="0" applyFont="0" applyAlignment="0" applyProtection="0"/>
    <xf numFmtId="0" fontId="46" fillId="0" borderId="86" applyNumberFormat="0" applyFill="0" applyAlignment="0" applyProtection="0"/>
    <xf numFmtId="0" fontId="48" fillId="56" borderId="83" applyNumberFormat="0" applyAlignment="0" applyProtection="0"/>
    <xf numFmtId="0" fontId="44" fillId="16" borderId="85" applyNumberFormat="0" applyAlignment="0" applyProtection="0"/>
    <xf numFmtId="0" fontId="48" fillId="56" borderId="81" applyNumberForma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2" fillId="44" borderId="82" applyNumberFormat="0" applyFont="0" applyAlignment="0" applyProtection="0"/>
    <xf numFmtId="0" fontId="41" fillId="41" borderId="83" applyNumberFormat="0" applyAlignment="0" applyProtection="0"/>
    <xf numFmtId="0" fontId="41" fillId="47" borderId="83" applyNumberFormat="0" applyAlignment="0" applyProtection="0"/>
    <xf numFmtId="0" fontId="41" fillId="41" borderId="83" applyNumberFormat="0" applyAlignment="0" applyProtection="0"/>
    <xf numFmtId="0" fontId="46" fillId="0" borderId="86" applyNumberFormat="0" applyFill="0" applyAlignment="0" applyProtection="0"/>
    <xf numFmtId="0" fontId="41" fillId="47" borderId="83" applyNumberFormat="0" applyAlignment="0" applyProtection="0"/>
    <xf numFmtId="0" fontId="34" fillId="16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4" fillId="16" borderId="85" applyNumberFormat="0" applyAlignment="0" applyProtection="0"/>
    <xf numFmtId="0" fontId="41" fillId="47" borderId="83" applyNumberFormat="0" applyAlignment="0" applyProtection="0"/>
    <xf numFmtId="0" fontId="34" fillId="16" borderId="83" applyNumberForma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56" borderId="85" applyNumberFormat="0" applyAlignment="0" applyProtection="0"/>
    <xf numFmtId="0" fontId="48" fillId="56" borderId="83" applyNumberFormat="0" applyAlignment="0" applyProtection="0"/>
    <xf numFmtId="0" fontId="41" fillId="47" borderId="83" applyNumberFormat="0" applyAlignment="0" applyProtection="0"/>
    <xf numFmtId="0" fontId="41" fillId="41" borderId="83" applyNumberForma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34" fillId="16" borderId="83" applyNumberFormat="0" applyAlignment="0" applyProtection="0"/>
    <xf numFmtId="0" fontId="2" fillId="44" borderId="84" applyNumberFormat="0" applyFont="0" applyAlignment="0" applyProtection="0"/>
    <xf numFmtId="0" fontId="46" fillId="0" borderId="86" applyNumberFormat="0" applyFill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7" borderId="83" applyNumberFormat="0" applyAlignment="0" applyProtection="0"/>
    <xf numFmtId="0" fontId="2" fillId="44" borderId="84" applyNumberFormat="0" applyFont="0" applyAlignment="0" applyProtection="0"/>
    <xf numFmtId="0" fontId="34" fillId="16" borderId="83" applyNumberFormat="0" applyAlignment="0" applyProtection="0"/>
    <xf numFmtId="0" fontId="48" fillId="56" borderId="83" applyNumberFormat="0" applyAlignment="0" applyProtection="0"/>
    <xf numFmtId="0" fontId="41" fillId="47" borderId="83" applyNumberFormat="0" applyAlignment="0" applyProtection="0"/>
    <xf numFmtId="0" fontId="2" fillId="44" borderId="84" applyNumberFormat="0" applyFont="0" applyAlignment="0" applyProtection="0"/>
    <xf numFmtId="0" fontId="4" fillId="44" borderId="84" applyNumberFormat="0" applyFont="0" applyAlignment="0" applyProtection="0"/>
    <xf numFmtId="0" fontId="44" fillId="16" borderId="85" applyNumberFormat="0" applyAlignment="0" applyProtection="0"/>
    <xf numFmtId="0" fontId="44" fillId="56" borderId="85" applyNumberFormat="0" applyAlignment="0" applyProtection="0"/>
    <xf numFmtId="0" fontId="46" fillId="0" borderId="86" applyNumberFormat="0" applyFill="0" applyAlignment="0" applyProtection="0"/>
    <xf numFmtId="0" fontId="2" fillId="44" borderId="84" applyNumberFormat="0" applyFont="0" applyAlignment="0" applyProtection="0"/>
    <xf numFmtId="0" fontId="44" fillId="56" borderId="85" applyNumberFormat="0" applyAlignment="0" applyProtection="0"/>
    <xf numFmtId="0" fontId="44" fillId="16" borderId="85" applyNumberFormat="0" applyAlignment="0" applyProtection="0"/>
    <xf numFmtId="0" fontId="34" fillId="16" borderId="83" applyNumberFormat="0" applyAlignment="0" applyProtection="0"/>
    <xf numFmtId="0" fontId="41" fillId="41" borderId="83" applyNumberFormat="0" applyAlignment="0" applyProtection="0"/>
    <xf numFmtId="0" fontId="46" fillId="0" borderId="86" applyNumberFormat="0" applyFill="0" applyAlignment="0" applyProtection="0"/>
    <xf numFmtId="0" fontId="48" fillId="56" borderId="83" applyNumberFormat="0" applyAlignment="0" applyProtection="0"/>
    <xf numFmtId="0" fontId="41" fillId="41" borderId="83" applyNumberFormat="0" applyAlignment="0" applyProtection="0"/>
    <xf numFmtId="0" fontId="46" fillId="0" borderId="86" applyNumberFormat="0" applyFill="0" applyAlignment="0" applyProtection="0"/>
    <xf numFmtId="0" fontId="34" fillId="16" borderId="83" applyNumberFormat="0" applyAlignment="0" applyProtection="0"/>
    <xf numFmtId="0" fontId="44" fillId="56" borderId="85" applyNumberFormat="0" applyAlignment="0" applyProtection="0"/>
    <xf numFmtId="0" fontId="44" fillId="16" borderId="85" applyNumberFormat="0" applyAlignment="0" applyProtection="0"/>
    <xf numFmtId="0" fontId="46" fillId="0" borderId="86" applyNumberFormat="0" applyFill="0" applyAlignment="0" applyProtection="0"/>
    <xf numFmtId="0" fontId="41" fillId="47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1" fillId="47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1" fillId="47" borderId="83" applyNumberFormat="0" applyAlignment="0" applyProtection="0"/>
    <xf numFmtId="0" fontId="46" fillId="0" borderId="86" applyNumberFormat="0" applyFill="0" applyAlignment="0" applyProtection="0"/>
    <xf numFmtId="0" fontId="41" fillId="47" borderId="83" applyNumberForma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41" fillId="47" borderId="83" applyNumberFormat="0" applyAlignment="0" applyProtection="0"/>
    <xf numFmtId="0" fontId="2" fillId="44" borderId="84" applyNumberFormat="0" applyFont="0" applyAlignment="0" applyProtection="0"/>
    <xf numFmtId="0" fontId="4" fillId="44" borderId="84" applyNumberFormat="0" applyFont="0" applyAlignment="0" applyProtection="0"/>
    <xf numFmtId="0" fontId="44" fillId="16" borderId="85" applyNumberFormat="0" applyAlignment="0" applyProtection="0"/>
    <xf numFmtId="0" fontId="41" fillId="41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2" fillId="44" borderId="84" applyNumberFormat="0" applyFont="0" applyAlignment="0" applyProtection="0"/>
    <xf numFmtId="0" fontId="4" fillId="44" borderId="84" applyNumberFormat="0" applyFont="0" applyAlignment="0" applyProtection="0"/>
    <xf numFmtId="0" fontId="44" fillId="16" borderId="85" applyNumberFormat="0" applyAlignment="0" applyProtection="0"/>
    <xf numFmtId="0" fontId="34" fillId="16" borderId="83" applyNumberFormat="0" applyAlignment="0" applyProtection="0"/>
    <xf numFmtId="0" fontId="41" fillId="47" borderId="83" applyNumberForma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44" fillId="16" borderId="85" applyNumberFormat="0" applyAlignment="0" applyProtection="0"/>
    <xf numFmtId="0" fontId="41" fillId="41" borderId="83" applyNumberFormat="0" applyAlignment="0" applyProtection="0"/>
    <xf numFmtId="0" fontId="2" fillId="44" borderId="84" applyNumberFormat="0" applyFont="0" applyAlignment="0" applyProtection="0"/>
    <xf numFmtId="0" fontId="44" fillId="56" borderId="85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34" fillId="16" borderId="83" applyNumberForma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34" fillId="1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41" fillId="41" borderId="83" applyNumberForma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2" fillId="44" borderId="84" applyNumberFormat="0" applyFont="0" applyAlignment="0" applyProtection="0"/>
    <xf numFmtId="0" fontId="4" fillId="44" borderId="84" applyNumberFormat="0" applyFont="0" applyAlignment="0" applyProtection="0"/>
    <xf numFmtId="0" fontId="44" fillId="1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34" fillId="1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" fillId="44" borderId="84" applyNumberFormat="0" applyFont="0" applyAlignment="0" applyProtection="0"/>
    <xf numFmtId="0" fontId="2" fillId="44" borderId="84" applyNumberFormat="0" applyFont="0" applyAlignment="0" applyProtection="0"/>
    <xf numFmtId="0" fontId="44" fillId="16" borderId="85" applyNumberFormat="0" applyAlignment="0" applyProtection="0"/>
    <xf numFmtId="0" fontId="2" fillId="44" borderId="84" applyNumberFormat="0" applyFont="0" applyAlignment="0" applyProtection="0"/>
    <xf numFmtId="0" fontId="48" fillId="56" borderId="83" applyNumberFormat="0" applyAlignment="0" applyProtection="0"/>
    <xf numFmtId="0" fontId="44" fillId="56" borderId="85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8" fillId="56" borderId="83" applyNumberFormat="0" applyAlignment="0" applyProtection="0"/>
    <xf numFmtId="0" fontId="41" fillId="41" borderId="83" applyNumberFormat="0" applyAlignment="0" applyProtection="0"/>
    <xf numFmtId="0" fontId="44" fillId="56" borderId="85" applyNumberFormat="0" applyAlignment="0" applyProtection="0"/>
    <xf numFmtId="0" fontId="48" fillId="56" borderId="83" applyNumberFormat="0" applyAlignment="0" applyProtection="0"/>
    <xf numFmtId="0" fontId="34" fillId="16" borderId="83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4" fillId="56" borderId="85" applyNumberFormat="0" applyAlignment="0" applyProtection="0"/>
    <xf numFmtId="0" fontId="46" fillId="0" borderId="86" applyNumberFormat="0" applyFill="0" applyAlignment="0" applyProtection="0"/>
    <xf numFmtId="0" fontId="46" fillId="0" borderId="86" applyNumberFormat="0" applyFill="0" applyAlignment="0" applyProtection="0"/>
    <xf numFmtId="0" fontId="44" fillId="16" borderId="85" applyNumberFormat="0" applyAlignment="0" applyProtection="0"/>
    <xf numFmtId="0" fontId="34" fillId="16" borderId="87" applyNumberFormat="0" applyAlignment="0" applyProtection="0"/>
    <xf numFmtId="0" fontId="48" fillId="56" borderId="87" applyNumberFormat="0" applyAlignment="0" applyProtection="0"/>
    <xf numFmtId="0" fontId="41" fillId="47" borderId="87" applyNumberFormat="0" applyAlignment="0" applyProtection="0"/>
    <xf numFmtId="0" fontId="41" fillId="41" borderId="87" applyNumberFormat="0" applyAlignment="0" applyProtection="0"/>
    <xf numFmtId="0" fontId="34" fillId="16" borderId="87" applyNumberFormat="0" applyAlignment="0" applyProtection="0"/>
    <xf numFmtId="0" fontId="48" fillId="56" borderId="87" applyNumberFormat="0" applyAlignment="0" applyProtection="0"/>
    <xf numFmtId="0" fontId="41" fillId="47" borderId="87" applyNumberFormat="0" applyAlignment="0" applyProtection="0"/>
    <xf numFmtId="0" fontId="41" fillId="41" borderId="87" applyNumberFormat="0" applyAlignment="0" applyProtection="0"/>
    <xf numFmtId="0" fontId="48" fillId="56" borderId="87" applyNumberFormat="0" applyAlignment="0" applyProtection="0"/>
    <xf numFmtId="0" fontId="34" fillId="16" borderId="87" applyNumberFormat="0" applyAlignment="0" applyProtection="0"/>
    <xf numFmtId="0" fontId="41" fillId="47" borderId="87" applyNumberFormat="0" applyAlignment="0" applyProtection="0"/>
    <xf numFmtId="0" fontId="41" fillId="41" borderId="87" applyNumberFormat="0" applyAlignment="0" applyProtection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17" borderId="89" applyFont="0" applyBorder="0" applyAlignment="0">
      <alignment horizontal="center" vertical="center"/>
    </xf>
    <xf numFmtId="0" fontId="12" fillId="17" borderId="103" applyFont="0" applyBorder="0" applyAlignment="0">
      <alignment horizontal="center" vertical="center"/>
    </xf>
    <xf numFmtId="0" fontId="34" fillId="16" borderId="90" applyNumberFormat="0" applyAlignment="0" applyProtection="0"/>
    <xf numFmtId="0" fontId="48" fillId="56" borderId="90" applyNumberFormat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2" fillId="44" borderId="91" applyNumberFormat="0" applyFont="0" applyAlignment="0" applyProtection="0"/>
    <xf numFmtId="0" fontId="4" fillId="44" borderId="91" applyNumberFormat="0" applyFont="0" applyAlignment="0" applyProtection="0"/>
    <xf numFmtId="0" fontId="44" fillId="16" borderId="92" applyNumberFormat="0" applyAlignment="0" applyProtection="0"/>
    <xf numFmtId="0" fontId="44" fillId="56" borderId="92" applyNumberFormat="0" applyAlignment="0" applyProtection="0"/>
    <xf numFmtId="0" fontId="46" fillId="0" borderId="93" applyNumberFormat="0" applyFill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44" fillId="56" borderId="92" applyNumberFormat="0" applyAlignment="0" applyProtection="0"/>
    <xf numFmtId="0" fontId="44" fillId="16" borderId="92" applyNumberFormat="0" applyAlignment="0" applyProtection="0"/>
    <xf numFmtId="0" fontId="34" fillId="16" borderId="90" applyNumberFormat="0" applyAlignment="0" applyProtection="0"/>
    <xf numFmtId="0" fontId="48" fillId="56" borderId="90" applyNumberFormat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46" fillId="0" borderId="93" applyNumberFormat="0" applyFill="0" applyAlignment="0" applyProtection="0"/>
    <xf numFmtId="0" fontId="48" fillId="56" borderId="90" applyNumberFormat="0" applyAlignment="0" applyProtection="0"/>
    <xf numFmtId="0" fontId="34" fillId="16" borderId="90" applyNumberFormat="0" applyAlignment="0" applyProtection="0"/>
    <xf numFmtId="0" fontId="44" fillId="56" borderId="92" applyNumberFormat="0" applyAlignment="0" applyProtection="0"/>
    <xf numFmtId="0" fontId="44" fillId="16" borderId="92" applyNumberFormat="0" applyAlignment="0" applyProtection="0"/>
    <xf numFmtId="0" fontId="46" fillId="0" borderId="93" applyNumberFormat="0" applyFill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34" fillId="16" borderId="90" applyNumberFormat="0" applyAlignment="0" applyProtection="0"/>
    <xf numFmtId="0" fontId="48" fillId="56" borderId="90" applyNumberFormat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2" fillId="44" borderId="91" applyNumberFormat="0" applyFont="0" applyAlignment="0" applyProtection="0"/>
    <xf numFmtId="0" fontId="4" fillId="44" borderId="91" applyNumberFormat="0" applyFont="0" applyAlignment="0" applyProtection="0"/>
    <xf numFmtId="0" fontId="44" fillId="16" borderId="92" applyNumberFormat="0" applyAlignment="0" applyProtection="0"/>
    <xf numFmtId="0" fontId="44" fillId="56" borderId="92" applyNumberFormat="0" applyAlignment="0" applyProtection="0"/>
    <xf numFmtId="0" fontId="46" fillId="0" borderId="93" applyNumberFormat="0" applyFill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44" fillId="56" borderId="92" applyNumberFormat="0" applyAlignment="0" applyProtection="0"/>
    <xf numFmtId="0" fontId="44" fillId="16" borderId="92" applyNumberFormat="0" applyAlignment="0" applyProtection="0"/>
    <xf numFmtId="0" fontId="34" fillId="16" borderId="90" applyNumberFormat="0" applyAlignment="0" applyProtection="0"/>
    <xf numFmtId="0" fontId="48" fillId="56" borderId="90" applyNumberFormat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46" fillId="0" borderId="93" applyNumberFormat="0" applyFill="0" applyAlignment="0" applyProtection="0"/>
    <xf numFmtId="0" fontId="48" fillId="56" borderId="90" applyNumberFormat="0" applyAlignment="0" applyProtection="0"/>
    <xf numFmtId="0" fontId="34" fillId="16" borderId="90" applyNumberFormat="0" applyAlignment="0" applyProtection="0"/>
    <xf numFmtId="0" fontId="44" fillId="56" borderId="92" applyNumberFormat="0" applyAlignment="0" applyProtection="0"/>
    <xf numFmtId="0" fontId="44" fillId="16" borderId="92" applyNumberFormat="0" applyAlignment="0" applyProtection="0"/>
    <xf numFmtId="0" fontId="46" fillId="0" borderId="93" applyNumberFormat="0" applyFill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34" fillId="1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8" fillId="56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7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41" fillId="41" borderId="94" applyNumberForma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2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" fillId="44" borderId="95" applyNumberFormat="0" applyFon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1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4" fillId="56" borderId="96" applyNumberFormat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6" fillId="0" borderId="97" applyNumberFormat="0" applyFill="0" applyAlignment="0" applyProtection="0"/>
    <xf numFmtId="0" fontId="41" fillId="47" borderId="98" applyNumberFormat="0" applyAlignment="0" applyProtection="0"/>
    <xf numFmtId="0" fontId="44" fillId="56" borderId="100" applyNumberFormat="0" applyAlignment="0" applyProtection="0"/>
    <xf numFmtId="0" fontId="46" fillId="0" borderId="101" applyNumberFormat="0" applyFill="0" applyAlignment="0" applyProtection="0"/>
    <xf numFmtId="0" fontId="48" fillId="56" borderId="98" applyNumberFormat="0" applyAlignment="0" applyProtection="0"/>
    <xf numFmtId="0" fontId="44" fillId="56" borderId="100" applyNumberFormat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34" fillId="16" borderId="98" applyNumberFormat="0" applyAlignment="0" applyProtection="0"/>
    <xf numFmtId="0" fontId="41" fillId="41" borderId="98" applyNumberFormat="0" applyAlignment="0" applyProtection="0"/>
    <xf numFmtId="0" fontId="44" fillId="16" borderId="100" applyNumberFormat="0" applyAlignment="0" applyProtection="0"/>
    <xf numFmtId="0" fontId="48" fillId="56" borderId="98" applyNumberFormat="0" applyAlignment="0" applyProtection="0"/>
    <xf numFmtId="0" fontId="34" fillId="16" borderId="98" applyNumberFormat="0" applyAlignment="0" applyProtection="0"/>
    <xf numFmtId="0" fontId="44" fillId="16" borderId="100" applyNumberFormat="0" applyAlignment="0" applyProtection="0"/>
    <xf numFmtId="0" fontId="41" fillId="47" borderId="98" applyNumberFormat="0" applyAlignment="0" applyProtection="0"/>
    <xf numFmtId="0" fontId="48" fillId="56" borderId="98" applyNumberFormat="0" applyAlignment="0" applyProtection="0"/>
    <xf numFmtId="0" fontId="44" fillId="56" borderId="100" applyNumberFormat="0" applyAlignment="0" applyProtection="0"/>
    <xf numFmtId="0" fontId="41" fillId="47" borderId="98" applyNumberFormat="0" applyAlignment="0" applyProtection="0"/>
    <xf numFmtId="0" fontId="46" fillId="0" borderId="101" applyNumberFormat="0" applyFill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34" fillId="16" borderId="98" applyNumberForma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46" fillId="0" borderId="101" applyNumberFormat="0" applyFill="0" applyAlignment="0" applyProtection="0"/>
    <xf numFmtId="0" fontId="34" fillId="16" borderId="98" applyNumberFormat="0" applyAlignment="0" applyProtection="0"/>
    <xf numFmtId="0" fontId="41" fillId="41" borderId="98" applyNumberFormat="0" applyAlignment="0" applyProtection="0"/>
    <xf numFmtId="0" fontId="34" fillId="16" borderId="98" applyNumberFormat="0" applyAlignment="0" applyProtection="0"/>
    <xf numFmtId="0" fontId="2" fillId="44" borderId="99" applyNumberFormat="0" applyFont="0" applyAlignment="0" applyProtection="0"/>
    <xf numFmtId="0" fontId="44" fillId="56" borderId="100" applyNumberFormat="0" applyAlignment="0" applyProtection="0"/>
    <xf numFmtId="0" fontId="44" fillId="16" borderId="100" applyNumberFormat="0" applyAlignment="0" applyProtection="0"/>
    <xf numFmtId="0" fontId="4" fillId="44" borderId="99" applyNumberFormat="0" applyFont="0" applyAlignment="0" applyProtection="0"/>
    <xf numFmtId="0" fontId="2" fillId="44" borderId="99" applyNumberFormat="0" applyFont="0" applyAlignment="0" applyProtection="0"/>
    <xf numFmtId="0" fontId="41" fillId="41" borderId="98" applyNumberFormat="0" applyAlignment="0" applyProtection="0"/>
    <xf numFmtId="0" fontId="41" fillId="47" borderId="98" applyNumberFormat="0" applyAlignment="0" applyProtection="0"/>
    <xf numFmtId="0" fontId="48" fillId="56" borderId="98" applyNumberFormat="0" applyAlignment="0" applyProtection="0"/>
    <xf numFmtId="0" fontId="41" fillId="41" borderId="98" applyNumberFormat="0" applyAlignment="0" applyProtection="0"/>
    <xf numFmtId="0" fontId="44" fillId="16" borderId="100" applyNumberFormat="0" applyAlignment="0" applyProtection="0"/>
    <xf numFmtId="0" fontId="48" fillId="56" borderId="98" applyNumberFormat="0" applyAlignment="0" applyProtection="0"/>
    <xf numFmtId="0" fontId="41" fillId="47" borderId="98" applyNumberFormat="0" applyAlignment="0" applyProtection="0"/>
    <xf numFmtId="0" fontId="44" fillId="56" borderId="100" applyNumberFormat="0" applyAlignment="0" applyProtection="0"/>
    <xf numFmtId="0" fontId="2" fillId="44" borderId="99" applyNumberFormat="0" applyFont="0" applyAlignment="0" applyProtection="0"/>
    <xf numFmtId="0" fontId="46" fillId="0" borderId="101" applyNumberFormat="0" applyFill="0" applyAlignment="0" applyProtection="0"/>
    <xf numFmtId="0" fontId="44" fillId="56" borderId="100" applyNumberFormat="0" applyAlignment="0" applyProtection="0"/>
    <xf numFmtId="0" fontId="4" fillId="44" borderId="99" applyNumberFormat="0" applyFont="0" applyAlignment="0" applyProtection="0"/>
    <xf numFmtId="0" fontId="41" fillId="41" borderId="98" applyNumberFormat="0" applyAlignment="0" applyProtection="0"/>
    <xf numFmtId="0" fontId="41" fillId="47" borderId="98" applyNumberFormat="0" applyAlignment="0" applyProtection="0"/>
    <xf numFmtId="0" fontId="48" fillId="56" borderId="98" applyNumberFormat="0" applyAlignment="0" applyProtection="0"/>
    <xf numFmtId="0" fontId="2" fillId="44" borderId="91" applyNumberFormat="0" applyFont="0" applyAlignment="0" applyProtection="0"/>
    <xf numFmtId="0" fontId="34" fillId="16" borderId="98" applyNumberFormat="0" applyAlignment="0" applyProtection="0"/>
    <xf numFmtId="0" fontId="41" fillId="41" borderId="98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34" fillId="1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8" fillId="56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7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41" fillId="41" borderId="90" applyNumberForma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2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" fillId="44" borderId="91" applyNumberFormat="0" applyFon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1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4" fillId="56" borderId="92" applyNumberFormat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46" fillId="0" borderId="93" applyNumberFormat="0" applyFill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34" fillId="1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8" fillId="56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7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41" fillId="41" borderId="98" applyNumberForma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2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" fillId="44" borderId="99" applyNumberFormat="0" applyFon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1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4" fillId="56" borderId="100" applyNumberFormat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46" fillId="0" borderId="101" applyNumberFormat="0" applyFill="0" applyAlignment="0" applyProtection="0"/>
    <xf numFmtId="0" fontId="34" fillId="16" borderId="104" applyNumberFormat="0" applyAlignment="0" applyProtection="0"/>
    <xf numFmtId="0" fontId="48" fillId="56" borderId="104" applyNumberFormat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2" fillId="44" borderId="105" applyNumberFormat="0" applyFont="0" applyAlignment="0" applyProtection="0"/>
    <xf numFmtId="0" fontId="4" fillId="44" borderId="105" applyNumberFormat="0" applyFont="0" applyAlignment="0" applyProtection="0"/>
    <xf numFmtId="0" fontId="44" fillId="16" borderId="106" applyNumberFormat="0" applyAlignment="0" applyProtection="0"/>
    <xf numFmtId="0" fontId="44" fillId="56" borderId="106" applyNumberFormat="0" applyAlignment="0" applyProtection="0"/>
    <xf numFmtId="0" fontId="46" fillId="0" borderId="107" applyNumberFormat="0" applyFill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44" fillId="56" borderId="106" applyNumberFormat="0" applyAlignment="0" applyProtection="0"/>
    <xf numFmtId="0" fontId="44" fillId="16" borderId="106" applyNumberFormat="0" applyAlignment="0" applyProtection="0"/>
    <xf numFmtId="0" fontId="34" fillId="16" borderId="104" applyNumberFormat="0" applyAlignment="0" applyProtection="0"/>
    <xf numFmtId="0" fontId="48" fillId="56" borderId="104" applyNumberFormat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46" fillId="0" borderId="107" applyNumberFormat="0" applyFill="0" applyAlignment="0" applyProtection="0"/>
    <xf numFmtId="0" fontId="48" fillId="56" borderId="104" applyNumberFormat="0" applyAlignment="0" applyProtection="0"/>
    <xf numFmtId="0" fontId="34" fillId="16" borderId="104" applyNumberFormat="0" applyAlignment="0" applyProtection="0"/>
    <xf numFmtId="0" fontId="44" fillId="56" borderId="106" applyNumberFormat="0" applyAlignment="0" applyProtection="0"/>
    <xf numFmtId="0" fontId="44" fillId="16" borderId="106" applyNumberFormat="0" applyAlignment="0" applyProtection="0"/>
    <xf numFmtId="0" fontId="46" fillId="0" borderId="107" applyNumberFormat="0" applyFill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34" fillId="16" borderId="104" applyNumberFormat="0" applyAlignment="0" applyProtection="0"/>
    <xf numFmtId="0" fontId="48" fillId="56" borderId="104" applyNumberFormat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2" fillId="44" borderId="105" applyNumberFormat="0" applyFont="0" applyAlignment="0" applyProtection="0"/>
    <xf numFmtId="0" fontId="4" fillId="44" borderId="105" applyNumberFormat="0" applyFont="0" applyAlignment="0" applyProtection="0"/>
    <xf numFmtId="0" fontId="44" fillId="16" borderId="106" applyNumberFormat="0" applyAlignment="0" applyProtection="0"/>
    <xf numFmtId="0" fontId="44" fillId="56" borderId="106" applyNumberFormat="0" applyAlignment="0" applyProtection="0"/>
    <xf numFmtId="0" fontId="46" fillId="0" borderId="107" applyNumberFormat="0" applyFill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44" fillId="56" borderId="106" applyNumberFormat="0" applyAlignment="0" applyProtection="0"/>
    <xf numFmtId="0" fontId="44" fillId="16" borderId="106" applyNumberFormat="0" applyAlignment="0" applyProtection="0"/>
    <xf numFmtId="0" fontId="34" fillId="16" borderId="104" applyNumberFormat="0" applyAlignment="0" applyProtection="0"/>
    <xf numFmtId="0" fontId="48" fillId="56" borderId="104" applyNumberFormat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46" fillId="0" borderId="107" applyNumberFormat="0" applyFill="0" applyAlignment="0" applyProtection="0"/>
    <xf numFmtId="0" fontId="48" fillId="56" borderId="104" applyNumberFormat="0" applyAlignment="0" applyProtection="0"/>
    <xf numFmtId="0" fontId="34" fillId="16" borderId="104" applyNumberFormat="0" applyAlignment="0" applyProtection="0"/>
    <xf numFmtId="0" fontId="44" fillId="56" borderId="106" applyNumberFormat="0" applyAlignment="0" applyProtection="0"/>
    <xf numFmtId="0" fontId="44" fillId="16" borderId="106" applyNumberFormat="0" applyAlignment="0" applyProtection="0"/>
    <xf numFmtId="0" fontId="46" fillId="0" borderId="107" applyNumberFormat="0" applyFill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1" fillId="47" borderId="108" applyNumberFormat="0" applyAlignment="0" applyProtection="0"/>
    <xf numFmtId="0" fontId="44" fillId="56" borderId="110" applyNumberFormat="0" applyAlignment="0" applyProtection="0"/>
    <xf numFmtId="0" fontId="46" fillId="0" borderId="111" applyNumberFormat="0" applyFill="0" applyAlignment="0" applyProtection="0"/>
    <xf numFmtId="0" fontId="48" fillId="56" borderId="108" applyNumberFormat="0" applyAlignment="0" applyProtection="0"/>
    <xf numFmtId="0" fontId="44" fillId="56" borderId="110" applyNumberFormat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34" fillId="16" borderId="108" applyNumberFormat="0" applyAlignment="0" applyProtection="0"/>
    <xf numFmtId="0" fontId="41" fillId="41" borderId="108" applyNumberFormat="0" applyAlignment="0" applyProtection="0"/>
    <xf numFmtId="0" fontId="44" fillId="16" borderId="110" applyNumberFormat="0" applyAlignment="0" applyProtection="0"/>
    <xf numFmtId="0" fontId="48" fillId="56" borderId="108" applyNumberFormat="0" applyAlignment="0" applyProtection="0"/>
    <xf numFmtId="0" fontId="34" fillId="16" borderId="108" applyNumberFormat="0" applyAlignment="0" applyProtection="0"/>
    <xf numFmtId="0" fontId="44" fillId="16" borderId="110" applyNumberFormat="0" applyAlignment="0" applyProtection="0"/>
    <xf numFmtId="0" fontId="41" fillId="47" borderId="108" applyNumberFormat="0" applyAlignment="0" applyProtection="0"/>
    <xf numFmtId="0" fontId="48" fillId="56" borderId="108" applyNumberFormat="0" applyAlignment="0" applyProtection="0"/>
    <xf numFmtId="0" fontId="44" fillId="56" borderId="110" applyNumberFormat="0" applyAlignment="0" applyProtection="0"/>
    <xf numFmtId="0" fontId="41" fillId="47" borderId="108" applyNumberFormat="0" applyAlignment="0" applyProtection="0"/>
    <xf numFmtId="0" fontId="46" fillId="0" borderId="111" applyNumberFormat="0" applyFill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34" fillId="16" borderId="108" applyNumberForma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46" fillId="0" borderId="111" applyNumberFormat="0" applyFill="0" applyAlignment="0" applyProtection="0"/>
    <xf numFmtId="0" fontId="34" fillId="16" borderId="108" applyNumberFormat="0" applyAlignment="0" applyProtection="0"/>
    <xf numFmtId="0" fontId="41" fillId="41" borderId="108" applyNumberFormat="0" applyAlignment="0" applyProtection="0"/>
    <xf numFmtId="0" fontId="34" fillId="16" borderId="108" applyNumberFormat="0" applyAlignment="0" applyProtection="0"/>
    <xf numFmtId="0" fontId="2" fillId="44" borderId="109" applyNumberFormat="0" applyFont="0" applyAlignment="0" applyProtection="0"/>
    <xf numFmtId="0" fontId="44" fillId="56" borderId="110" applyNumberFormat="0" applyAlignment="0" applyProtection="0"/>
    <xf numFmtId="0" fontId="44" fillId="16" borderId="110" applyNumberFormat="0" applyAlignment="0" applyProtection="0"/>
    <xf numFmtId="0" fontId="4" fillId="44" borderId="109" applyNumberFormat="0" applyFont="0" applyAlignment="0" applyProtection="0"/>
    <xf numFmtId="0" fontId="2" fillId="44" borderId="109" applyNumberFormat="0" applyFont="0" applyAlignment="0" applyProtection="0"/>
    <xf numFmtId="0" fontId="41" fillId="41" borderId="108" applyNumberFormat="0" applyAlignment="0" applyProtection="0"/>
    <xf numFmtId="0" fontId="41" fillId="47" borderId="108" applyNumberFormat="0" applyAlignment="0" applyProtection="0"/>
    <xf numFmtId="0" fontId="48" fillId="56" borderId="108" applyNumberFormat="0" applyAlignment="0" applyProtection="0"/>
    <xf numFmtId="0" fontId="41" fillId="41" borderId="108" applyNumberFormat="0" applyAlignment="0" applyProtection="0"/>
    <xf numFmtId="0" fontId="44" fillId="16" borderId="110" applyNumberFormat="0" applyAlignment="0" applyProtection="0"/>
    <xf numFmtId="0" fontId="48" fillId="56" borderId="108" applyNumberFormat="0" applyAlignment="0" applyProtection="0"/>
    <xf numFmtId="0" fontId="41" fillId="47" borderId="108" applyNumberFormat="0" applyAlignment="0" applyProtection="0"/>
    <xf numFmtId="0" fontId="44" fillId="56" borderId="110" applyNumberFormat="0" applyAlignment="0" applyProtection="0"/>
    <xf numFmtId="0" fontId="2" fillId="44" borderId="109" applyNumberFormat="0" applyFont="0" applyAlignment="0" applyProtection="0"/>
    <xf numFmtId="0" fontId="46" fillId="0" borderId="111" applyNumberFormat="0" applyFill="0" applyAlignment="0" applyProtection="0"/>
    <xf numFmtId="0" fontId="44" fillId="56" borderId="110" applyNumberFormat="0" applyAlignment="0" applyProtection="0"/>
    <xf numFmtId="0" fontId="4" fillId="44" borderId="109" applyNumberFormat="0" applyFont="0" applyAlignment="0" applyProtection="0"/>
    <xf numFmtId="0" fontId="41" fillId="41" borderId="108" applyNumberFormat="0" applyAlignment="0" applyProtection="0"/>
    <xf numFmtId="0" fontId="41" fillId="47" borderId="108" applyNumberFormat="0" applyAlignment="0" applyProtection="0"/>
    <xf numFmtId="0" fontId="48" fillId="56" borderId="108" applyNumberFormat="0" applyAlignment="0" applyProtection="0"/>
    <xf numFmtId="0" fontId="2" fillId="44" borderId="105" applyNumberFormat="0" applyFont="0" applyAlignment="0" applyProtection="0"/>
    <xf numFmtId="0" fontId="34" fillId="16" borderId="108" applyNumberFormat="0" applyAlignment="0" applyProtection="0"/>
    <xf numFmtId="0" fontId="41" fillId="41" borderId="108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34" fillId="1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8" fillId="56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7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41" fillId="41" borderId="104" applyNumberForma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2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" fillId="44" borderId="105" applyNumberFormat="0" applyFon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1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4" fillId="56" borderId="106" applyNumberFormat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46" fillId="0" borderId="107" applyNumberFormat="0" applyFill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34" fillId="1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8" fillId="56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7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41" fillId="41" borderId="112" applyNumberForma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2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" fillId="44" borderId="113" applyNumberFormat="0" applyFon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1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4" fillId="56" borderId="114" applyNumberFormat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6" fillId="0" borderId="115" applyNumberFormat="0" applyFill="0" applyAlignment="0" applyProtection="0"/>
    <xf numFmtId="0" fontId="41" fillId="47" borderId="116" applyNumberFormat="0" applyAlignment="0" applyProtection="0"/>
    <xf numFmtId="0" fontId="44" fillId="56" borderId="118" applyNumberFormat="0" applyAlignment="0" applyProtection="0"/>
    <xf numFmtId="0" fontId="46" fillId="0" borderId="119" applyNumberFormat="0" applyFill="0" applyAlignment="0" applyProtection="0"/>
    <xf numFmtId="0" fontId="48" fillId="56" borderId="116" applyNumberFormat="0" applyAlignment="0" applyProtection="0"/>
    <xf numFmtId="0" fontId="44" fillId="56" borderId="118" applyNumberFormat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34" fillId="16" borderId="116" applyNumberFormat="0" applyAlignment="0" applyProtection="0"/>
    <xf numFmtId="0" fontId="41" fillId="41" borderId="116" applyNumberFormat="0" applyAlignment="0" applyProtection="0"/>
    <xf numFmtId="0" fontId="44" fillId="16" borderId="118" applyNumberFormat="0" applyAlignment="0" applyProtection="0"/>
    <xf numFmtId="0" fontId="48" fillId="56" borderId="116" applyNumberFormat="0" applyAlignment="0" applyProtection="0"/>
    <xf numFmtId="0" fontId="34" fillId="16" borderId="116" applyNumberFormat="0" applyAlignment="0" applyProtection="0"/>
    <xf numFmtId="0" fontId="44" fillId="16" borderId="118" applyNumberFormat="0" applyAlignment="0" applyProtection="0"/>
    <xf numFmtId="0" fontId="41" fillId="47" borderId="116" applyNumberFormat="0" applyAlignment="0" applyProtection="0"/>
    <xf numFmtId="0" fontId="48" fillId="56" borderId="116" applyNumberFormat="0" applyAlignment="0" applyProtection="0"/>
    <xf numFmtId="0" fontId="44" fillId="56" borderId="118" applyNumberFormat="0" applyAlignment="0" applyProtection="0"/>
    <xf numFmtId="0" fontId="41" fillId="47" borderId="116" applyNumberFormat="0" applyAlignment="0" applyProtection="0"/>
    <xf numFmtId="0" fontId="46" fillId="0" borderId="119" applyNumberFormat="0" applyFill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34" fillId="16" borderId="116" applyNumberForma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46" fillId="0" borderId="119" applyNumberFormat="0" applyFill="0" applyAlignment="0" applyProtection="0"/>
    <xf numFmtId="0" fontId="34" fillId="16" borderId="116" applyNumberFormat="0" applyAlignment="0" applyProtection="0"/>
    <xf numFmtId="0" fontId="41" fillId="41" borderId="116" applyNumberFormat="0" applyAlignment="0" applyProtection="0"/>
    <xf numFmtId="0" fontId="34" fillId="16" borderId="116" applyNumberFormat="0" applyAlignment="0" applyProtection="0"/>
    <xf numFmtId="0" fontId="2" fillId="44" borderId="117" applyNumberFormat="0" applyFont="0" applyAlignment="0" applyProtection="0"/>
    <xf numFmtId="0" fontId="44" fillId="56" borderId="118" applyNumberFormat="0" applyAlignment="0" applyProtection="0"/>
    <xf numFmtId="0" fontId="44" fillId="16" borderId="118" applyNumberFormat="0" applyAlignment="0" applyProtection="0"/>
    <xf numFmtId="0" fontId="4" fillId="44" borderId="117" applyNumberFormat="0" applyFont="0" applyAlignment="0" applyProtection="0"/>
    <xf numFmtId="0" fontId="2" fillId="44" borderId="117" applyNumberFormat="0" applyFont="0" applyAlignment="0" applyProtection="0"/>
    <xf numFmtId="0" fontId="41" fillId="41" borderId="116" applyNumberFormat="0" applyAlignment="0" applyProtection="0"/>
    <xf numFmtId="0" fontId="41" fillId="47" borderId="116" applyNumberFormat="0" applyAlignment="0" applyProtection="0"/>
    <xf numFmtId="0" fontId="48" fillId="56" borderId="116" applyNumberFormat="0" applyAlignment="0" applyProtection="0"/>
    <xf numFmtId="0" fontId="41" fillId="41" borderId="116" applyNumberFormat="0" applyAlignment="0" applyProtection="0"/>
    <xf numFmtId="0" fontId="44" fillId="16" borderId="118" applyNumberFormat="0" applyAlignment="0" applyProtection="0"/>
    <xf numFmtId="0" fontId="48" fillId="56" borderId="116" applyNumberFormat="0" applyAlignment="0" applyProtection="0"/>
    <xf numFmtId="0" fontId="41" fillId="47" borderId="116" applyNumberFormat="0" applyAlignment="0" applyProtection="0"/>
    <xf numFmtId="0" fontId="44" fillId="56" borderId="118" applyNumberFormat="0" applyAlignment="0" applyProtection="0"/>
    <xf numFmtId="0" fontId="2" fillId="44" borderId="117" applyNumberFormat="0" applyFont="0" applyAlignment="0" applyProtection="0"/>
    <xf numFmtId="0" fontId="46" fillId="0" borderId="119" applyNumberFormat="0" applyFill="0" applyAlignment="0" applyProtection="0"/>
    <xf numFmtId="0" fontId="44" fillId="56" borderId="118" applyNumberFormat="0" applyAlignment="0" applyProtection="0"/>
    <xf numFmtId="0" fontId="4" fillId="44" borderId="117" applyNumberFormat="0" applyFont="0" applyAlignment="0" applyProtection="0"/>
    <xf numFmtId="0" fontId="41" fillId="41" borderId="116" applyNumberFormat="0" applyAlignment="0" applyProtection="0"/>
    <xf numFmtId="0" fontId="41" fillId="47" borderId="116" applyNumberFormat="0" applyAlignment="0" applyProtection="0"/>
    <xf numFmtId="0" fontId="48" fillId="56" borderId="116" applyNumberFormat="0" applyAlignment="0" applyProtection="0"/>
    <xf numFmtId="0" fontId="2" fillId="44" borderId="109" applyNumberFormat="0" applyFont="0" applyAlignment="0" applyProtection="0"/>
    <xf numFmtId="0" fontId="34" fillId="16" borderId="116" applyNumberFormat="0" applyAlignment="0" applyProtection="0"/>
    <xf numFmtId="0" fontId="41" fillId="41" borderId="116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34" fillId="1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8" fillId="56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7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41" fillId="41" borderId="108" applyNumberForma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2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" fillId="44" borderId="109" applyNumberFormat="0" applyFon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1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4" fillId="56" borderId="110" applyNumberFormat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46" fillId="0" borderId="111" applyNumberFormat="0" applyFill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34" fillId="1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8" fillId="56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7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41" fillId="41" borderId="116" applyNumberForma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2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" fillId="44" borderId="117" applyNumberFormat="0" applyFon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1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4" fillId="56" borderId="118" applyNumberFormat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0" fontId="46" fillId="0" borderId="119" applyNumberFormat="0" applyFill="0" applyAlignment="0" applyProtection="0"/>
    <xf numFmtId="9" fontId="5" fillId="0" borderId="0" applyFont="0" applyFill="0" applyBorder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4" fillId="44" borderId="125" applyNumberFormat="0" applyFon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34" fillId="1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8" fillId="56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41" fillId="47" borderId="124" applyNumberFormat="0" applyAlignment="0" applyProtection="0"/>
    <xf numFmtId="0" fontId="12" fillId="17" borderId="103" applyFont="0" applyBorder="0" applyAlignment="0">
      <alignment horizontal="center" vertical="center"/>
    </xf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0" fontId="41" fillId="41" borderId="124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2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" fillId="44" borderId="125" applyNumberFormat="0" applyFon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1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4" fillId="56" borderId="126" applyNumberFormat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46" fillId="0" borderId="127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0" fontId="74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8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" fillId="44" borderId="143" applyNumberFormat="0" applyFon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" fillId="44" borderId="143" applyNumberFormat="0" applyFon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16" borderId="144" applyNumberFormat="0" applyAlignment="0" applyProtection="0"/>
    <xf numFmtId="0" fontId="2" fillId="44" borderId="143" applyNumberFormat="0" applyFon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5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43" fontId="5" fillId="0" borderId="0" applyFont="0" applyFill="0" applyBorder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34" fillId="16" borderId="142" applyNumberFormat="0" applyAlignment="0" applyProtection="0"/>
    <xf numFmtId="0" fontId="44" fillId="16" borderId="144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4" fillId="56" borderId="144" applyNumberFormat="0" applyAlignment="0" applyProtection="0"/>
    <xf numFmtId="0" fontId="41" fillId="47" borderId="142" applyNumberFormat="0" applyAlignment="0" applyProtection="0"/>
    <xf numFmtId="0" fontId="46" fillId="0" borderId="145" applyNumberFormat="0" applyFill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2" fillId="44" borderId="143" applyNumberFormat="0" applyFont="0" applyAlignment="0" applyProtection="0"/>
    <xf numFmtId="0" fontId="44" fillId="56" borderId="144" applyNumberFormat="0" applyAlignment="0" applyProtection="0"/>
    <xf numFmtId="0" fontId="44" fillId="16" borderId="144" applyNumberFormat="0" applyAlignment="0" applyProtection="0"/>
    <xf numFmtId="0" fontId="4" fillId="44" borderId="143" applyNumberFormat="0" applyFont="0" applyAlignment="0" applyProtection="0"/>
    <xf numFmtId="0" fontId="2" fillId="44" borderId="143" applyNumberFormat="0" applyFon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41" fillId="41" borderId="142" applyNumberFormat="0" applyAlignment="0" applyProtection="0"/>
    <xf numFmtId="0" fontId="44" fillId="16" borderId="144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4" fillId="56" borderId="144" applyNumberFormat="0" applyAlignment="0" applyProtection="0"/>
    <xf numFmtId="0" fontId="2" fillId="44" borderId="143" applyNumberFormat="0" applyFont="0" applyAlignment="0" applyProtection="0"/>
    <xf numFmtId="0" fontId="46" fillId="0" borderId="145" applyNumberFormat="0" applyFill="0" applyAlignment="0" applyProtection="0"/>
    <xf numFmtId="0" fontId="44" fillId="56" borderId="144" applyNumberFormat="0" applyAlignment="0" applyProtection="0"/>
    <xf numFmtId="0" fontId="4" fillId="44" borderId="143" applyNumberFormat="0" applyFont="0" applyAlignment="0" applyProtection="0"/>
    <xf numFmtId="0" fontId="41" fillId="41" borderId="142" applyNumberFormat="0" applyAlignment="0" applyProtection="0"/>
    <xf numFmtId="0" fontId="41" fillId="47" borderId="142" applyNumberFormat="0" applyAlignment="0" applyProtection="0"/>
    <xf numFmtId="0" fontId="48" fillId="56" borderId="142" applyNumberFormat="0" applyAlignment="0" applyProtection="0"/>
    <xf numFmtId="0" fontId="2" fillId="44" borderId="143" applyNumberFormat="0" applyFont="0" applyAlignment="0" applyProtection="0"/>
    <xf numFmtId="0" fontId="34" fillId="16" borderId="142" applyNumberFormat="0" applyAlignment="0" applyProtection="0"/>
    <xf numFmtId="0" fontId="41" fillId="41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34" fillId="1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8" fillId="56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7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41" fillId="41" borderId="142" applyNumberForma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2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" fillId="44" borderId="143" applyNumberFormat="0" applyFon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1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4" fillId="56" borderId="144" applyNumberFormat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46" fillId="0" borderId="145" applyNumberFormat="0" applyFill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6" fillId="0" borderId="149" applyNumberFormat="0" applyFill="0" applyAlignment="0" applyProtection="0"/>
    <xf numFmtId="0" fontId="48" fillId="56" borderId="146" applyNumberFormat="0" applyAlignment="0" applyProtection="0"/>
    <xf numFmtId="0" fontId="34" fillId="16" borderId="146" applyNumberForma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46" fillId="0" borderId="149" applyNumberFormat="0" applyFill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6" fillId="0" borderId="149" applyNumberFormat="0" applyFill="0" applyAlignment="0" applyProtection="0"/>
    <xf numFmtId="0" fontId="48" fillId="56" borderId="146" applyNumberFormat="0" applyAlignment="0" applyProtection="0"/>
    <xf numFmtId="0" fontId="34" fillId="16" borderId="146" applyNumberForma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46" fillId="0" borderId="149" applyNumberFormat="0" applyFill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1" fillId="47" borderId="146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8" fillId="56" borderId="146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44" fillId="16" borderId="148" applyNumberFormat="0" applyAlignment="0" applyProtection="0"/>
    <xf numFmtId="0" fontId="48" fillId="56" borderId="146" applyNumberFormat="0" applyAlignment="0" applyProtection="0"/>
    <xf numFmtId="0" fontId="34" fillId="16" borderId="146" applyNumberFormat="0" applyAlignment="0" applyProtection="0"/>
    <xf numFmtId="0" fontId="44" fillId="16" borderId="148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44" fillId="56" borderId="148" applyNumberFormat="0" applyAlignment="0" applyProtection="0"/>
    <xf numFmtId="0" fontId="41" fillId="47" borderId="146" applyNumberFormat="0" applyAlignment="0" applyProtection="0"/>
    <xf numFmtId="0" fontId="46" fillId="0" borderId="149" applyNumberFormat="0" applyFill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34" fillId="16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2" fillId="44" borderId="147" applyNumberFormat="0" applyFon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4" fillId="44" borderId="147" applyNumberFormat="0" applyFont="0" applyAlignment="0" applyProtection="0"/>
    <xf numFmtId="0" fontId="2" fillId="44" borderId="147" applyNumberFormat="0" applyFont="0" applyAlignment="0" applyProtection="0"/>
    <xf numFmtId="0" fontId="41" fillId="41" borderId="146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41" fillId="41" borderId="146" applyNumberFormat="0" applyAlignment="0" applyProtection="0"/>
    <xf numFmtId="0" fontId="44" fillId="16" borderId="148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4" fillId="56" borderId="148" applyNumberFormat="0" applyAlignment="0" applyProtection="0"/>
    <xf numFmtId="0" fontId="2" fillId="44" borderId="147" applyNumberFormat="0" applyFont="0" applyAlignment="0" applyProtection="0"/>
    <xf numFmtId="0" fontId="46" fillId="0" borderId="149" applyNumberFormat="0" applyFill="0" applyAlignment="0" applyProtection="0"/>
    <xf numFmtId="0" fontId="44" fillId="56" borderId="148" applyNumberFormat="0" applyAlignment="0" applyProtection="0"/>
    <xf numFmtId="0" fontId="4" fillId="44" borderId="147" applyNumberFormat="0" applyFont="0" applyAlignment="0" applyProtection="0"/>
    <xf numFmtId="0" fontId="41" fillId="41" borderId="146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2" fillId="44" borderId="147" applyNumberFormat="0" applyFont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1" fillId="47" borderId="146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8" fillId="56" borderId="146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44" fillId="16" borderId="148" applyNumberFormat="0" applyAlignment="0" applyProtection="0"/>
    <xf numFmtId="0" fontId="48" fillId="56" borderId="146" applyNumberFormat="0" applyAlignment="0" applyProtection="0"/>
    <xf numFmtId="0" fontId="34" fillId="16" borderId="146" applyNumberFormat="0" applyAlignment="0" applyProtection="0"/>
    <xf numFmtId="0" fontId="44" fillId="16" borderId="148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44" fillId="56" borderId="148" applyNumberFormat="0" applyAlignment="0" applyProtection="0"/>
    <xf numFmtId="0" fontId="41" fillId="47" borderId="146" applyNumberFormat="0" applyAlignment="0" applyProtection="0"/>
    <xf numFmtId="0" fontId="46" fillId="0" borderId="149" applyNumberFormat="0" applyFill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34" fillId="16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2" fillId="44" borderId="147" applyNumberFormat="0" applyFont="0" applyAlignment="0" applyProtection="0"/>
    <xf numFmtId="0" fontId="44" fillId="56" borderId="148" applyNumberFormat="0" applyAlignment="0" applyProtection="0"/>
    <xf numFmtId="0" fontId="44" fillId="16" borderId="148" applyNumberFormat="0" applyAlignment="0" applyProtection="0"/>
    <xf numFmtId="0" fontId="4" fillId="44" borderId="147" applyNumberFormat="0" applyFont="0" applyAlignment="0" applyProtection="0"/>
    <xf numFmtId="0" fontId="2" fillId="44" borderId="147" applyNumberFormat="0" applyFont="0" applyAlignment="0" applyProtection="0"/>
    <xf numFmtId="0" fontId="41" fillId="41" borderId="146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41" fillId="41" borderId="146" applyNumberFormat="0" applyAlignment="0" applyProtection="0"/>
    <xf numFmtId="0" fontId="44" fillId="16" borderId="148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4" fillId="56" borderId="148" applyNumberFormat="0" applyAlignment="0" applyProtection="0"/>
    <xf numFmtId="0" fontId="2" fillId="44" borderId="147" applyNumberFormat="0" applyFont="0" applyAlignment="0" applyProtection="0"/>
    <xf numFmtId="0" fontId="46" fillId="0" borderId="149" applyNumberFormat="0" applyFill="0" applyAlignment="0" applyProtection="0"/>
    <xf numFmtId="0" fontId="44" fillId="56" borderId="148" applyNumberFormat="0" applyAlignment="0" applyProtection="0"/>
    <xf numFmtId="0" fontId="4" fillId="44" borderId="147" applyNumberFormat="0" applyFont="0" applyAlignment="0" applyProtection="0"/>
    <xf numFmtId="0" fontId="41" fillId="41" borderId="146" applyNumberFormat="0" applyAlignment="0" applyProtection="0"/>
    <xf numFmtId="0" fontId="41" fillId="47" borderId="146" applyNumberFormat="0" applyAlignment="0" applyProtection="0"/>
    <xf numFmtId="0" fontId="48" fillId="56" borderId="146" applyNumberFormat="0" applyAlignment="0" applyProtection="0"/>
    <xf numFmtId="0" fontId="2" fillId="44" borderId="147" applyNumberFormat="0" applyFont="0" applyAlignment="0" applyProtection="0"/>
    <xf numFmtId="0" fontId="34" fillId="16" borderId="146" applyNumberFormat="0" applyAlignment="0" applyProtection="0"/>
    <xf numFmtId="0" fontId="41" fillId="41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34" fillId="1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8" fillId="56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7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41" fillId="41" borderId="146" applyNumberForma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2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" fillId="44" borderId="147" applyNumberFormat="0" applyFon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1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4" fillId="56" borderId="148" applyNumberFormat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46" fillId="0" borderId="149" applyNumberFormat="0" applyFill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34" fillId="1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8" fillId="56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7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0" fontId="41" fillId="41" borderId="150" applyNumberFormat="0" applyAlignment="0" applyProtection="0"/>
    <xf numFmtId="44" fontId="5" fillId="0" borderId="0" applyFont="0" applyFill="0" applyBorder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2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" fillId="44" borderId="151" applyNumberFormat="0" applyFon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1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4" fillId="56" borderId="152" applyNumberFormat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0" fontId="46" fillId="0" borderId="153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3" fontId="2" fillId="0" borderId="0" applyFill="0" applyBorder="0" applyAlignment="0" applyProtection="0"/>
    <xf numFmtId="0" fontId="94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4" fillId="0" borderId="0"/>
  </cellStyleXfs>
  <cellXfs count="1109">
    <xf numFmtId="0" fontId="0" fillId="0" borderId="0" xfId="0"/>
    <xf numFmtId="0" fontId="106" fillId="0" borderId="162" xfId="27726" applyFont="1" applyBorder="1" applyAlignment="1">
      <alignment horizontal="center" vertical="center"/>
    </xf>
    <xf numFmtId="0" fontId="29" fillId="0" borderId="0" xfId="0" applyFont="1" applyFill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/>
    </xf>
    <xf numFmtId="0" fontId="58" fillId="0" borderId="0" xfId="0" applyFont="1" applyAlignment="1" applyProtection="1">
      <alignment vertical="center"/>
    </xf>
    <xf numFmtId="0" fontId="29" fillId="2" borderId="0" xfId="0" applyFont="1" applyFill="1" applyAlignment="1" applyProtection="1">
      <alignment horizontal="left" vertical="center"/>
    </xf>
    <xf numFmtId="0" fontId="29" fillId="0" borderId="0" xfId="0" applyFont="1" applyAlignment="1" applyProtection="1">
      <alignment horizontal="center" vertical="center"/>
    </xf>
    <xf numFmtId="2" fontId="0" fillId="0" borderId="0" xfId="0" applyNumberFormat="1" applyFill="1"/>
    <xf numFmtId="4" fontId="0" fillId="0" borderId="0" xfId="0" applyNumberFormat="1" applyFill="1"/>
    <xf numFmtId="0" fontId="29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vertical="center"/>
    </xf>
    <xf numFmtId="0" fontId="54" fillId="0" borderId="0" xfId="0" applyFont="1" applyFill="1" applyBorder="1" applyAlignment="1">
      <alignment vertical="top"/>
    </xf>
    <xf numFmtId="0" fontId="54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vertical="center"/>
    </xf>
    <xf numFmtId="0" fontId="72" fillId="0" borderId="0" xfId="0" applyFont="1" applyFill="1" applyBorder="1" applyAlignment="1">
      <alignment horizontal="center" vertical="top" wrapText="1"/>
    </xf>
    <xf numFmtId="0" fontId="13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71" fillId="2" borderId="0" xfId="0" applyFont="1" applyFill="1" applyBorder="1" applyAlignment="1" applyProtection="1">
      <alignment vertical="center" wrapText="1"/>
    </xf>
    <xf numFmtId="0" fontId="73" fillId="2" borderId="0" xfId="0" applyFont="1" applyFill="1" applyBorder="1" applyAlignment="1" applyProtection="1">
      <alignment horizontal="left" vertical="center"/>
    </xf>
    <xf numFmtId="0" fontId="58" fillId="2" borderId="0" xfId="0" applyFont="1" applyFill="1" applyBorder="1" applyAlignment="1" applyProtection="1">
      <alignment horizontal="center" vertical="center" wrapText="1"/>
    </xf>
    <xf numFmtId="0" fontId="58" fillId="2" borderId="0" xfId="0" applyFont="1" applyFill="1" applyAlignment="1" applyProtection="1">
      <alignment vertical="center"/>
    </xf>
    <xf numFmtId="0" fontId="58" fillId="0" borderId="0" xfId="0" applyFont="1" applyFill="1" applyAlignment="1" applyProtection="1">
      <alignment vertical="center"/>
    </xf>
    <xf numFmtId="164" fontId="13" fillId="2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0" fontId="29" fillId="0" borderId="0" xfId="0" applyFont="1" applyFill="1" applyAlignment="1" applyProtection="1">
      <alignment horizontal="center" vertical="center"/>
    </xf>
    <xf numFmtId="0" fontId="58" fillId="2" borderId="0" xfId="0" applyFont="1" applyFill="1" applyBorder="1" applyAlignment="1" applyProtection="1">
      <alignment horizontal="left" vertical="center"/>
    </xf>
    <xf numFmtId="0" fontId="58" fillId="2" borderId="120" xfId="0" applyFont="1" applyFill="1" applyBorder="1" applyAlignment="1" applyProtection="1">
      <alignment vertical="center" wrapText="1"/>
    </xf>
    <xf numFmtId="167" fontId="58" fillId="2" borderId="38" xfId="0" applyNumberFormat="1" applyFont="1" applyFill="1" applyBorder="1" applyAlignment="1" applyProtection="1">
      <alignment horizontal="left" vertical="center" wrapText="1"/>
    </xf>
    <xf numFmtId="0" fontId="58" fillId="2" borderId="38" xfId="0" applyFont="1" applyFill="1" applyBorder="1" applyAlignment="1" applyProtection="1">
      <alignment horizontal="center" vertical="center" wrapText="1"/>
    </xf>
    <xf numFmtId="4" fontId="2" fillId="2" borderId="0" xfId="96" applyNumberFormat="1" applyFill="1" applyBorder="1" applyAlignment="1">
      <alignment horizontal="center" vertical="center"/>
    </xf>
    <xf numFmtId="0" fontId="54" fillId="65" borderId="102" xfId="1" applyFont="1" applyFill="1" applyBorder="1" applyAlignment="1" applyProtection="1">
      <alignment horizontal="left" vertical="center" wrapText="1"/>
    </xf>
    <xf numFmtId="0" fontId="54" fillId="2" borderId="0" xfId="0" applyFont="1" applyFill="1"/>
    <xf numFmtId="0" fontId="2" fillId="2" borderId="138" xfId="96" applyFill="1" applyBorder="1" applyAlignment="1">
      <alignment horizontal="center" vertical="center"/>
    </xf>
    <xf numFmtId="4" fontId="2" fillId="2" borderId="138" xfId="96" applyNumberFormat="1" applyFill="1" applyBorder="1" applyAlignment="1">
      <alignment horizontal="center" vertical="center"/>
    </xf>
    <xf numFmtId="0" fontId="2" fillId="2" borderId="0" xfId="96" applyFill="1" applyBorder="1" applyAlignment="1">
      <alignment vertical="center"/>
    </xf>
    <xf numFmtId="4" fontId="0" fillId="2" borderId="0" xfId="0" applyNumberFormat="1" applyFill="1"/>
    <xf numFmtId="0" fontId="9" fillId="60" borderId="138" xfId="0" applyFont="1" applyFill="1" applyBorder="1" applyAlignment="1">
      <alignment vertical="center"/>
    </xf>
    <xf numFmtId="0" fontId="2" fillId="2" borderId="138" xfId="96" applyFill="1" applyBorder="1" applyAlignment="1">
      <alignment vertical="center"/>
    </xf>
    <xf numFmtId="166" fontId="2" fillId="2" borderId="138" xfId="96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60" fillId="0" borderId="102" xfId="0" applyNumberFormat="1" applyFont="1" applyFill="1" applyBorder="1" applyAlignment="1" applyProtection="1">
      <alignment horizontal="left" vertical="center"/>
    </xf>
    <xf numFmtId="167" fontId="59" fillId="2" borderId="38" xfId="0" applyNumberFormat="1" applyFont="1" applyFill="1" applyBorder="1" applyAlignment="1" applyProtection="1">
      <alignment horizontal="left" vertical="center" wrapText="1"/>
    </xf>
    <xf numFmtId="0" fontId="54" fillId="2" borderId="0" xfId="0" applyFont="1" applyFill="1" applyBorder="1"/>
    <xf numFmtId="0" fontId="60" fillId="2" borderId="0" xfId="0" applyFont="1" applyFill="1" applyAlignment="1" applyProtection="1">
      <alignment vertical="center"/>
    </xf>
    <xf numFmtId="2" fontId="59" fillId="2" borderId="0" xfId="0" applyNumberFormat="1" applyFont="1" applyFill="1" applyBorder="1" applyAlignment="1" applyProtection="1">
      <alignment vertical="center" wrapText="1"/>
    </xf>
    <xf numFmtId="0" fontId="77" fillId="2" borderId="0" xfId="0" applyFont="1" applyFill="1" applyBorder="1" applyAlignment="1" applyProtection="1">
      <alignment horizontal="left" vertical="center"/>
    </xf>
    <xf numFmtId="0" fontId="54" fillId="0" borderId="0" xfId="0" applyFont="1" applyBorder="1"/>
    <xf numFmtId="10" fontId="54" fillId="2" borderId="0" xfId="7063" applyNumberFormat="1" applyFont="1" applyFill="1"/>
    <xf numFmtId="0" fontId="54" fillId="0" borderId="0" xfId="0" applyFont="1" applyFill="1" applyBorder="1"/>
    <xf numFmtId="0" fontId="54" fillId="0" borderId="0" xfId="0" applyFont="1" applyFill="1"/>
    <xf numFmtId="0" fontId="54" fillId="63" borderId="0" xfId="0" applyFont="1" applyFill="1"/>
    <xf numFmtId="10" fontId="54" fillId="0" borderId="0" xfId="7063" applyNumberFormat="1" applyFont="1"/>
    <xf numFmtId="10" fontId="77" fillId="2" borderId="129" xfId="7063" applyNumberFormat="1" applyFont="1" applyFill="1" applyBorder="1" applyAlignment="1" applyProtection="1">
      <alignment horizontal="center" vertical="center"/>
    </xf>
    <xf numFmtId="4" fontId="59" fillId="2" borderId="12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>
      <alignment horizontal="center"/>
    </xf>
    <xf numFmtId="0" fontId="54" fillId="2" borderId="38" xfId="0" applyFont="1" applyFill="1" applyBorder="1" applyAlignment="1">
      <alignment horizontal="center"/>
    </xf>
    <xf numFmtId="0" fontId="54" fillId="2" borderId="12" xfId="0" applyFont="1" applyFill="1" applyBorder="1" applyAlignment="1">
      <alignment horizontal="center"/>
    </xf>
    <xf numFmtId="0" fontId="54" fillId="2" borderId="140" xfId="0" applyFont="1" applyFill="1" applyBorder="1"/>
    <xf numFmtId="0" fontId="54" fillId="2" borderId="130" xfId="0" applyFont="1" applyFill="1" applyBorder="1"/>
    <xf numFmtId="10" fontId="54" fillId="2" borderId="131" xfId="7063" applyNumberFormat="1" applyFont="1" applyFill="1" applyBorder="1"/>
    <xf numFmtId="0" fontId="54" fillId="2" borderId="120" xfId="0" applyFont="1" applyFill="1" applyBorder="1"/>
    <xf numFmtId="10" fontId="54" fillId="2" borderId="129" xfId="7063" applyNumberFormat="1" applyFont="1" applyFill="1" applyBorder="1"/>
    <xf numFmtId="0" fontId="71" fillId="0" borderId="0" xfId="0" applyFont="1" applyBorder="1" applyAlignment="1">
      <alignment vertical="center" wrapText="1"/>
    </xf>
    <xf numFmtId="165" fontId="82" fillId="62" borderId="102" xfId="0" applyNumberFormat="1" applyFont="1" applyFill="1" applyBorder="1" applyAlignment="1">
      <alignment vertical="center"/>
    </xf>
    <xf numFmtId="10" fontId="82" fillId="62" borderId="102" xfId="7063" applyNumberFormat="1" applyFont="1" applyFill="1" applyBorder="1" applyAlignment="1">
      <alignment vertical="center"/>
    </xf>
    <xf numFmtId="0" fontId="59" fillId="63" borderId="102" xfId="4491" applyFont="1" applyFill="1" applyBorder="1" applyAlignment="1">
      <alignment horizontal="center" vertical="center"/>
    </xf>
    <xf numFmtId="0" fontId="77" fillId="63" borderId="102" xfId="0" applyFont="1" applyFill="1" applyBorder="1" applyAlignment="1">
      <alignment horizontal="center" vertical="center"/>
    </xf>
    <xf numFmtId="10" fontId="77" fillId="63" borderId="102" xfId="7063" applyNumberFormat="1" applyFont="1" applyFill="1" applyBorder="1" applyAlignment="1">
      <alignment horizontal="center" vertical="center"/>
    </xf>
    <xf numFmtId="0" fontId="54" fillId="2" borderId="0" xfId="0" applyFont="1" applyFill="1" applyBorder="1" applyAlignment="1">
      <alignment vertical="top"/>
    </xf>
    <xf numFmtId="0" fontId="60" fillId="0" borderId="139" xfId="0" applyFont="1" applyFill="1" applyBorder="1" applyAlignment="1">
      <alignment horizontal="left" vertical="center" wrapText="1"/>
    </xf>
    <xf numFmtId="0" fontId="60" fillId="0" borderId="139" xfId="0" applyFont="1" applyFill="1" applyBorder="1" applyAlignment="1" applyProtection="1">
      <alignment horizontal="center" vertical="center" wrapText="1"/>
    </xf>
    <xf numFmtId="0" fontId="77" fillId="62" borderId="102" xfId="1" applyFont="1" applyFill="1" applyBorder="1" applyAlignment="1" applyProtection="1">
      <alignment horizontal="left" vertical="center" wrapText="1"/>
    </xf>
    <xf numFmtId="4" fontId="58" fillId="0" borderId="0" xfId="0" applyNumberFormat="1" applyFont="1" applyFill="1" applyAlignment="1" applyProtection="1">
      <alignment vertical="center"/>
    </xf>
    <xf numFmtId="168" fontId="59" fillId="0" borderId="102" xfId="4491" applyNumberFormat="1" applyFont="1" applyFill="1" applyBorder="1" applyAlignment="1">
      <alignment horizontal="center" vertical="center"/>
    </xf>
    <xf numFmtId="0" fontId="59" fillId="0" borderId="102" xfId="4491" applyNumberFormat="1" applyFont="1" applyFill="1" applyBorder="1" applyAlignment="1">
      <alignment horizontal="left" vertical="center"/>
    </xf>
    <xf numFmtId="10" fontId="77" fillId="0" borderId="102" xfId="7063" applyNumberFormat="1" applyFont="1" applyFill="1" applyBorder="1" applyAlignment="1">
      <alignment horizontal="center"/>
    </xf>
    <xf numFmtId="4" fontId="2" fillId="2" borderId="128" xfId="1397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8" fillId="65" borderId="102" xfId="1" applyFont="1" applyFill="1" applyBorder="1" applyAlignment="1" applyProtection="1">
      <alignment horizontal="left" vertical="center" wrapText="1"/>
    </xf>
    <xf numFmtId="0" fontId="71" fillId="0" borderId="0" xfId="0" applyFont="1" applyFill="1" applyAlignment="1" applyProtection="1">
      <alignment horizontal="center" vertical="center"/>
    </xf>
    <xf numFmtId="0" fontId="58" fillId="2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horizontal="center" vertical="center" wrapText="1"/>
    </xf>
    <xf numFmtId="0" fontId="71" fillId="2" borderId="0" xfId="0" applyFont="1" applyFill="1" applyAlignment="1" applyProtection="1">
      <alignment horizontal="center" vertical="center"/>
    </xf>
    <xf numFmtId="0" fontId="60" fillId="0" borderId="122" xfId="13965" applyFont="1" applyFill="1" applyBorder="1" applyAlignment="1">
      <alignment horizontal="center" vertical="center"/>
    </xf>
    <xf numFmtId="0" fontId="0" fillId="0" borderId="0" xfId="0"/>
    <xf numFmtId="0" fontId="3" fillId="64" borderId="137" xfId="96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/>
    <xf numFmtId="0" fontId="2" fillId="2" borderId="0" xfId="96" applyFill="1" applyBorder="1" applyAlignment="1">
      <alignment horizontal="center" vertical="center"/>
    </xf>
    <xf numFmtId="0" fontId="3" fillId="64" borderId="137" xfId="96" applyFont="1" applyFill="1" applyBorder="1" applyAlignment="1">
      <alignment horizontal="center" vertical="center" wrapText="1"/>
    </xf>
    <xf numFmtId="0" fontId="75" fillId="66" borderId="0" xfId="96" applyFont="1" applyFill="1" applyAlignment="1">
      <alignment horizontal="left" vertical="center"/>
    </xf>
    <xf numFmtId="0" fontId="75" fillId="66" borderId="0" xfId="96" applyFont="1" applyFill="1" applyAlignment="1">
      <alignment vertical="center"/>
    </xf>
    <xf numFmtId="0" fontId="2" fillId="2" borderId="0" xfId="96" applyFill="1" applyAlignment="1">
      <alignment vertical="center"/>
    </xf>
    <xf numFmtId="2" fontId="3" fillId="64" borderId="0" xfId="96" applyNumberFormat="1" applyFont="1" applyFill="1" applyAlignment="1">
      <alignment horizontal="right" vertical="center" wrapText="1"/>
    </xf>
    <xf numFmtId="0" fontId="0" fillId="2" borderId="0" xfId="0" applyFill="1"/>
    <xf numFmtId="0" fontId="0" fillId="0" borderId="0" xfId="0"/>
    <xf numFmtId="0" fontId="2" fillId="2" borderId="0" xfId="96" applyFill="1" applyBorder="1" applyAlignment="1">
      <alignment horizontal="center" vertical="center"/>
    </xf>
    <xf numFmtId="0" fontId="3" fillId="2" borderId="0" xfId="96" applyFont="1" applyFill="1" applyAlignment="1">
      <alignment horizontal="center" vertical="center" wrapText="1"/>
    </xf>
    <xf numFmtId="0" fontId="26" fillId="2" borderId="0" xfId="0" applyFont="1" applyFill="1"/>
    <xf numFmtId="0" fontId="0" fillId="68" borderId="0" xfId="0" applyFill="1"/>
    <xf numFmtId="2" fontId="9" fillId="60" borderId="138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horizontal="center"/>
    </xf>
    <xf numFmtId="0" fontId="0" fillId="0" borderId="0" xfId="0" applyFill="1"/>
    <xf numFmtId="167" fontId="58" fillId="2" borderId="0" xfId="0" applyNumberFormat="1" applyFont="1" applyFill="1" applyBorder="1" applyAlignment="1" applyProtection="1">
      <alignment horizontal="left" vertical="center" wrapText="1"/>
    </xf>
    <xf numFmtId="0" fontId="58" fillId="2" borderId="158" xfId="0" applyFont="1" applyFill="1" applyBorder="1" applyAlignment="1" applyProtection="1">
      <alignment vertical="center" wrapText="1"/>
    </xf>
    <xf numFmtId="0" fontId="58" fillId="2" borderId="155" xfId="0" applyFont="1" applyFill="1" applyBorder="1" applyAlignment="1" applyProtection="1">
      <alignment vertical="center"/>
    </xf>
    <xf numFmtId="43" fontId="54" fillId="0" borderId="0" xfId="0" applyNumberFormat="1" applyFont="1"/>
    <xf numFmtId="10" fontId="77" fillId="63" borderId="102" xfId="7063" applyNumberFormat="1" applyFont="1" applyFill="1" applyBorder="1" applyAlignment="1">
      <alignment horizontal="left"/>
    </xf>
    <xf numFmtId="43" fontId="77" fillId="63" borderId="141" xfId="0" applyNumberFormat="1" applyFont="1" applyFill="1" applyBorder="1" applyAlignment="1">
      <alignment horizontal="left" vertical="center"/>
    </xf>
    <xf numFmtId="164" fontId="77" fillId="63" borderId="154" xfId="232" applyFont="1" applyFill="1" applyBorder="1" applyAlignment="1">
      <alignment vertical="center"/>
    </xf>
    <xf numFmtId="164" fontId="77" fillId="63" borderId="102" xfId="232" applyFont="1" applyFill="1" applyBorder="1" applyAlignment="1">
      <alignment vertical="center"/>
    </xf>
    <xf numFmtId="164" fontId="69" fillId="0" borderId="102" xfId="232" applyFont="1" applyFill="1" applyBorder="1" applyAlignment="1">
      <alignment vertical="center"/>
    </xf>
    <xf numFmtId="0" fontId="58" fillId="2" borderId="155" xfId="0" applyFont="1" applyFill="1" applyBorder="1" applyAlignment="1" applyProtection="1">
      <alignment horizontal="center" vertical="center"/>
    </xf>
    <xf numFmtId="0" fontId="0" fillId="2" borderId="0" xfId="0" applyFill="1"/>
    <xf numFmtId="0" fontId="0" fillId="0" borderId="0" xfId="0"/>
    <xf numFmtId="0" fontId="71" fillId="0" borderId="0" xfId="0" applyFont="1" applyBorder="1" applyAlignment="1">
      <alignment horizontal="center" vertical="center" wrapText="1"/>
    </xf>
    <xf numFmtId="2" fontId="66" fillId="0" borderId="102" xfId="0" applyNumberFormat="1" applyFont="1" applyFill="1" applyBorder="1" applyAlignment="1">
      <alignment horizontal="left" vertical="top"/>
    </xf>
    <xf numFmtId="2" fontId="60" fillId="0" borderId="102" xfId="0" applyNumberFormat="1" applyFont="1" applyFill="1" applyBorder="1" applyAlignment="1" applyProtection="1">
      <alignment horizontal="left" vertical="center"/>
    </xf>
    <xf numFmtId="166" fontId="67" fillId="66" borderId="0" xfId="96" applyNumberFormat="1" applyFont="1" applyFill="1" applyAlignment="1">
      <alignment horizontal="left" vertical="center"/>
    </xf>
    <xf numFmtId="0" fontId="68" fillId="60" borderId="138" xfId="0" applyFont="1" applyFill="1" applyBorder="1" applyAlignment="1">
      <alignment vertical="center"/>
    </xf>
    <xf numFmtId="166" fontId="83" fillId="2" borderId="138" xfId="96" applyNumberFormat="1" applyFont="1" applyFill="1" applyBorder="1" applyAlignment="1">
      <alignment horizontal="center" vertical="center"/>
    </xf>
    <xf numFmtId="0" fontId="67" fillId="2" borderId="0" xfId="96" applyFont="1" applyFill="1" applyAlignment="1">
      <alignment horizontal="center" vertical="center" wrapText="1"/>
    </xf>
    <xf numFmtId="166" fontId="83" fillId="2" borderId="0" xfId="96" applyNumberFormat="1" applyFont="1" applyFill="1" applyBorder="1" applyAlignment="1">
      <alignment horizontal="center" vertical="center"/>
    </xf>
    <xf numFmtId="166" fontId="26" fillId="2" borderId="0" xfId="0" applyNumberFormat="1" applyFont="1" applyFill="1"/>
    <xf numFmtId="0" fontId="26" fillId="0" borderId="0" xfId="0" applyFont="1" applyFill="1"/>
    <xf numFmtId="0" fontId="26" fillId="0" borderId="0" xfId="0" applyFont="1"/>
    <xf numFmtId="166" fontId="76" fillId="2" borderId="138" xfId="96" applyNumberFormat="1" applyFont="1" applyFill="1" applyBorder="1" applyAlignment="1">
      <alignment horizontal="center" vertical="center"/>
    </xf>
    <xf numFmtId="166" fontId="2" fillId="2" borderId="138" xfId="96" applyNumberFormat="1" applyFont="1" applyFill="1" applyBorder="1" applyAlignment="1">
      <alignment horizontal="center" vertical="center"/>
    </xf>
    <xf numFmtId="166" fontId="2" fillId="0" borderId="138" xfId="96" applyNumberFormat="1" applyFont="1" applyFill="1" applyBorder="1" applyAlignment="1">
      <alignment horizontal="center" vertical="center"/>
    </xf>
    <xf numFmtId="0" fontId="56" fillId="60" borderId="138" xfId="0" applyFont="1" applyFill="1" applyBorder="1" applyAlignment="1">
      <alignment vertical="center"/>
    </xf>
    <xf numFmtId="4" fontId="3" fillId="64" borderId="0" xfId="96" applyNumberFormat="1" applyFont="1" applyFill="1" applyAlignment="1">
      <alignment horizontal="right" vertical="center" wrapText="1"/>
    </xf>
    <xf numFmtId="4" fontId="75" fillId="66" borderId="0" xfId="4494" applyNumberFormat="1" applyFont="1" applyFill="1" applyAlignment="1">
      <alignment vertical="center"/>
    </xf>
    <xf numFmtId="4" fontId="3" fillId="64" borderId="137" xfId="4494" applyNumberFormat="1" applyFont="1" applyFill="1" applyBorder="1" applyAlignment="1">
      <alignment horizontal="center" vertical="center" wrapText="1"/>
    </xf>
    <xf numFmtId="4" fontId="9" fillId="60" borderId="138" xfId="4494" applyNumberFormat="1" applyFont="1" applyFill="1" applyBorder="1" applyAlignment="1">
      <alignment vertical="center"/>
    </xf>
    <xf numFmtId="4" fontId="5" fillId="2" borderId="0" xfId="4494" applyNumberFormat="1" applyFont="1" applyFill="1"/>
    <xf numFmtId="4" fontId="3" fillId="2" borderId="0" xfId="4494" applyNumberFormat="1" applyFont="1" applyFill="1" applyAlignment="1">
      <alignment horizontal="right" vertical="center" wrapText="1"/>
    </xf>
    <xf numFmtId="4" fontId="3" fillId="64" borderId="0" xfId="4494" applyNumberFormat="1" applyFont="1" applyFill="1" applyAlignment="1">
      <alignment horizontal="right" vertical="center" wrapText="1"/>
    </xf>
    <xf numFmtId="0" fontId="77" fillId="2" borderId="120" xfId="0" applyFont="1" applyFill="1" applyBorder="1" applyAlignment="1" applyProtection="1">
      <alignment vertical="center"/>
    </xf>
    <xf numFmtId="0" fontId="59" fillId="2" borderId="1" xfId="0" applyFont="1" applyFill="1" applyBorder="1" applyAlignment="1" applyProtection="1">
      <alignment vertical="center" wrapText="1"/>
    </xf>
    <xf numFmtId="0" fontId="0" fillId="2" borderId="0" xfId="0" applyFill="1"/>
    <xf numFmtId="0" fontId="58" fillId="2" borderId="155" xfId="0" applyFont="1" applyFill="1" applyBorder="1" applyAlignment="1" applyProtection="1">
      <alignment horizontal="center" vertical="center" wrapText="1"/>
    </xf>
    <xf numFmtId="0" fontId="0" fillId="0" borderId="0" xfId="0"/>
    <xf numFmtId="10" fontId="58" fillId="0" borderId="129" xfId="7063" applyNumberFormat="1" applyFont="1" applyFill="1" applyBorder="1" applyAlignment="1" applyProtection="1">
      <alignment horizontal="center"/>
    </xf>
    <xf numFmtId="4" fontId="58" fillId="0" borderId="12" xfId="0" applyNumberFormat="1" applyFont="1" applyFill="1" applyBorder="1" applyAlignment="1" applyProtection="1">
      <alignment horizontal="center"/>
    </xf>
    <xf numFmtId="4" fontId="29" fillId="0" borderId="0" xfId="0" applyNumberFormat="1" applyFont="1" applyAlignment="1" applyProtection="1">
      <alignment horizontal="right"/>
    </xf>
    <xf numFmtId="0" fontId="29" fillId="0" borderId="0" xfId="0" applyFont="1" applyAlignment="1" applyProtection="1">
      <alignment horizontal="right"/>
    </xf>
    <xf numFmtId="0" fontId="71" fillId="0" borderId="0" xfId="0" applyFont="1" applyBorder="1" applyAlignment="1" applyProtection="1">
      <alignment horizontal="right"/>
    </xf>
    <xf numFmtId="4" fontId="58" fillId="2" borderId="155" xfId="0" applyNumberFormat="1" applyFont="1" applyFill="1" applyBorder="1" applyAlignment="1" applyProtection="1">
      <alignment horizontal="right"/>
    </xf>
    <xf numFmtId="4" fontId="29" fillId="2" borderId="155" xfId="0" applyNumberFormat="1" applyFont="1" applyFill="1" applyBorder="1" applyAlignment="1" applyProtection="1">
      <alignment horizontal="right"/>
    </xf>
    <xf numFmtId="4" fontId="58" fillId="2" borderId="0" xfId="0" applyNumberFormat="1" applyFont="1" applyFill="1" applyBorder="1" applyAlignment="1" applyProtection="1">
      <alignment horizontal="right" wrapText="1"/>
    </xf>
    <xf numFmtId="10" fontId="58" fillId="0" borderId="129" xfId="7063" applyNumberFormat="1" applyFont="1" applyFill="1" applyBorder="1" applyAlignment="1" applyProtection="1">
      <alignment horizontal="right"/>
    </xf>
    <xf numFmtId="4" fontId="71" fillId="0" borderId="0" xfId="0" applyNumberFormat="1" applyFont="1" applyBorder="1" applyAlignment="1">
      <alignment horizontal="right" wrapText="1"/>
    </xf>
    <xf numFmtId="4" fontId="71" fillId="0" borderId="0" xfId="0" applyNumberFormat="1" applyFont="1" applyBorder="1" applyAlignment="1" applyProtection="1">
      <alignment horizontal="right"/>
    </xf>
    <xf numFmtId="4" fontId="58" fillId="2" borderId="38" xfId="0" applyNumberFormat="1" applyFont="1" applyFill="1" applyBorder="1" applyAlignment="1" applyProtection="1">
      <alignment horizontal="right" wrapText="1"/>
    </xf>
    <xf numFmtId="0" fontId="58" fillId="2" borderId="38" xfId="0" applyFont="1" applyFill="1" applyBorder="1" applyAlignment="1" applyProtection="1">
      <alignment horizontal="right"/>
    </xf>
    <xf numFmtId="4" fontId="77" fillId="62" borderId="33" xfId="1" applyNumberFormat="1" applyFont="1" applyFill="1" applyBorder="1" applyAlignment="1">
      <alignment horizontal="right" wrapText="1"/>
    </xf>
    <xf numFmtId="4" fontId="54" fillId="2" borderId="102" xfId="13966" applyNumberFormat="1" applyFont="1" applyFill="1" applyBorder="1" applyAlignment="1">
      <alignment horizontal="right"/>
    </xf>
    <xf numFmtId="4" fontId="60" fillId="0" borderId="139" xfId="0" applyNumberFormat="1" applyFont="1" applyFill="1" applyBorder="1" applyAlignment="1" applyProtection="1">
      <alignment horizontal="right"/>
    </xf>
    <xf numFmtId="4" fontId="54" fillId="2" borderId="139" xfId="0" applyNumberFormat="1" applyFont="1" applyFill="1" applyBorder="1" applyAlignment="1" applyProtection="1">
      <alignment horizontal="right" wrapText="1"/>
    </xf>
    <xf numFmtId="4" fontId="78" fillId="65" borderId="33" xfId="1" applyNumberFormat="1" applyFont="1" applyFill="1" applyBorder="1" applyAlignment="1">
      <alignment horizontal="right" wrapText="1"/>
    </xf>
    <xf numFmtId="4" fontId="54" fillId="65" borderId="33" xfId="1" applyNumberFormat="1" applyFont="1" applyFill="1" applyBorder="1" applyAlignment="1">
      <alignment horizontal="right" wrapText="1"/>
    </xf>
    <xf numFmtId="4" fontId="60" fillId="0" borderId="102" xfId="13966" applyNumberFormat="1" applyFont="1" applyFill="1" applyBorder="1" applyAlignment="1">
      <alignment horizontal="right"/>
    </xf>
    <xf numFmtId="4" fontId="60" fillId="0" borderId="139" xfId="0" applyNumberFormat="1" applyFont="1" applyFill="1" applyBorder="1" applyAlignment="1" applyProtection="1">
      <alignment horizontal="right" wrapText="1"/>
    </xf>
    <xf numFmtId="4" fontId="72" fillId="0" borderId="0" xfId="0" applyNumberFormat="1" applyFont="1" applyFill="1" applyBorder="1" applyAlignment="1">
      <alignment horizontal="right" wrapText="1"/>
    </xf>
    <xf numFmtId="4" fontId="29" fillId="0" borderId="0" xfId="0" applyNumberFormat="1" applyFont="1" applyFill="1" applyAlignment="1" applyProtection="1">
      <alignment horizontal="right"/>
    </xf>
    <xf numFmtId="0" fontId="29" fillId="0" borderId="0" xfId="0" applyFont="1" applyFill="1" applyAlignment="1" applyProtection="1">
      <alignment horizontal="right"/>
    </xf>
    <xf numFmtId="166" fontId="75" fillId="66" borderId="0" xfId="96" applyNumberFormat="1" applyFont="1" applyFill="1" applyAlignment="1">
      <alignment horizontal="left" vertical="center"/>
    </xf>
    <xf numFmtId="2" fontId="75" fillId="66" borderId="0" xfId="96" applyNumberFormat="1" applyFont="1" applyFill="1" applyAlignment="1">
      <alignment vertical="center"/>
    </xf>
    <xf numFmtId="43" fontId="75" fillId="66" borderId="0" xfId="4494" applyFont="1" applyFill="1" applyAlignment="1">
      <alignment vertical="center"/>
    </xf>
    <xf numFmtId="2" fontId="3" fillId="64" borderId="137" xfId="96" applyNumberFormat="1" applyFont="1" applyFill="1" applyBorder="1" applyAlignment="1">
      <alignment horizontal="center" vertical="center" wrapText="1"/>
    </xf>
    <xf numFmtId="43" fontId="3" fillId="64" borderId="137" xfId="4494" applyFont="1" applyFill="1" applyBorder="1" applyAlignment="1">
      <alignment horizontal="center" vertical="center" wrapText="1"/>
    </xf>
    <xf numFmtId="43" fontId="9" fillId="60" borderId="138" xfId="4494" applyFont="1" applyFill="1" applyBorder="1" applyAlignment="1">
      <alignment vertical="center"/>
    </xf>
    <xf numFmtId="43" fontId="5" fillId="2" borderId="0" xfId="4494" applyFont="1" applyFill="1"/>
    <xf numFmtId="43" fontId="3" fillId="64" borderId="0" xfId="4494" applyFont="1" applyFill="1" applyAlignment="1">
      <alignment horizontal="right" vertical="center" wrapText="1"/>
    </xf>
    <xf numFmtId="0" fontId="78" fillId="65" borderId="160" xfId="1" applyFont="1" applyFill="1" applyBorder="1" applyAlignment="1">
      <alignment horizontal="left" vertical="center" wrapText="1"/>
    </xf>
    <xf numFmtId="4" fontId="54" fillId="65" borderId="131" xfId="1" applyNumberFormat="1" applyFont="1" applyFill="1" applyBorder="1" applyAlignment="1">
      <alignment vertical="center" wrapText="1"/>
    </xf>
    <xf numFmtId="0" fontId="60" fillId="0" borderId="102" xfId="0" applyFont="1" applyBorder="1" applyAlignment="1">
      <alignment horizontal="left" vertical="center"/>
    </xf>
    <xf numFmtId="0" fontId="60" fillId="0" borderId="139" xfId="0" applyFont="1" applyBorder="1" applyAlignment="1">
      <alignment horizontal="left" vertical="center" wrapText="1"/>
    </xf>
    <xf numFmtId="0" fontId="60" fillId="0" borderId="139" xfId="0" applyFont="1" applyBorder="1" applyAlignment="1">
      <alignment horizontal="center" vertical="center" wrapText="1"/>
    </xf>
    <xf numFmtId="0" fontId="29" fillId="2" borderId="0" xfId="0" applyFont="1" applyFill="1" applyAlignment="1" applyProtection="1">
      <alignment horizontal="center" vertical="center"/>
    </xf>
    <xf numFmtId="4" fontId="59" fillId="2" borderId="88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66" fillId="0" borderId="102" xfId="0" applyFont="1" applyBorder="1" applyAlignment="1">
      <alignment horizontal="center" vertical="center" wrapText="1"/>
    </xf>
    <xf numFmtId="0" fontId="66" fillId="0" borderId="102" xfId="0" applyFont="1" applyBorder="1" applyAlignment="1">
      <alignment horizontal="left" vertical="center" wrapText="1"/>
    </xf>
    <xf numFmtId="4" fontId="66" fillId="0" borderId="102" xfId="0" applyNumberFormat="1" applyFont="1" applyBorder="1" applyAlignment="1">
      <alignment horizontal="right" vertical="center" wrapText="1"/>
    </xf>
    <xf numFmtId="0" fontId="66" fillId="0" borderId="102" xfId="0" applyFont="1" applyFill="1" applyBorder="1" applyAlignment="1">
      <alignment horizontal="left" vertical="center"/>
    </xf>
    <xf numFmtId="4" fontId="5" fillId="2" borderId="0" xfId="4494" applyNumberFormat="1" applyFont="1" applyFill="1" applyAlignment="1">
      <alignment horizontal="center"/>
    </xf>
    <xf numFmtId="4" fontId="54" fillId="2" borderId="102" xfId="96" applyNumberFormat="1" applyFont="1" applyFill="1" applyBorder="1" applyAlignment="1" applyProtection="1">
      <alignment horizontal="right" wrapText="1"/>
    </xf>
    <xf numFmtId="4" fontId="66" fillId="2" borderId="102" xfId="0" applyNumberFormat="1" applyFont="1" applyFill="1" applyBorder="1" applyAlignment="1">
      <alignment horizontal="right" vertical="center" wrapText="1"/>
    </xf>
    <xf numFmtId="0" fontId="54" fillId="2" borderId="102" xfId="13967" applyFont="1" applyFill="1" applyBorder="1" applyAlignment="1">
      <alignment wrapText="1"/>
    </xf>
    <xf numFmtId="0" fontId="60" fillId="2" borderId="88" xfId="0" applyFont="1" applyFill="1" applyBorder="1" applyAlignment="1">
      <alignment horizontal="center" wrapText="1"/>
    </xf>
    <xf numFmtId="4" fontId="66" fillId="0" borderId="102" xfId="0" applyNumberFormat="1" applyFont="1" applyFill="1" applyBorder="1" applyAlignment="1">
      <alignment horizontal="right" vertical="center" wrapText="1"/>
    </xf>
    <xf numFmtId="4" fontId="59" fillId="2" borderId="88" xfId="0" applyNumberFormat="1" applyFont="1" applyFill="1" applyBorder="1" applyAlignment="1" applyProtection="1">
      <alignment horizontal="left" vertical="center" wrapText="1"/>
    </xf>
    <xf numFmtId="4" fontId="59" fillId="2" borderId="88" xfId="0" applyNumberFormat="1" applyFont="1" applyFill="1" applyBorder="1" applyAlignment="1" applyProtection="1">
      <alignment horizontal="center" wrapText="1"/>
    </xf>
    <xf numFmtId="0" fontId="71" fillId="2" borderId="0" xfId="0" applyFont="1" applyFill="1" applyAlignment="1" applyProtection="1">
      <alignment horizontal="center" vertical="center" wrapText="1"/>
    </xf>
    <xf numFmtId="0" fontId="66" fillId="0" borderId="102" xfId="0" applyFont="1" applyFill="1" applyBorder="1" applyAlignment="1">
      <alignment horizontal="left" vertical="center" wrapText="1"/>
    </xf>
    <xf numFmtId="0" fontId="66" fillId="0" borderId="102" xfId="0" applyFont="1" applyFill="1" applyBorder="1" applyAlignment="1">
      <alignment horizontal="center" vertical="center" wrapText="1"/>
    </xf>
    <xf numFmtId="0" fontId="59" fillId="2" borderId="38" xfId="0" applyFont="1" applyFill="1" applyBorder="1" applyAlignment="1" applyProtection="1">
      <alignment horizontal="right" vertical="center"/>
    </xf>
    <xf numFmtId="0" fontId="71" fillId="0" borderId="0" xfId="0" applyFont="1" applyFill="1" applyBorder="1" applyAlignment="1" applyProtection="1">
      <alignment horizontal="center" vertical="center" wrapText="1"/>
    </xf>
    <xf numFmtId="4" fontId="9" fillId="60" borderId="138" xfId="4494" applyNumberFormat="1" applyFont="1" applyFill="1" applyBorder="1" applyAlignment="1">
      <alignment horizontal="center" vertical="center"/>
    </xf>
    <xf numFmtId="0" fontId="71" fillId="2" borderId="0" xfId="1" applyFont="1" applyFill="1" applyAlignment="1" applyProtection="1">
      <alignment vertical="center"/>
    </xf>
    <xf numFmtId="0" fontId="13" fillId="69" borderId="0" xfId="0" applyFont="1" applyFill="1" applyAlignment="1" applyProtection="1">
      <alignment vertical="center"/>
    </xf>
    <xf numFmtId="0" fontId="71" fillId="0" borderId="120" xfId="0" applyFont="1" applyFill="1" applyBorder="1" applyAlignment="1" applyProtection="1">
      <alignment horizontal="center" vertical="center" wrapText="1"/>
    </xf>
    <xf numFmtId="0" fontId="0" fillId="67" borderId="0" xfId="0" applyFill="1"/>
    <xf numFmtId="0" fontId="84" fillId="0" borderId="0" xfId="27726" applyFont="1" applyFill="1" applyAlignment="1">
      <alignment vertical="center"/>
    </xf>
    <xf numFmtId="0" fontId="84" fillId="71" borderId="0" xfId="27726" applyFont="1" applyFill="1" applyAlignment="1">
      <alignment vertical="center"/>
    </xf>
    <xf numFmtId="0" fontId="86" fillId="70" borderId="102" xfId="27726" applyFont="1" applyFill="1" applyBorder="1" applyAlignment="1">
      <alignment horizontal="center" vertical="center"/>
    </xf>
    <xf numFmtId="0" fontId="1" fillId="0" borderId="163" xfId="0" applyFont="1" applyBorder="1" applyAlignment="1">
      <alignment vertical="center" wrapText="1"/>
    </xf>
    <xf numFmtId="4" fontId="2" fillId="0" borderId="161" xfId="27726" applyNumberFormat="1" applyBorder="1" applyAlignment="1">
      <alignment horizontal="center" vertical="center"/>
    </xf>
    <xf numFmtId="4" fontId="2" fillId="0" borderId="163" xfId="27726" applyNumberFormat="1" applyBorder="1" applyAlignment="1">
      <alignment horizontal="center" vertical="center"/>
    </xf>
    <xf numFmtId="165" fontId="2" fillId="0" borderId="163" xfId="27727" applyNumberFormat="1" applyFill="1" applyBorder="1" applyAlignment="1">
      <alignment horizontal="center" vertical="center"/>
    </xf>
    <xf numFmtId="2" fontId="2" fillId="0" borderId="163" xfId="27726" applyNumberFormat="1" applyBorder="1" applyAlignment="1">
      <alignment horizontal="center" vertical="center"/>
    </xf>
    <xf numFmtId="2" fontId="2" fillId="2" borderId="163" xfId="27726" applyNumberFormat="1" applyFill="1" applyBorder="1" applyAlignment="1">
      <alignment horizontal="center" vertical="center"/>
    </xf>
    <xf numFmtId="2" fontId="2" fillId="2" borderId="159" xfId="27726" applyNumberFormat="1" applyFill="1" applyBorder="1" applyAlignment="1">
      <alignment horizontal="center" vertical="center"/>
    </xf>
    <xf numFmtId="172" fontId="3" fillId="72" borderId="163" xfId="27726" applyNumberFormat="1" applyFont="1" applyFill="1" applyBorder="1" applyAlignment="1">
      <alignment vertical="center"/>
    </xf>
    <xf numFmtId="172" fontId="2" fillId="0" borderId="163" xfId="27726" applyNumberFormat="1" applyBorder="1" applyAlignment="1">
      <alignment horizontal="center" vertical="center"/>
    </xf>
    <xf numFmtId="171" fontId="2" fillId="2" borderId="163" xfId="27726" applyNumberFormat="1" applyFill="1" applyBorder="1" applyAlignment="1">
      <alignment horizontal="center" vertical="center"/>
    </xf>
    <xf numFmtId="4" fontId="3" fillId="72" borderId="163" xfId="27726" applyNumberFormat="1" applyFont="1" applyFill="1" applyBorder="1" applyAlignment="1">
      <alignment horizontal="center"/>
    </xf>
    <xf numFmtId="0" fontId="91" fillId="0" borderId="0" xfId="0" applyFont="1" applyAlignment="1">
      <alignment vertical="center"/>
    </xf>
    <xf numFmtId="4" fontId="90" fillId="73" borderId="163" xfId="0" applyNumberFormat="1" applyFont="1" applyFill="1" applyBorder="1" applyAlignment="1">
      <alignment horizontal="center" vertical="center" wrapText="1"/>
    </xf>
    <xf numFmtId="0" fontId="92" fillId="0" borderId="162" xfId="0" applyFont="1" applyFill="1" applyBorder="1" applyAlignment="1">
      <alignment horizontal="left" vertical="center"/>
    </xf>
    <xf numFmtId="0" fontId="92" fillId="0" borderId="157" xfId="0" applyFont="1" applyFill="1" applyBorder="1" applyAlignment="1">
      <alignment horizontal="left" vertical="center" wrapText="1"/>
    </xf>
    <xf numFmtId="4" fontId="55" fillId="0" borderId="157" xfId="0" applyNumberFormat="1" applyFont="1" applyBorder="1" applyAlignment="1">
      <alignment horizontal="center" vertical="center" wrapText="1"/>
    </xf>
    <xf numFmtId="4" fontId="92" fillId="0" borderId="157" xfId="0" applyNumberFormat="1" applyFont="1" applyFill="1" applyBorder="1" applyAlignment="1">
      <alignment horizontal="center" vertical="center"/>
    </xf>
    <xf numFmtId="10" fontId="92" fillId="0" borderId="157" xfId="0" applyNumberFormat="1" applyFont="1" applyFill="1" applyBorder="1" applyAlignment="1">
      <alignment horizontal="center" vertical="center"/>
    </xf>
    <xf numFmtId="4" fontId="93" fillId="0" borderId="157" xfId="0" applyNumberFormat="1" applyFont="1" applyFill="1" applyBorder="1" applyAlignment="1">
      <alignment horizontal="center" vertical="center" wrapText="1"/>
    </xf>
    <xf numFmtId="0" fontId="90" fillId="2" borderId="157" xfId="0" applyFont="1" applyFill="1" applyBorder="1" applyAlignment="1">
      <alignment horizontal="center" vertical="center" wrapText="1"/>
    </xf>
    <xf numFmtId="0" fontId="92" fillId="0" borderId="163" xfId="0" applyFont="1" applyFill="1" applyBorder="1" applyAlignment="1">
      <alignment horizontal="center" vertical="center"/>
    </xf>
    <xf numFmtId="0" fontId="92" fillId="0" borderId="163" xfId="0" applyFont="1" applyFill="1" applyBorder="1" applyAlignment="1">
      <alignment horizontal="left" vertical="center" wrapText="1"/>
    </xf>
    <xf numFmtId="4" fontId="55" fillId="0" borderId="163" xfId="0" applyNumberFormat="1" applyFont="1" applyBorder="1" applyAlignment="1">
      <alignment horizontal="center" vertical="center" wrapText="1"/>
    </xf>
    <xf numFmtId="4" fontId="92" fillId="0" borderId="163" xfId="0" applyNumberFormat="1" applyFont="1" applyFill="1" applyBorder="1" applyAlignment="1">
      <alignment horizontal="center" vertical="center"/>
    </xf>
    <xf numFmtId="4" fontId="92" fillId="2" borderId="163" xfId="0" applyNumberFormat="1" applyFont="1" applyFill="1" applyBorder="1" applyAlignment="1">
      <alignment horizontal="center" vertical="center"/>
    </xf>
    <xf numFmtId="10" fontId="92" fillId="0" borderId="163" xfId="0" applyNumberFormat="1" applyFont="1" applyFill="1" applyBorder="1" applyAlignment="1">
      <alignment horizontal="center" vertical="center"/>
    </xf>
    <xf numFmtId="4" fontId="93" fillId="0" borderId="163" xfId="0" applyNumberFormat="1" applyFont="1" applyFill="1" applyBorder="1" applyAlignment="1">
      <alignment horizontal="center" vertical="center" wrapText="1"/>
    </xf>
    <xf numFmtId="0" fontId="92" fillId="0" borderId="0" xfId="0" applyFont="1" applyFill="1" applyAlignment="1">
      <alignment vertical="center"/>
    </xf>
    <xf numFmtId="4" fontId="93" fillId="0" borderId="161" xfId="0" applyNumberFormat="1" applyFont="1" applyFill="1" applyBorder="1" applyAlignment="1">
      <alignment horizontal="center" vertical="center" wrapText="1"/>
    </xf>
    <xf numFmtId="174" fontId="93" fillId="0" borderId="163" xfId="0" applyNumberFormat="1" applyFont="1" applyFill="1" applyBorder="1" applyAlignment="1">
      <alignment horizontal="center" vertical="center" wrapText="1"/>
    </xf>
    <xf numFmtId="4" fontId="93" fillId="2" borderId="163" xfId="0" applyNumberFormat="1" applyFont="1" applyFill="1" applyBorder="1" applyAlignment="1">
      <alignment horizontal="center" vertical="center" wrapText="1"/>
    </xf>
    <xf numFmtId="0" fontId="92" fillId="61" borderId="0" xfId="0" applyFont="1" applyFill="1" applyAlignment="1">
      <alignment horizontal="center" vertical="center"/>
    </xf>
    <xf numFmtId="0" fontId="92" fillId="0" borderId="0" xfId="0" applyFont="1" applyAlignment="1">
      <alignment vertical="center"/>
    </xf>
    <xf numFmtId="0" fontId="7" fillId="61" borderId="0" xfId="296" applyFill="1"/>
    <xf numFmtId="0" fontId="92" fillId="0" borderId="0" xfId="0" applyFont="1" applyAlignment="1">
      <alignment horizontal="center" vertical="center"/>
    </xf>
    <xf numFmtId="0" fontId="65" fillId="73" borderId="167" xfId="0" applyFont="1" applyFill="1" applyBorder="1" applyAlignment="1">
      <alignment horizontal="center" vertical="center" wrapText="1"/>
    </xf>
    <xf numFmtId="0" fontId="65" fillId="73" borderId="169" xfId="0" applyFont="1" applyFill="1" applyBorder="1" applyAlignment="1">
      <alignment horizontal="center" vertical="center" wrapText="1"/>
    </xf>
    <xf numFmtId="0" fontId="95" fillId="2" borderId="172" xfId="27728" applyFont="1" applyFill="1" applyBorder="1" applyAlignment="1">
      <alignment horizontal="left"/>
    </xf>
    <xf numFmtId="0" fontId="95" fillId="0" borderId="173" xfId="27728" applyFont="1" applyBorder="1" applyAlignment="1">
      <alignment horizontal="center"/>
    </xf>
    <xf numFmtId="0" fontId="95" fillId="0" borderId="172" xfId="27728" applyFont="1" applyBorder="1" applyAlignment="1">
      <alignment horizontal="left"/>
    </xf>
    <xf numFmtId="0" fontId="95" fillId="0" borderId="173" xfId="27728" applyFont="1" applyBorder="1"/>
    <xf numFmtId="169" fontId="95" fillId="2" borderId="173" xfId="27728" applyNumberFormat="1" applyFont="1" applyFill="1" applyBorder="1"/>
    <xf numFmtId="169" fontId="95" fillId="0" borderId="173" xfId="27729" applyNumberFormat="1" applyFont="1" applyBorder="1" applyAlignment="1">
      <alignment horizontal="left"/>
    </xf>
    <xf numFmtId="2" fontId="95" fillId="0" borderId="173" xfId="27728" applyNumberFormat="1" applyFont="1" applyBorder="1"/>
    <xf numFmtId="2" fontId="89" fillId="73" borderId="176" xfId="0" applyNumberFormat="1" applyFont="1" applyFill="1" applyBorder="1" applyAlignment="1">
      <alignment vertical="center" wrapText="1"/>
    </xf>
    <xf numFmtId="169" fontId="89" fillId="73" borderId="167" xfId="0" applyNumberFormat="1" applyFont="1" applyFill="1" applyBorder="1" applyAlignment="1">
      <alignment horizontal="center" vertical="center" wrapText="1"/>
    </xf>
    <xf numFmtId="9" fontId="54" fillId="0" borderId="0" xfId="7063" applyFont="1" applyBorder="1"/>
    <xf numFmtId="9" fontId="54" fillId="0" borderId="0" xfId="7063" applyFont="1" applyFill="1" applyBorder="1"/>
    <xf numFmtId="9" fontId="54" fillId="63" borderId="0" xfId="7063" applyFont="1" applyFill="1" applyBorder="1"/>
    <xf numFmtId="43" fontId="54" fillId="2" borderId="0" xfId="4494" applyFont="1" applyFill="1"/>
    <xf numFmtId="43" fontId="54" fillId="0" borderId="0" xfId="4494" applyFont="1"/>
    <xf numFmtId="43" fontId="59" fillId="2" borderId="0" xfId="4494" applyFont="1" applyFill="1" applyBorder="1" applyAlignment="1" applyProtection="1">
      <alignment vertical="center" wrapText="1"/>
    </xf>
    <xf numFmtId="43" fontId="54" fillId="0" borderId="0" xfId="4494" applyFont="1" applyBorder="1"/>
    <xf numFmtId="43" fontId="54" fillId="0" borderId="0" xfId="4494" applyFont="1" applyFill="1" applyBorder="1"/>
    <xf numFmtId="43" fontId="54" fillId="63" borderId="0" xfId="4494" applyFont="1" applyFill="1" applyBorder="1"/>
    <xf numFmtId="43" fontId="54" fillId="2" borderId="0" xfId="4494" applyFont="1" applyFill="1" applyBorder="1" applyAlignment="1">
      <alignment vertical="top"/>
    </xf>
    <xf numFmtId="164" fontId="92" fillId="0" borderId="88" xfId="232" applyFont="1" applyFill="1" applyBorder="1" applyAlignment="1">
      <alignment horizontal="center" vertical="center"/>
    </xf>
    <xf numFmtId="4" fontId="60" fillId="2" borderId="139" xfId="0" applyNumberFormat="1" applyFont="1" applyFill="1" applyBorder="1" applyAlignment="1">
      <alignment horizontal="right" wrapText="1"/>
    </xf>
    <xf numFmtId="0" fontId="2" fillId="0" borderId="0" xfId="27726"/>
    <xf numFmtId="0" fontId="3" fillId="72" borderId="163" xfId="27730" applyNumberFormat="1" applyFont="1" applyFill="1" applyBorder="1" applyAlignment="1">
      <alignment horizontal="center" vertical="center"/>
    </xf>
    <xf numFmtId="2" fontId="2" fillId="0" borderId="163" xfId="27730" applyNumberFormat="1" applyFont="1" applyBorder="1" applyAlignment="1">
      <alignment horizontal="center" vertical="center"/>
    </xf>
    <xf numFmtId="0" fontId="2" fillId="0" borderId="163" xfId="27730" applyFont="1" applyFill="1" applyBorder="1" applyAlignment="1">
      <alignment wrapText="1"/>
    </xf>
    <xf numFmtId="0" fontId="2" fillId="0" borderId="163" xfId="27730" applyFont="1" applyFill="1" applyBorder="1" applyAlignment="1">
      <alignment horizontal="center"/>
    </xf>
    <xf numFmtId="4" fontId="2" fillId="0" borderId="163" xfId="27730" applyNumberFormat="1" applyFont="1" applyFill="1" applyBorder="1" applyAlignment="1">
      <alignment horizontal="center"/>
    </xf>
    <xf numFmtId="4" fontId="2" fillId="0" borderId="163" xfId="27730" applyNumberFormat="1" applyFont="1" applyBorder="1" applyAlignment="1"/>
    <xf numFmtId="4" fontId="2" fillId="0" borderId="163" xfId="27730" applyNumberFormat="1" applyFont="1" applyFill="1" applyBorder="1" applyAlignment="1"/>
    <xf numFmtId="4" fontId="2" fillId="0" borderId="163" xfId="27726" applyNumberFormat="1" applyBorder="1"/>
    <xf numFmtId="4" fontId="3" fillId="72" borderId="163" xfId="27730" applyNumberFormat="1" applyFont="1" applyFill="1" applyBorder="1" applyAlignment="1"/>
    <xf numFmtId="0" fontId="2" fillId="72" borderId="163" xfId="27726" applyFill="1" applyBorder="1"/>
    <xf numFmtId="49" fontId="2" fillId="0" borderId="163" xfId="27730" applyNumberFormat="1" applyFont="1" applyBorder="1" applyAlignment="1">
      <alignment horizontal="center" vertical="center"/>
    </xf>
    <xf numFmtId="4" fontId="2" fillId="0" borderId="163" xfId="27730" applyNumberFormat="1" applyFont="1" applyBorder="1" applyAlignment="1">
      <alignment horizontal="center"/>
    </xf>
    <xf numFmtId="0" fontId="2" fillId="0" borderId="163" xfId="27726" applyBorder="1"/>
    <xf numFmtId="0" fontId="3" fillId="0" borderId="163" xfId="27730" applyNumberFormat="1" applyFont="1" applyBorder="1" applyAlignment="1">
      <alignment horizontal="center" vertical="center"/>
    </xf>
    <xf numFmtId="4" fontId="2" fillId="2" borderId="163" xfId="27730" applyNumberFormat="1" applyFont="1" applyFill="1" applyBorder="1" applyAlignment="1">
      <alignment horizontal="center"/>
    </xf>
    <xf numFmtId="0" fontId="2" fillId="0" borderId="0" xfId="27726" applyFont="1"/>
    <xf numFmtId="171" fontId="2" fillId="0" borderId="163" xfId="27730" applyNumberFormat="1" applyFont="1" applyFill="1" applyBorder="1" applyAlignment="1">
      <alignment horizontal="center"/>
    </xf>
    <xf numFmtId="10" fontId="0" fillId="0" borderId="0" xfId="89" applyNumberFormat="1" applyFont="1"/>
    <xf numFmtId="175" fontId="3" fillId="72" borderId="163" xfId="27730" applyNumberFormat="1" applyFont="1" applyFill="1" applyBorder="1" applyAlignment="1">
      <alignment vertical="center"/>
    </xf>
    <xf numFmtId="4" fontId="3" fillId="72" borderId="163" xfId="27726" applyNumberFormat="1" applyFont="1" applyFill="1" applyBorder="1"/>
    <xf numFmtId="4" fontId="2" fillId="0" borderId="0" xfId="27726" applyNumberFormat="1"/>
    <xf numFmtId="0" fontId="84" fillId="0" borderId="0" xfId="27726" applyFont="1" applyFill="1" applyBorder="1"/>
    <xf numFmtId="0" fontId="84" fillId="74" borderId="0" xfId="27726" applyFont="1" applyFill="1" applyBorder="1"/>
    <xf numFmtId="0" fontId="86" fillId="70" borderId="156" xfId="27726" applyFont="1" applyFill="1" applyBorder="1" applyAlignment="1">
      <alignment horizontal="center" vertical="center"/>
    </xf>
    <xf numFmtId="0" fontId="86" fillId="70" borderId="12" xfId="27726" applyFont="1" applyFill="1" applyBorder="1" applyAlignment="1">
      <alignment horizontal="center" vertical="center"/>
    </xf>
    <xf numFmtId="2" fontId="86" fillId="70" borderId="163" xfId="27726" applyNumberFormat="1" applyFont="1" applyFill="1" applyBorder="1" applyAlignment="1">
      <alignment horizontal="center" vertical="center" wrapText="1"/>
    </xf>
    <xf numFmtId="165" fontId="84" fillId="0" borderId="0" xfId="101" applyFont="1" applyFill="1" applyBorder="1"/>
    <xf numFmtId="0" fontId="84" fillId="0" borderId="0" xfId="27726" applyFont="1" applyFill="1" applyBorder="1" applyAlignment="1">
      <alignment horizontal="center"/>
    </xf>
    <xf numFmtId="165" fontId="84" fillId="0" borderId="0" xfId="101" applyFont="1" applyFill="1" applyBorder="1" applyAlignment="1">
      <alignment horizontal="center"/>
    </xf>
    <xf numFmtId="0" fontId="2" fillId="0" borderId="163" xfId="27726" applyFont="1" applyFill="1" applyBorder="1" applyAlignment="1">
      <alignment horizontal="center"/>
    </xf>
    <xf numFmtId="176" fontId="2" fillId="0" borderId="163" xfId="27726" applyNumberFormat="1" applyFont="1" applyFill="1" applyBorder="1" applyAlignment="1">
      <alignment horizontal="center"/>
    </xf>
    <xf numFmtId="9" fontId="2" fillId="0" borderId="163" xfId="27726" applyNumberFormat="1" applyFont="1" applyFill="1" applyBorder="1" applyAlignment="1">
      <alignment horizontal="center"/>
    </xf>
    <xf numFmtId="171" fontId="2" fillId="0" borderId="163" xfId="27726" applyNumberFormat="1" applyFont="1" applyFill="1" applyBorder="1" applyAlignment="1">
      <alignment horizontal="center"/>
    </xf>
    <xf numFmtId="171" fontId="2" fillId="0" borderId="163" xfId="27731" applyNumberFormat="1" applyFont="1" applyFill="1" applyBorder="1" applyAlignment="1">
      <alignment horizontal="center"/>
    </xf>
    <xf numFmtId="4" fontId="2" fillId="0" borderId="163" xfId="27726" applyNumberFormat="1" applyFont="1" applyFill="1" applyBorder="1" applyAlignment="1">
      <alignment horizontal="center"/>
    </xf>
    <xf numFmtId="171" fontId="2" fillId="0" borderId="163" xfId="27731" applyNumberFormat="1" applyFont="1" applyBorder="1" applyAlignment="1">
      <alignment horizontal="center"/>
    </xf>
    <xf numFmtId="4" fontId="65" fillId="73" borderId="163" xfId="27726" applyNumberFormat="1" applyFont="1" applyFill="1" applyBorder="1" applyAlignment="1">
      <alignment horizontal="center"/>
    </xf>
    <xf numFmtId="0" fontId="2" fillId="0" borderId="170" xfId="27726" applyFont="1" applyFill="1" applyBorder="1"/>
    <xf numFmtId="0" fontId="2" fillId="0" borderId="161" xfId="27726" applyFont="1" applyFill="1" applyBorder="1"/>
    <xf numFmtId="2" fontId="2" fillId="0" borderId="163" xfId="27726" applyNumberFormat="1" applyFont="1" applyFill="1" applyBorder="1" applyAlignment="1">
      <alignment horizontal="center"/>
    </xf>
    <xf numFmtId="166" fontId="2" fillId="0" borderId="163" xfId="27726" applyNumberFormat="1" applyFont="1" applyFill="1" applyBorder="1" applyAlignment="1">
      <alignment horizontal="center"/>
    </xf>
    <xf numFmtId="0" fontId="2" fillId="0" borderId="163" xfId="27731" applyFont="1" applyFill="1" applyBorder="1" applyAlignment="1">
      <alignment horizontal="center"/>
    </xf>
    <xf numFmtId="166" fontId="2" fillId="0" borderId="163" xfId="27731" applyNumberFormat="1" applyFont="1" applyFill="1" applyBorder="1" applyAlignment="1">
      <alignment horizontal="center"/>
    </xf>
    <xf numFmtId="0" fontId="2" fillId="2" borderId="170" xfId="27726" applyFont="1" applyFill="1" applyBorder="1"/>
    <xf numFmtId="0" fontId="2" fillId="2" borderId="161" xfId="27726" applyFont="1" applyFill="1" applyBorder="1"/>
    <xf numFmtId="0" fontId="2" fillId="2" borderId="163" xfId="27726" applyFont="1" applyFill="1" applyBorder="1" applyAlignment="1">
      <alignment horizontal="center"/>
    </xf>
    <xf numFmtId="2" fontId="2" fillId="2" borderId="163" xfId="27726" applyNumberFormat="1" applyFont="1" applyFill="1" applyBorder="1" applyAlignment="1">
      <alignment horizontal="center"/>
    </xf>
    <xf numFmtId="4" fontId="2" fillId="2" borderId="163" xfId="27726" applyNumberFormat="1" applyFont="1" applyFill="1" applyBorder="1" applyAlignment="1">
      <alignment horizontal="center"/>
    </xf>
    <xf numFmtId="0" fontId="2" fillId="2" borderId="163" xfId="27731" applyFont="1" applyFill="1" applyBorder="1" applyAlignment="1">
      <alignment horizontal="center"/>
    </xf>
    <xf numFmtId="165" fontId="98" fillId="72" borderId="163" xfId="101" applyFont="1" applyFill="1" applyBorder="1" applyAlignment="1">
      <alignment horizontal="center"/>
    </xf>
    <xf numFmtId="165" fontId="84" fillId="72" borderId="163" xfId="101" applyFont="1" applyFill="1" applyBorder="1"/>
    <xf numFmtId="4" fontId="65" fillId="73" borderId="174" xfId="27726" applyNumberFormat="1" applyFont="1" applyFill="1" applyBorder="1" applyAlignment="1">
      <alignment horizontal="center"/>
    </xf>
    <xf numFmtId="165" fontId="99" fillId="73" borderId="163" xfId="101" applyFont="1" applyFill="1" applyBorder="1" applyAlignment="1">
      <alignment horizontal="right"/>
    </xf>
    <xf numFmtId="165" fontId="100" fillId="73" borderId="163" xfId="101" applyFont="1" applyFill="1" applyBorder="1"/>
    <xf numFmtId="0" fontId="98" fillId="0" borderId="0" xfId="27726" applyFont="1" applyFill="1" applyBorder="1" applyAlignment="1">
      <alignment horizontal="center"/>
    </xf>
    <xf numFmtId="0" fontId="98" fillId="0" borderId="0" xfId="27726" applyFont="1" applyFill="1" applyBorder="1"/>
    <xf numFmtId="0" fontId="2" fillId="0" borderId="0" xfId="27726" applyFont="1" applyAlignment="1">
      <alignment horizontal="right"/>
    </xf>
    <xf numFmtId="2" fontId="84" fillId="0" borderId="0" xfId="27726" applyNumberFormat="1" applyFont="1" applyFill="1" applyBorder="1"/>
    <xf numFmtId="4" fontId="101" fillId="0" borderId="0" xfId="27726" applyNumberFormat="1" applyFont="1" applyFill="1" applyBorder="1"/>
    <xf numFmtId="165" fontId="98" fillId="0" borderId="0" xfId="101" applyFont="1" applyFill="1" applyBorder="1"/>
    <xf numFmtId="0" fontId="84" fillId="0" borderId="0" xfId="27726" applyFont="1" applyFill="1" applyBorder="1" applyAlignment="1">
      <alignment horizontal="right"/>
    </xf>
    <xf numFmtId="9" fontId="98" fillId="0" borderId="0" xfId="89" applyFont="1" applyFill="1" applyBorder="1"/>
    <xf numFmtId="0" fontId="2" fillId="0" borderId="0" xfId="27731"/>
    <xf numFmtId="0" fontId="86" fillId="70" borderId="163" xfId="27731" applyFont="1" applyFill="1" applyBorder="1" applyAlignment="1">
      <alignment horizontal="center" vertical="center" wrapText="1"/>
    </xf>
    <xf numFmtId="2" fontId="86" fillId="70" borderId="163" xfId="27731" applyNumberFormat="1" applyFont="1" applyFill="1" applyBorder="1" applyAlignment="1">
      <alignment horizontal="center" vertical="center" wrapText="1"/>
    </xf>
    <xf numFmtId="0" fontId="2" fillId="0" borderId="163" xfId="27731" applyFont="1" applyFill="1" applyBorder="1"/>
    <xf numFmtId="0" fontId="76" fillId="2" borderId="163" xfId="27731" quotePrefix="1" applyFont="1" applyFill="1" applyBorder="1" applyAlignment="1">
      <alignment horizontal="center"/>
    </xf>
    <xf numFmtId="176" fontId="2" fillId="0" borderId="163" xfId="27731" applyNumberFormat="1" applyFont="1" applyFill="1" applyBorder="1" applyAlignment="1">
      <alignment horizontal="center"/>
    </xf>
    <xf numFmtId="9" fontId="2" fillId="0" borderId="163" xfId="27731" applyNumberFormat="1" applyFont="1" applyFill="1" applyBorder="1" applyAlignment="1">
      <alignment horizontal="center"/>
    </xf>
    <xf numFmtId="171" fontId="2" fillId="2" borderId="163" xfId="27731" applyNumberFormat="1" applyFont="1" applyFill="1" applyBorder="1" applyAlignment="1">
      <alignment horizontal="center"/>
    </xf>
    <xf numFmtId="4" fontId="3" fillId="0" borderId="163" xfId="27731" applyNumberFormat="1" applyFont="1" applyFill="1" applyBorder="1" applyAlignment="1">
      <alignment horizontal="center"/>
    </xf>
    <xf numFmtId="0" fontId="76" fillId="0" borderId="163" xfId="27731" applyFont="1" applyFill="1" applyBorder="1" applyAlignment="1">
      <alignment horizontal="center"/>
    </xf>
    <xf numFmtId="2" fontId="2" fillId="0" borderId="163" xfId="27731" applyNumberFormat="1" applyFont="1" applyFill="1" applyBorder="1" applyAlignment="1">
      <alignment horizontal="center"/>
    </xf>
    <xf numFmtId="4" fontId="2" fillId="0" borderId="163" xfId="27731" applyNumberFormat="1" applyFont="1" applyFill="1" applyBorder="1" applyAlignment="1">
      <alignment horizontal="center"/>
    </xf>
    <xf numFmtId="0" fontId="2" fillId="0" borderId="0" xfId="27731" applyFont="1"/>
    <xf numFmtId="10" fontId="2" fillId="2" borderId="163" xfId="27731" applyNumberFormat="1" applyFont="1" applyFill="1" applyBorder="1" applyAlignment="1">
      <alignment horizontal="center"/>
    </xf>
    <xf numFmtId="0" fontId="2" fillId="0" borderId="163" xfId="27731" applyFont="1" applyFill="1" applyBorder="1" applyAlignment="1">
      <alignment horizontal="left" indent="2"/>
    </xf>
    <xf numFmtId="165" fontId="3" fillId="75" borderId="163" xfId="101" applyFont="1" applyFill="1" applyBorder="1" applyAlignment="1">
      <alignment horizontal="center" vertical="center"/>
    </xf>
    <xf numFmtId="0" fontId="2" fillId="72" borderId="163" xfId="27731" applyFill="1" applyBorder="1"/>
    <xf numFmtId="0" fontId="2" fillId="0" borderId="0" xfId="27731" applyFont="1" applyAlignment="1">
      <alignment horizontal="right"/>
    </xf>
    <xf numFmtId="0" fontId="75" fillId="70" borderId="161" xfId="27731" applyFont="1" applyFill="1" applyBorder="1" applyAlignment="1">
      <alignment horizontal="center" vertical="center"/>
    </xf>
    <xf numFmtId="0" fontId="75" fillId="70" borderId="163" xfId="27731" applyFont="1" applyFill="1" applyBorder="1" applyAlignment="1">
      <alignment horizontal="center" vertical="center" wrapText="1"/>
    </xf>
    <xf numFmtId="0" fontId="75" fillId="70" borderId="163" xfId="27731" applyFont="1" applyFill="1" applyBorder="1" applyAlignment="1">
      <alignment vertical="center"/>
    </xf>
    <xf numFmtId="0" fontId="75" fillId="70" borderId="161" xfId="27731" applyFont="1" applyFill="1" applyBorder="1" applyAlignment="1">
      <alignment horizontal="center" vertical="center" wrapText="1"/>
    </xf>
    <xf numFmtId="0" fontId="2" fillId="0" borderId="163" xfId="42" applyBorder="1" applyAlignment="1">
      <alignment horizontal="center" vertical="center"/>
    </xf>
    <xf numFmtId="0" fontId="2" fillId="0" borderId="163" xfId="42" applyBorder="1" applyAlignment="1">
      <alignment horizontal="left" vertical="center" wrapText="1"/>
    </xf>
    <xf numFmtId="4" fontId="2" fillId="0" borderId="163" xfId="42" applyNumberFormat="1" applyBorder="1" applyAlignment="1">
      <alignment horizontal="center" vertical="center"/>
    </xf>
    <xf numFmtId="4" fontId="2" fillId="0" borderId="163" xfId="13972" applyNumberFormat="1" applyFont="1" applyFill="1" applyBorder="1" applyAlignment="1">
      <alignment horizontal="center" vertical="center"/>
    </xf>
    <xf numFmtId="4" fontId="2" fillId="0" borderId="163" xfId="27731" applyNumberFormat="1" applyFont="1" applyFill="1" applyBorder="1" applyAlignment="1">
      <alignment horizontal="center" vertical="center"/>
    </xf>
    <xf numFmtId="171" fontId="2" fillId="0" borderId="163" xfId="27731" applyNumberFormat="1" applyFont="1" applyFill="1" applyBorder="1" applyAlignment="1">
      <alignment horizontal="center" vertical="center"/>
    </xf>
    <xf numFmtId="0" fontId="2" fillId="0" borderId="0" xfId="27731" applyFont="1" applyBorder="1"/>
    <xf numFmtId="0" fontId="2" fillId="0" borderId="191" xfId="27731" applyFont="1" applyBorder="1"/>
    <xf numFmtId="4" fontId="84" fillId="0" borderId="157" xfId="27731" applyNumberFormat="1" applyFont="1" applyFill="1" applyBorder="1"/>
    <xf numFmtId="0" fontId="2" fillId="0" borderId="163" xfId="42" applyBorder="1" applyAlignment="1">
      <alignment horizontal="left" vertical="center"/>
    </xf>
    <xf numFmtId="4" fontId="65" fillId="73" borderId="163" xfId="27731" applyNumberFormat="1" applyFont="1" applyFill="1" applyBorder="1" applyAlignment="1">
      <alignment horizontal="center"/>
    </xf>
    <xf numFmtId="0" fontId="103" fillId="0" borderId="0" xfId="27731" applyFont="1"/>
    <xf numFmtId="0" fontId="2" fillId="0" borderId="163" xfId="27731" quotePrefix="1" applyFont="1" applyFill="1" applyBorder="1" applyAlignment="1">
      <alignment horizontal="center"/>
    </xf>
    <xf numFmtId="0" fontId="85" fillId="0" borderId="0" xfId="27731" applyFont="1" applyFill="1" applyBorder="1" applyAlignment="1">
      <alignment vertical="center" wrapText="1"/>
    </xf>
    <xf numFmtId="0" fontId="3" fillId="0" borderId="0" xfId="27731" applyFont="1" applyFill="1" applyBorder="1" applyAlignment="1"/>
    <xf numFmtId="165" fontId="3" fillId="76" borderId="163" xfId="101" applyFont="1" applyFill="1" applyBorder="1" applyAlignment="1">
      <alignment horizontal="center"/>
    </xf>
    <xf numFmtId="0" fontId="2" fillId="0" borderId="0" xfId="27731" applyFont="1" applyFill="1" applyBorder="1"/>
    <xf numFmtId="0" fontId="2" fillId="0" borderId="0" xfId="27731" applyFont="1" applyFill="1" applyBorder="1" applyAlignment="1"/>
    <xf numFmtId="165" fontId="65" fillId="73" borderId="163" xfId="27731" applyNumberFormat="1" applyFont="1" applyFill="1" applyBorder="1" applyAlignment="1"/>
    <xf numFmtId="165" fontId="65" fillId="73" borderId="163" xfId="27731" applyNumberFormat="1" applyFont="1" applyFill="1" applyBorder="1"/>
    <xf numFmtId="0" fontId="71" fillId="61" borderId="0" xfId="0" applyFont="1" applyFill="1" applyAlignment="1" applyProtection="1">
      <alignment horizontal="center" vertical="center"/>
    </xf>
    <xf numFmtId="0" fontId="3" fillId="64" borderId="137" xfId="96" applyFont="1" applyFill="1" applyBorder="1" applyAlignment="1">
      <alignment horizontal="center" vertical="center" wrapText="1"/>
    </xf>
    <xf numFmtId="0" fontId="86" fillId="70" borderId="102" xfId="27726" applyFont="1" applyFill="1" applyBorder="1" applyAlignment="1">
      <alignment horizontal="center" vertical="center" wrapText="1"/>
    </xf>
    <xf numFmtId="0" fontId="0" fillId="2" borderId="163" xfId="0" applyFill="1" applyBorder="1" applyAlignment="1"/>
    <xf numFmtId="2" fontId="0" fillId="2" borderId="163" xfId="0" applyNumberFormat="1" applyFill="1" applyBorder="1" applyAlignment="1"/>
    <xf numFmtId="0" fontId="0" fillId="2" borderId="0" xfId="0" applyFill="1" applyBorder="1" applyAlignment="1"/>
    <xf numFmtId="0" fontId="0" fillId="2" borderId="163" xfId="0" applyFill="1" applyBorder="1"/>
    <xf numFmtId="0" fontId="0" fillId="2" borderId="0" xfId="0" applyFill="1" applyAlignment="1"/>
    <xf numFmtId="0" fontId="3" fillId="72" borderId="163" xfId="96" applyFont="1" applyFill="1" applyBorder="1" applyAlignment="1">
      <alignment horizontal="center" vertical="center" wrapText="1"/>
    </xf>
    <xf numFmtId="0" fontId="66" fillId="2" borderId="102" xfId="0" applyFont="1" applyFill="1" applyBorder="1" applyAlignment="1">
      <alignment horizontal="left" vertical="center" wrapText="1"/>
    </xf>
    <xf numFmtId="0" fontId="9" fillId="2" borderId="0" xfId="0" applyFont="1" applyFill="1"/>
    <xf numFmtId="0" fontId="60" fillId="0" borderId="102" xfId="0" applyFont="1" applyBorder="1" applyAlignment="1">
      <alignment horizontal="center" vertical="center" wrapText="1"/>
    </xf>
    <xf numFmtId="0" fontId="60" fillId="0" borderId="163" xfId="0" applyFont="1" applyBorder="1" applyAlignment="1">
      <alignment horizontal="center" vertical="center" wrapText="1"/>
    </xf>
    <xf numFmtId="0" fontId="66" fillId="0" borderId="163" xfId="0" applyFont="1" applyBorder="1" applyAlignment="1">
      <alignment horizontal="center" vertical="center" wrapText="1"/>
    </xf>
    <xf numFmtId="177" fontId="0" fillId="17" borderId="163" xfId="0" applyNumberFormat="1" applyFill="1" applyBorder="1" applyAlignment="1"/>
    <xf numFmtId="0" fontId="58" fillId="2" borderId="0" xfId="0" applyFont="1" applyFill="1" applyBorder="1" applyAlignment="1" applyProtection="1">
      <alignment horizontal="center" vertical="center"/>
    </xf>
    <xf numFmtId="0" fontId="60" fillId="2" borderId="102" xfId="0" applyFont="1" applyFill="1" applyBorder="1" applyAlignment="1">
      <alignment horizontal="center" wrapText="1"/>
    </xf>
    <xf numFmtId="0" fontId="66" fillId="0" borderId="163" xfId="0" applyFont="1" applyBorder="1" applyAlignment="1">
      <alignment horizontal="left" vertical="center" wrapText="1"/>
    </xf>
    <xf numFmtId="4" fontId="66" fillId="0" borderId="163" xfId="0" applyNumberFormat="1" applyFont="1" applyBorder="1" applyAlignment="1">
      <alignment horizontal="right" vertical="center" wrapText="1"/>
    </xf>
    <xf numFmtId="2" fontId="60" fillId="2" borderId="102" xfId="0" applyNumberFormat="1" applyFont="1" applyFill="1" applyBorder="1" applyAlignment="1" applyProtection="1">
      <alignment horizontal="left" vertical="center"/>
    </xf>
    <xf numFmtId="0" fontId="60" fillId="2" borderId="102" xfId="0" applyFont="1" applyFill="1" applyBorder="1" applyAlignment="1">
      <alignment horizontal="center" vertical="center" wrapText="1"/>
    </xf>
    <xf numFmtId="0" fontId="66" fillId="2" borderId="102" xfId="0" applyFont="1" applyFill="1" applyBorder="1" applyAlignment="1">
      <alignment horizontal="center" vertical="center" wrapText="1"/>
    </xf>
    <xf numFmtId="0" fontId="60" fillId="2" borderId="163" xfId="0" applyFont="1" applyFill="1" applyBorder="1" applyAlignment="1">
      <alignment horizontal="center" vertical="center" wrapText="1"/>
    </xf>
    <xf numFmtId="0" fontId="66" fillId="2" borderId="163" xfId="0" applyFont="1" applyFill="1" applyBorder="1" applyAlignment="1">
      <alignment horizontal="left" vertical="center" wrapText="1"/>
    </xf>
    <xf numFmtId="0" fontId="66" fillId="2" borderId="163" xfId="0" applyFont="1" applyFill="1" applyBorder="1" applyAlignment="1">
      <alignment horizontal="center" vertical="center" wrapText="1"/>
    </xf>
    <xf numFmtId="4" fontId="66" fillId="2" borderId="163" xfId="0" applyNumberFormat="1" applyFont="1" applyFill="1" applyBorder="1" applyAlignment="1">
      <alignment horizontal="right" vertical="center" wrapText="1"/>
    </xf>
    <xf numFmtId="0" fontId="60" fillId="0" borderId="163" xfId="0" applyFont="1" applyFill="1" applyBorder="1" applyAlignment="1">
      <alignment horizontal="left" vertical="center" wrapText="1"/>
    </xf>
    <xf numFmtId="164" fontId="54" fillId="0" borderId="0" xfId="0" applyNumberFormat="1" applyFont="1"/>
    <xf numFmtId="9" fontId="54" fillId="0" borderId="0" xfId="7063" applyFont="1"/>
    <xf numFmtId="0" fontId="84" fillId="0" borderId="0" xfId="27726" applyFont="1" applyAlignment="1">
      <alignment vertical="center"/>
    </xf>
    <xf numFmtId="0" fontId="84" fillId="72" borderId="163" xfId="27726" applyFont="1" applyFill="1" applyBorder="1" applyAlignment="1">
      <alignment vertical="center"/>
    </xf>
    <xf numFmtId="165" fontId="2" fillId="0" borderId="163" xfId="27727" applyNumberFormat="1" applyFill="1" applyBorder="1" applyAlignment="1">
      <alignment vertical="center"/>
    </xf>
    <xf numFmtId="0" fontId="87" fillId="2" borderId="163" xfId="0" applyFont="1" applyFill="1" applyBorder="1" applyAlignment="1">
      <alignment horizontal="center" vertical="center"/>
    </xf>
    <xf numFmtId="4" fontId="87" fillId="2" borderId="163" xfId="0" applyNumberFormat="1" applyFont="1" applyFill="1" applyBorder="1" applyAlignment="1">
      <alignment horizontal="center" vertical="center"/>
    </xf>
    <xf numFmtId="4" fontId="3" fillId="72" borderId="163" xfId="27726" applyNumberFormat="1" applyFont="1" applyFill="1" applyBorder="1" applyAlignment="1">
      <alignment horizontal="center" vertical="center"/>
    </xf>
    <xf numFmtId="0" fontId="88" fillId="0" borderId="0" xfId="27726" applyFont="1" applyAlignment="1">
      <alignment vertical="center"/>
    </xf>
    <xf numFmtId="17" fontId="54" fillId="2" borderId="0" xfId="0" applyNumberFormat="1" applyFont="1" applyFill="1"/>
    <xf numFmtId="0" fontId="71" fillId="0" borderId="0" xfId="0" applyFont="1" applyBorder="1" applyAlignment="1" applyProtection="1"/>
    <xf numFmtId="164" fontId="29" fillId="0" borderId="0" xfId="0" applyNumberFormat="1" applyFont="1" applyAlignment="1" applyProtection="1">
      <alignment horizontal="right"/>
    </xf>
    <xf numFmtId="0" fontId="3" fillId="64" borderId="137" xfId="96" applyFont="1" applyFill="1" applyBorder="1" applyAlignment="1">
      <alignment horizontal="center" vertical="center" wrapText="1"/>
    </xf>
    <xf numFmtId="0" fontId="90" fillId="73" borderId="163" xfId="0" applyFont="1" applyFill="1" applyBorder="1" applyAlignment="1">
      <alignment horizontal="center" vertical="center" wrapText="1"/>
    </xf>
    <xf numFmtId="165" fontId="88" fillId="0" borderId="0" xfId="101" applyFont="1" applyFill="1" applyBorder="1" applyAlignment="1">
      <alignment horizontal="center" vertical="center" wrapText="1"/>
    </xf>
    <xf numFmtId="0" fontId="88" fillId="0" borderId="0" xfId="27726" applyFont="1" applyFill="1" applyBorder="1" applyAlignment="1">
      <alignment horizontal="center" vertical="center"/>
    </xf>
    <xf numFmtId="0" fontId="86" fillId="70" borderId="163" xfId="27726" applyFont="1" applyFill="1" applyBorder="1" applyAlignment="1">
      <alignment horizontal="center" vertical="center" wrapText="1"/>
    </xf>
    <xf numFmtId="0" fontId="75" fillId="70" borderId="159" xfId="27726" applyFont="1" applyFill="1" applyBorder="1" applyAlignment="1">
      <alignment horizontal="center" vertical="center" wrapText="1"/>
    </xf>
    <xf numFmtId="0" fontId="86" fillId="70" borderId="163" xfId="27731" applyFont="1" applyFill="1" applyBorder="1" applyAlignment="1">
      <alignment horizontal="center" vertical="center" wrapText="1"/>
    </xf>
    <xf numFmtId="0" fontId="25" fillId="67" borderId="170" xfId="0" applyFont="1" applyFill="1" applyBorder="1" applyAlignment="1">
      <alignment horizontal="center"/>
    </xf>
    <xf numFmtId="0" fontId="25" fillId="67" borderId="171" xfId="0" applyFont="1" applyFill="1" applyBorder="1" applyAlignment="1">
      <alignment horizontal="center" wrapText="1"/>
    </xf>
    <xf numFmtId="0" fontId="0" fillId="2" borderId="170" xfId="0" applyFill="1" applyBorder="1"/>
    <xf numFmtId="0" fontId="0" fillId="2" borderId="171" xfId="0" applyFill="1" applyBorder="1"/>
    <xf numFmtId="0" fontId="0" fillId="2" borderId="194" xfId="0" applyFill="1" applyBorder="1"/>
    <xf numFmtId="0" fontId="0" fillId="2" borderId="195" xfId="0" applyFill="1" applyBorder="1"/>
    <xf numFmtId="0" fontId="105" fillId="0" borderId="0" xfId="27726" applyFont="1" applyFill="1" applyAlignment="1">
      <alignment horizontal="center" vertical="center"/>
    </xf>
    <xf numFmtId="178" fontId="106" fillId="64" borderId="135" xfId="4494" applyNumberFormat="1" applyFont="1" applyFill="1" applyBorder="1" applyAlignment="1">
      <alignment horizontal="center" vertical="center" wrapText="1"/>
    </xf>
    <xf numFmtId="164" fontId="106" fillId="78" borderId="191" xfId="232" applyFont="1" applyFill="1" applyBorder="1" applyAlignment="1">
      <alignment horizontal="right" vertical="center"/>
    </xf>
    <xf numFmtId="178" fontId="106" fillId="78" borderId="0" xfId="4494" applyNumberFormat="1" applyFont="1" applyFill="1" applyBorder="1" applyAlignment="1">
      <alignment horizontal="right" vertical="center"/>
    </xf>
    <xf numFmtId="164" fontId="107" fillId="2" borderId="191" xfId="232" applyFont="1" applyFill="1" applyBorder="1" applyAlignment="1">
      <alignment horizontal="center" vertical="center"/>
    </xf>
    <xf numFmtId="0" fontId="105" fillId="0" borderId="0" xfId="27726" applyFont="1" applyBorder="1" applyAlignment="1">
      <alignment horizontal="center" vertical="center"/>
    </xf>
    <xf numFmtId="178" fontId="105" fillId="0" borderId="0" xfId="4494" applyNumberFormat="1" applyFont="1" applyBorder="1" applyAlignment="1">
      <alignment horizontal="right" vertical="center"/>
    </xf>
    <xf numFmtId="0" fontId="107" fillId="0" borderId="0" xfId="27726" applyFont="1" applyFill="1" applyBorder="1" applyAlignment="1">
      <alignment horizontal="center" vertical="center"/>
    </xf>
    <xf numFmtId="164" fontId="106" fillId="2" borderId="197" xfId="232" applyFont="1" applyFill="1" applyBorder="1" applyAlignment="1">
      <alignment horizontal="center" vertical="center"/>
    </xf>
    <xf numFmtId="164" fontId="105" fillId="2" borderId="0" xfId="232" applyFont="1" applyFill="1" applyAlignment="1">
      <alignment horizontal="center" vertical="center"/>
    </xf>
    <xf numFmtId="0" fontId="105" fillId="2" borderId="0" xfId="27726" applyFont="1" applyFill="1" applyAlignment="1">
      <alignment horizontal="center" vertical="center"/>
    </xf>
    <xf numFmtId="43" fontId="5" fillId="0" borderId="0" xfId="4494" applyFont="1"/>
    <xf numFmtId="2" fontId="0" fillId="0" borderId="0" xfId="0" applyNumberFormat="1"/>
    <xf numFmtId="9" fontId="5" fillId="0" borderId="0" xfId="7063" applyFont="1"/>
    <xf numFmtId="43" fontId="0" fillId="0" borderId="0" xfId="0" applyNumberFormat="1"/>
    <xf numFmtId="0" fontId="0" fillId="0" borderId="0" xfId="0" applyNumberFormat="1" applyFont="1" applyFill="1" applyBorder="1" applyAlignment="1" applyProtection="1">
      <alignment wrapText="1"/>
      <protection locked="0"/>
    </xf>
    <xf numFmtId="0" fontId="113" fillId="79" borderId="198" xfId="0" applyNumberFormat="1" applyFont="1" applyFill="1" applyBorder="1" applyAlignment="1" applyProtection="1">
      <alignment horizontal="center" vertical="center" wrapText="1"/>
    </xf>
    <xf numFmtId="0" fontId="115" fillId="0" borderId="198" xfId="0" applyNumberFormat="1" applyFont="1" applyFill="1" applyBorder="1" applyAlignment="1" applyProtection="1">
      <alignment horizontal="center" vertical="center" wrapText="1"/>
    </xf>
    <xf numFmtId="171" fontId="115" fillId="0" borderId="198" xfId="0" applyNumberFormat="1" applyFont="1" applyFill="1" applyBorder="1" applyAlignment="1" applyProtection="1">
      <alignment horizontal="center" vertical="center" wrapText="1"/>
    </xf>
    <xf numFmtId="171" fontId="115" fillId="0" borderId="198" xfId="0" applyNumberFormat="1" applyFont="1" applyFill="1" applyBorder="1" applyAlignment="1" applyProtection="1">
      <alignment horizontal="right" vertical="center" wrapText="1"/>
    </xf>
    <xf numFmtId="171" fontId="111" fillId="0" borderId="198" xfId="0" applyNumberFormat="1" applyFont="1" applyFill="1" applyBorder="1" applyAlignment="1" applyProtection="1">
      <alignment horizontal="right" vertical="center" wrapText="1"/>
    </xf>
    <xf numFmtId="0" fontId="111" fillId="79" borderId="198" xfId="0" applyNumberFormat="1" applyFont="1" applyFill="1" applyBorder="1" applyAlignment="1" applyProtection="1">
      <alignment horizontal="center" vertical="center" wrapText="1"/>
    </xf>
    <xf numFmtId="4" fontId="115" fillId="0" borderId="198" xfId="0" applyNumberFormat="1" applyFont="1" applyFill="1" applyBorder="1" applyAlignment="1" applyProtection="1">
      <alignment horizontal="right" vertical="center" wrapText="1"/>
    </xf>
    <xf numFmtId="4" fontId="111" fillId="0" borderId="198" xfId="0" applyNumberFormat="1" applyFont="1" applyFill="1" applyBorder="1" applyAlignment="1" applyProtection="1">
      <alignment horizontal="right" vertical="center" wrapText="1"/>
    </xf>
    <xf numFmtId="0" fontId="115" fillId="0" borderId="198" xfId="0" applyNumberFormat="1" applyFont="1" applyFill="1" applyBorder="1" applyAlignment="1" applyProtection="1">
      <alignment horizontal="right" vertical="center" wrapText="1"/>
    </xf>
    <xf numFmtId="0" fontId="115" fillId="0" borderId="198" xfId="0" applyNumberFormat="1" applyFont="1" applyFill="1" applyBorder="1" applyAlignment="1" applyProtection="1">
      <alignment horizontal="center" vertical="top" wrapText="1"/>
    </xf>
    <xf numFmtId="4" fontId="115" fillId="0" borderId="198" xfId="0" applyNumberFormat="1" applyFont="1" applyFill="1" applyBorder="1" applyAlignment="1" applyProtection="1">
      <alignment horizontal="right" vertical="top" wrapText="1"/>
    </xf>
    <xf numFmtId="0" fontId="115" fillId="0" borderId="198" xfId="0" applyNumberFormat="1" applyFont="1" applyFill="1" applyBorder="1" applyAlignment="1" applyProtection="1">
      <alignment horizontal="left" vertical="top" wrapText="1"/>
    </xf>
    <xf numFmtId="0" fontId="111" fillId="0" borderId="198" xfId="0" applyNumberFormat="1" applyFont="1" applyFill="1" applyBorder="1" applyAlignment="1" applyProtection="1">
      <alignment horizontal="right" vertical="center" wrapText="1"/>
    </xf>
    <xf numFmtId="0" fontId="116" fillId="0" borderId="198" xfId="0" applyNumberFormat="1" applyFont="1" applyFill="1" applyBorder="1" applyAlignment="1" applyProtection="1">
      <alignment horizontal="center" vertical="center" wrapText="1"/>
    </xf>
    <xf numFmtId="0" fontId="77" fillId="2" borderId="102" xfId="1" applyFont="1" applyFill="1" applyBorder="1" applyAlignment="1" applyProtection="1">
      <alignment horizontal="left" vertical="center" wrapText="1"/>
    </xf>
    <xf numFmtId="4" fontId="77" fillId="2" borderId="33" xfId="1" applyNumberFormat="1" applyFont="1" applyFill="1" applyBorder="1" applyAlignment="1">
      <alignment horizontal="right" wrapText="1"/>
    </xf>
    <xf numFmtId="4" fontId="71" fillId="2" borderId="0" xfId="1" applyNumberFormat="1" applyFont="1" applyFill="1" applyAlignment="1" applyProtection="1">
      <alignment vertical="center"/>
    </xf>
    <xf numFmtId="0" fontId="54" fillId="2" borderId="102" xfId="0" applyNumberFormat="1" applyFont="1" applyFill="1" applyBorder="1" applyAlignment="1" applyProtection="1">
      <alignment horizontal="left" vertical="center"/>
    </xf>
    <xf numFmtId="0" fontId="54" fillId="2" borderId="102" xfId="0" applyFont="1" applyFill="1" applyBorder="1"/>
    <xf numFmtId="0" fontId="54" fillId="2" borderId="102" xfId="13967" applyFont="1" applyFill="1" applyBorder="1" applyAlignment="1" applyProtection="1">
      <alignment horizontal="center" vertical="center" wrapText="1"/>
      <protection locked="0"/>
    </xf>
    <xf numFmtId="4" fontId="60" fillId="2" borderId="139" xfId="0" applyNumberFormat="1" applyFont="1" applyFill="1" applyBorder="1" applyAlignment="1" applyProtection="1">
      <alignment horizontal="right"/>
    </xf>
    <xf numFmtId="4" fontId="77" fillId="2" borderId="131" xfId="1" applyNumberFormat="1" applyFont="1" applyFill="1" applyBorder="1" applyAlignment="1">
      <alignment horizontal="right" wrapText="1"/>
    </xf>
    <xf numFmtId="0" fontId="54" fillId="2" borderId="102" xfId="0" applyFont="1" applyFill="1" applyBorder="1" applyAlignment="1">
      <alignment horizontal="left" vertical="center"/>
    </xf>
    <xf numFmtId="0" fontId="66" fillId="2" borderId="102" xfId="0" applyFont="1" applyFill="1" applyBorder="1" applyAlignment="1">
      <alignment horizontal="left" vertical="top" wrapText="1"/>
    </xf>
    <xf numFmtId="4" fontId="66" fillId="2" borderId="102" xfId="0" applyNumberFormat="1" applyFont="1" applyFill="1" applyBorder="1" applyAlignment="1">
      <alignment horizontal="right" wrapText="1"/>
    </xf>
    <xf numFmtId="4" fontId="58" fillId="2" borderId="160" xfId="0" applyNumberFormat="1" applyFont="1" applyFill="1" applyBorder="1" applyAlignment="1" applyProtection="1">
      <alignment horizontal="right"/>
    </xf>
    <xf numFmtId="4" fontId="54" fillId="2" borderId="159" xfId="13966" applyNumberFormat="1" applyFont="1" applyFill="1" applyBorder="1" applyAlignment="1">
      <alignment horizontal="right"/>
    </xf>
    <xf numFmtId="4" fontId="54" fillId="2" borderId="159" xfId="96" applyNumberFormat="1" applyFont="1" applyFill="1" applyBorder="1" applyAlignment="1" applyProtection="1">
      <alignment horizontal="right" wrapText="1"/>
    </xf>
    <xf numFmtId="4" fontId="54" fillId="2" borderId="163" xfId="13966" applyNumberFormat="1" applyFont="1" applyFill="1" applyBorder="1" applyAlignment="1">
      <alignment horizontal="right"/>
    </xf>
    <xf numFmtId="4" fontId="66" fillId="0" borderId="16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25" fillId="67" borderId="170" xfId="0" applyFont="1" applyFill="1" applyBorder="1" applyAlignment="1">
      <alignment horizontal="center" vertical="center"/>
    </xf>
    <xf numFmtId="0" fontId="25" fillId="67" borderId="17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78" fontId="106" fillId="64" borderId="196" xfId="4494" applyNumberFormat="1" applyFont="1" applyFill="1" applyBorder="1" applyAlignment="1">
      <alignment horizontal="center" vertical="center" wrapText="1"/>
    </xf>
    <xf numFmtId="0" fontId="56" fillId="60" borderId="171" xfId="0" applyFont="1" applyFill="1" applyBorder="1" applyAlignment="1">
      <alignment horizontal="center" wrapText="1"/>
    </xf>
    <xf numFmtId="0" fontId="0" fillId="2" borderId="161" xfId="0" applyFill="1" applyBorder="1"/>
    <xf numFmtId="0" fontId="0" fillId="2" borderId="186" xfId="0" applyFill="1" applyBorder="1"/>
    <xf numFmtId="0" fontId="25" fillId="67" borderId="181" xfId="0" applyFont="1" applyFill="1" applyBorder="1" applyAlignment="1">
      <alignment horizontal="center" vertical="center"/>
    </xf>
    <xf numFmtId="0" fontId="25" fillId="67" borderId="204" xfId="0" applyFont="1" applyFill="1" applyBorder="1" applyAlignment="1">
      <alignment horizontal="center" vertical="center" wrapText="1"/>
    </xf>
    <xf numFmtId="0" fontId="0" fillId="2" borderId="179" xfId="0" applyFill="1" applyBorder="1"/>
    <xf numFmtId="0" fontId="0" fillId="2" borderId="193" xfId="0" applyFill="1" applyBorder="1"/>
    <xf numFmtId="0" fontId="120" fillId="0" borderId="0" xfId="27732" applyFont="1" applyAlignment="1">
      <alignment vertical="center"/>
    </xf>
    <xf numFmtId="0" fontId="121" fillId="0" borderId="0" xfId="27732" applyFont="1" applyAlignment="1">
      <alignment vertical="center"/>
    </xf>
    <xf numFmtId="0" fontId="2" fillId="0" borderId="0" xfId="27731" applyAlignment="1">
      <alignment vertical="center"/>
    </xf>
    <xf numFmtId="0" fontId="2" fillId="0" borderId="0" xfId="27731" applyAlignment="1">
      <alignment horizontal="justify" vertical="center"/>
    </xf>
    <xf numFmtId="0" fontId="3" fillId="0" borderId="0" xfId="27731" applyFont="1" applyAlignment="1">
      <alignment horizontal="right" vertical="center"/>
    </xf>
    <xf numFmtId="0" fontId="124" fillId="85" borderId="211" xfId="0" applyFont="1" applyFill="1" applyBorder="1" applyAlignment="1">
      <alignment horizontal="right" vertical="center" wrapText="1"/>
    </xf>
    <xf numFmtId="0" fontId="124" fillId="85" borderId="211" xfId="0" applyFont="1" applyFill="1" applyBorder="1" applyAlignment="1">
      <alignment horizontal="justify" vertical="center" wrapText="1"/>
    </xf>
    <xf numFmtId="0" fontId="124" fillId="85" borderId="211" xfId="0" applyFont="1" applyFill="1" applyBorder="1" applyAlignment="1">
      <alignment horizontal="center" vertical="center" wrapText="1"/>
    </xf>
    <xf numFmtId="0" fontId="125" fillId="86" borderId="211" xfId="0" applyFont="1" applyFill="1" applyBorder="1" applyAlignment="1">
      <alignment horizontal="right" vertical="center" wrapText="1"/>
    </xf>
    <xf numFmtId="0" fontId="125" fillId="86" borderId="211" xfId="0" applyFont="1" applyFill="1" applyBorder="1" applyAlignment="1">
      <alignment horizontal="justify" vertical="center" wrapText="1"/>
    </xf>
    <xf numFmtId="0" fontId="125" fillId="86" borderId="211" xfId="0" applyFont="1" applyFill="1" applyBorder="1" applyAlignment="1">
      <alignment horizontal="center" vertical="center" wrapText="1"/>
    </xf>
    <xf numFmtId="180" fontId="125" fillId="86" borderId="211" xfId="0" applyNumberFormat="1" applyFont="1" applyFill="1" applyBorder="1" applyAlignment="1">
      <alignment horizontal="right" vertical="center" wrapText="1"/>
    </xf>
    <xf numFmtId="4" fontId="125" fillId="86" borderId="211" xfId="0" applyNumberFormat="1" applyFont="1" applyFill="1" applyBorder="1" applyAlignment="1">
      <alignment horizontal="right" vertical="center" wrapText="1"/>
    </xf>
    <xf numFmtId="0" fontId="126" fillId="87" borderId="211" xfId="0" applyFont="1" applyFill="1" applyBorder="1" applyAlignment="1">
      <alignment horizontal="right" vertical="center" wrapText="1"/>
    </xf>
    <xf numFmtId="0" fontId="126" fillId="87" borderId="211" xfId="0" applyFont="1" applyFill="1" applyBorder="1" applyAlignment="1">
      <alignment horizontal="justify" vertical="center" wrapText="1"/>
    </xf>
    <xf numFmtId="0" fontId="126" fillId="87" borderId="211" xfId="0" applyFont="1" applyFill="1" applyBorder="1" applyAlignment="1">
      <alignment horizontal="center" vertical="center" wrapText="1"/>
    </xf>
    <xf numFmtId="180" fontId="126" fillId="87" borderId="211" xfId="0" applyNumberFormat="1" applyFont="1" applyFill="1" applyBorder="1" applyAlignment="1">
      <alignment horizontal="right" vertical="center" wrapText="1"/>
    </xf>
    <xf numFmtId="4" fontId="126" fillId="87" borderId="211" xfId="0" applyNumberFormat="1" applyFont="1" applyFill="1" applyBorder="1" applyAlignment="1">
      <alignment horizontal="right" vertical="center" wrapText="1"/>
    </xf>
    <xf numFmtId="0" fontId="126" fillId="85" borderId="0" xfId="0" applyFont="1" applyFill="1" applyAlignment="1">
      <alignment horizontal="justify" vertical="center" wrapText="1"/>
    </xf>
    <xf numFmtId="4" fontId="126" fillId="85" borderId="0" xfId="0" applyNumberFormat="1" applyFont="1" applyFill="1" applyAlignment="1">
      <alignment horizontal="right" vertical="center" wrapText="1"/>
    </xf>
    <xf numFmtId="0" fontId="125" fillId="86" borderId="212" xfId="0" applyFont="1" applyFill="1" applyBorder="1" applyAlignment="1">
      <alignment horizontal="left" vertical="center" wrapText="1"/>
    </xf>
    <xf numFmtId="0" fontId="125" fillId="86" borderId="212" xfId="0" applyFont="1" applyFill="1" applyBorder="1" applyAlignment="1">
      <alignment horizontal="justify" vertical="center" wrapText="1"/>
    </xf>
    <xf numFmtId="171" fontId="126" fillId="87" borderId="211" xfId="0" applyNumberFormat="1" applyFont="1" applyFill="1" applyBorder="1" applyAlignment="1">
      <alignment horizontal="right" vertical="center" wrapText="1"/>
    </xf>
    <xf numFmtId="4" fontId="127" fillId="86" borderId="211" xfId="0" applyNumberFormat="1" applyFont="1" applyFill="1" applyBorder="1" applyAlignment="1">
      <alignment horizontal="right" vertical="center" wrapText="1"/>
    </xf>
    <xf numFmtId="44" fontId="105" fillId="0" borderId="0" xfId="27726" applyNumberFormat="1" applyFont="1" applyFill="1" applyAlignment="1">
      <alignment horizontal="center" vertical="center"/>
    </xf>
    <xf numFmtId="10" fontId="105" fillId="0" borderId="0" xfId="27726" applyNumberFormat="1" applyFont="1" applyFill="1" applyAlignment="1">
      <alignment horizontal="center" vertical="center"/>
    </xf>
    <xf numFmtId="164" fontId="107" fillId="88" borderId="0" xfId="232" applyFont="1" applyFill="1" applyBorder="1" applyAlignment="1">
      <alignment horizontal="center" vertical="center" wrapText="1"/>
    </xf>
    <xf numFmtId="164" fontId="107" fillId="88" borderId="191" xfId="232" applyFont="1" applyFill="1" applyBorder="1" applyAlignment="1">
      <alignment horizontal="center" vertical="center"/>
    </xf>
    <xf numFmtId="0" fontId="106" fillId="0" borderId="165" xfId="27726" applyFont="1" applyBorder="1" applyAlignment="1">
      <alignment vertical="center"/>
    </xf>
    <xf numFmtId="0" fontId="104" fillId="66" borderId="0" xfId="27726" applyFont="1" applyFill="1" applyBorder="1" applyAlignment="1">
      <alignment vertical="center"/>
    </xf>
    <xf numFmtId="0" fontId="106" fillId="78" borderId="163" xfId="42" applyFont="1" applyFill="1" applyBorder="1" applyAlignment="1">
      <alignment horizontal="center" vertical="center"/>
    </xf>
    <xf numFmtId="0" fontId="106" fillId="78" borderId="163" xfId="42" applyFont="1" applyFill="1" applyBorder="1" applyAlignment="1">
      <alignment vertical="center"/>
    </xf>
    <xf numFmtId="0" fontId="106" fillId="78" borderId="163" xfId="42" applyFont="1" applyFill="1" applyBorder="1" applyAlignment="1">
      <alignment horizontal="center" vertical="center" wrapText="1"/>
    </xf>
    <xf numFmtId="178" fontId="106" fillId="78" borderId="163" xfId="4494" applyNumberFormat="1" applyFont="1" applyFill="1" applyBorder="1" applyAlignment="1">
      <alignment horizontal="right" vertical="center"/>
    </xf>
    <xf numFmtId="0" fontId="107" fillId="0" borderId="163" xfId="42" applyFont="1" applyFill="1" applyBorder="1" applyAlignment="1">
      <alignment horizontal="center" vertical="center"/>
    </xf>
    <xf numFmtId="0" fontId="107" fillId="0" borderId="163" xfId="42" applyFont="1" applyFill="1" applyBorder="1" applyAlignment="1">
      <alignment horizontal="left" vertical="center" wrapText="1"/>
    </xf>
    <xf numFmtId="178" fontId="107" fillId="0" borderId="163" xfId="4494" applyNumberFormat="1" applyFont="1" applyFill="1" applyBorder="1" applyAlignment="1">
      <alignment horizontal="center" vertical="center"/>
    </xf>
    <xf numFmtId="0" fontId="107" fillId="2" borderId="163" xfId="42" applyFont="1" applyFill="1" applyBorder="1" applyAlignment="1">
      <alignment horizontal="center" vertical="center"/>
    </xf>
    <xf numFmtId="0" fontId="107" fillId="0" borderId="163" xfId="42" applyFont="1" applyFill="1" applyBorder="1" applyAlignment="1">
      <alignment horizontal="center"/>
    </xf>
    <xf numFmtId="0" fontId="107" fillId="2" borderId="163" xfId="42" applyFont="1" applyFill="1" applyBorder="1" applyAlignment="1">
      <alignment vertical="center"/>
    </xf>
    <xf numFmtId="178" fontId="107" fillId="2" borderId="163" xfId="4494" applyNumberFormat="1" applyFont="1" applyFill="1" applyBorder="1" applyAlignment="1">
      <alignment horizontal="right" vertical="center"/>
    </xf>
    <xf numFmtId="0" fontId="105" fillId="0" borderId="163" xfId="27726" applyFont="1" applyBorder="1" applyAlignment="1">
      <alignment horizontal="center" vertical="center"/>
    </xf>
    <xf numFmtId="178" fontId="105" fillId="0" borderId="163" xfId="4494" applyNumberFormat="1" applyFont="1" applyBorder="1" applyAlignment="1">
      <alignment horizontal="right" vertical="center"/>
    </xf>
    <xf numFmtId="0" fontId="106" fillId="64" borderId="163" xfId="27726" applyFont="1" applyFill="1" applyBorder="1" applyAlignment="1">
      <alignment horizontal="center" vertical="center"/>
    </xf>
    <xf numFmtId="178" fontId="106" fillId="64" borderId="163" xfId="4494" applyNumberFormat="1" applyFont="1" applyFill="1" applyBorder="1" applyAlignment="1">
      <alignment horizontal="center" vertical="center"/>
    </xf>
    <xf numFmtId="178" fontId="106" fillId="64" borderId="163" xfId="4494" applyNumberFormat="1" applyFont="1" applyFill="1" applyBorder="1" applyAlignment="1">
      <alignment horizontal="center" vertical="center" wrapText="1"/>
    </xf>
    <xf numFmtId="164" fontId="106" fillId="64" borderId="163" xfId="232" applyFont="1" applyFill="1" applyBorder="1" applyAlignment="1">
      <alignment horizontal="center" vertical="center"/>
    </xf>
    <xf numFmtId="164" fontId="106" fillId="78" borderId="163" xfId="232" applyFont="1" applyFill="1" applyBorder="1" applyAlignment="1">
      <alignment horizontal="right" vertical="center"/>
    </xf>
    <xf numFmtId="0" fontId="107" fillId="0" borderId="163" xfId="42" applyFont="1" applyFill="1" applyBorder="1" applyAlignment="1">
      <alignment horizontal="left" vertical="center"/>
    </xf>
    <xf numFmtId="164" fontId="107" fillId="2" borderId="163" xfId="232" applyFont="1" applyFill="1" applyBorder="1" applyAlignment="1">
      <alignment horizontal="center" vertical="center"/>
    </xf>
    <xf numFmtId="164" fontId="107" fillId="88" borderId="163" xfId="232" applyFont="1" applyFill="1" applyBorder="1" applyAlignment="1">
      <alignment horizontal="center" vertical="center"/>
    </xf>
    <xf numFmtId="164" fontId="107" fillId="0" borderId="163" xfId="232" applyFont="1" applyFill="1" applyBorder="1" applyAlignment="1">
      <alignment horizontal="center" vertical="center"/>
    </xf>
    <xf numFmtId="0" fontId="107" fillId="2" borderId="163" xfId="42" applyFont="1" applyFill="1" applyBorder="1" applyAlignment="1">
      <alignment horizontal="center"/>
    </xf>
    <xf numFmtId="0" fontId="107" fillId="2" borderId="163" xfId="42" applyFont="1" applyFill="1" applyBorder="1" applyAlignment="1">
      <alignment horizontal="left" vertical="center"/>
    </xf>
    <xf numFmtId="178" fontId="107" fillId="2" borderId="163" xfId="4494" applyNumberFormat="1" applyFont="1" applyFill="1" applyBorder="1" applyAlignment="1">
      <alignment horizontal="center" vertical="center"/>
    </xf>
    <xf numFmtId="164" fontId="107" fillId="2" borderId="163" xfId="232" applyFont="1" applyFill="1" applyBorder="1" applyAlignment="1">
      <alignment horizontal="right" vertical="center"/>
    </xf>
    <xf numFmtId="164" fontId="106" fillId="2" borderId="163" xfId="232" applyFont="1" applyFill="1" applyBorder="1" applyAlignment="1">
      <alignment horizontal="center" vertical="center"/>
    </xf>
    <xf numFmtId="0" fontId="124" fillId="85" borderId="0" xfId="27731" applyFont="1" applyFill="1" applyAlignment="1">
      <alignment horizontal="center" vertical="center" wrapText="1"/>
    </xf>
    <xf numFmtId="0" fontId="126" fillId="85" borderId="0" xfId="0" applyFont="1" applyFill="1" applyAlignment="1">
      <alignment horizontal="right" vertical="center" wrapText="1"/>
    </xf>
    <xf numFmtId="0" fontId="105" fillId="0" borderId="120" xfId="27726" applyFont="1" applyBorder="1" applyAlignment="1">
      <alignment horizontal="center" vertical="center"/>
    </xf>
    <xf numFmtId="178" fontId="105" fillId="0" borderId="129" xfId="4494" applyNumberFormat="1" applyFont="1" applyBorder="1" applyAlignment="1">
      <alignment horizontal="right" vertical="center"/>
    </xf>
    <xf numFmtId="0" fontId="105" fillId="0" borderId="1" xfId="27726" applyFont="1" applyBorder="1" applyAlignment="1">
      <alignment horizontal="center" vertical="center"/>
    </xf>
    <xf numFmtId="0" fontId="105" fillId="0" borderId="38" xfId="27726" applyFont="1" applyBorder="1" applyAlignment="1">
      <alignment horizontal="center" vertical="center"/>
    </xf>
    <xf numFmtId="178" fontId="105" fillId="0" borderId="12" xfId="4494" applyNumberFormat="1" applyFont="1" applyBorder="1" applyAlignment="1">
      <alignment horizontal="right" vertical="center"/>
    </xf>
    <xf numFmtId="0" fontId="107" fillId="0" borderId="120" xfId="0" applyFont="1" applyBorder="1"/>
    <xf numFmtId="0" fontId="107" fillId="0" borderId="0" xfId="27726" applyFont="1" applyBorder="1" applyAlignment="1">
      <alignment horizontal="center" vertical="center"/>
    </xf>
    <xf numFmtId="0" fontId="107" fillId="0" borderId="1" xfId="0" applyFont="1" applyBorder="1"/>
    <xf numFmtId="0" fontId="105" fillId="0" borderId="0" xfId="27726" applyFont="1" applyFill="1" applyBorder="1" applyAlignment="1">
      <alignment horizontal="center" vertical="center"/>
    </xf>
    <xf numFmtId="0" fontId="105" fillId="0" borderId="129" xfId="27726" applyFont="1" applyFill="1" applyBorder="1" applyAlignment="1">
      <alignment horizontal="center" vertical="center"/>
    </xf>
    <xf numFmtId="178" fontId="105" fillId="0" borderId="38" xfId="4494" applyNumberFormat="1" applyFont="1" applyBorder="1" applyAlignment="1">
      <alignment horizontal="right" vertical="center"/>
    </xf>
    <xf numFmtId="0" fontId="105" fillId="0" borderId="12" xfId="27726" applyFont="1" applyFill="1" applyBorder="1" applyAlignment="1">
      <alignment horizontal="center" vertical="center"/>
    </xf>
    <xf numFmtId="0" fontId="106" fillId="64" borderId="0" xfId="27726" applyFont="1" applyFill="1" applyBorder="1" applyAlignment="1">
      <alignment vertical="center"/>
    </xf>
    <xf numFmtId="164" fontId="106" fillId="2" borderId="0" xfId="232" applyFont="1" applyFill="1" applyBorder="1" applyAlignment="1">
      <alignment horizontal="center" vertical="center"/>
    </xf>
    <xf numFmtId="2" fontId="107" fillId="0" borderId="163" xfId="42" quotePrefix="1" applyNumberFormat="1" applyFont="1" applyFill="1" applyBorder="1" applyAlignment="1">
      <alignment horizontal="center" vertical="center"/>
    </xf>
    <xf numFmtId="0" fontId="105" fillId="0" borderId="158" xfId="27726" applyFont="1" applyBorder="1" applyAlignment="1">
      <alignment horizontal="center" vertical="center"/>
    </xf>
    <xf numFmtId="0" fontId="105" fillId="0" borderId="160" xfId="27726" applyFont="1" applyBorder="1" applyAlignment="1">
      <alignment horizontal="center" vertical="center"/>
    </xf>
    <xf numFmtId="178" fontId="105" fillId="0" borderId="160" xfId="4494" applyNumberFormat="1" applyFont="1" applyBorder="1" applyAlignment="1">
      <alignment horizontal="right" vertical="center"/>
    </xf>
    <xf numFmtId="0" fontId="105" fillId="0" borderId="156" xfId="27726" applyFont="1" applyFill="1" applyBorder="1" applyAlignment="1">
      <alignment horizontal="center" vertical="center"/>
    </xf>
    <xf numFmtId="0" fontId="107" fillId="0" borderId="38" xfId="27726" applyFont="1" applyBorder="1" applyAlignment="1">
      <alignment horizontal="center" vertical="center"/>
    </xf>
    <xf numFmtId="164" fontId="105" fillId="2" borderId="0" xfId="232" applyFont="1" applyFill="1" applyBorder="1" applyAlignment="1">
      <alignment horizontal="center" vertical="center"/>
    </xf>
    <xf numFmtId="164" fontId="105" fillId="2" borderId="38" xfId="232" applyFont="1" applyFill="1" applyBorder="1" applyAlignment="1">
      <alignment horizontal="center" vertical="center"/>
    </xf>
    <xf numFmtId="0" fontId="126" fillId="85" borderId="0" xfId="0" applyFont="1" applyFill="1" applyAlignment="1">
      <alignment horizontal="right" vertical="center" wrapText="1"/>
    </xf>
    <xf numFmtId="2" fontId="126" fillId="87" borderId="211" xfId="0" applyNumberFormat="1" applyFont="1" applyFill="1" applyBorder="1" applyAlignment="1">
      <alignment horizontal="center" vertical="center" wrapText="1"/>
    </xf>
    <xf numFmtId="0" fontId="124" fillId="85" borderId="214" xfId="0" applyFont="1" applyFill="1" applyBorder="1" applyAlignment="1">
      <alignment horizontal="center" vertical="center" wrapText="1"/>
    </xf>
    <xf numFmtId="0" fontId="125" fillId="86" borderId="214" xfId="0" applyFont="1" applyFill="1" applyBorder="1" applyAlignment="1">
      <alignment horizontal="center" vertical="center" wrapText="1"/>
    </xf>
    <xf numFmtId="2" fontId="126" fillId="87" borderId="214" xfId="0" applyNumberFormat="1" applyFont="1" applyFill="1" applyBorder="1" applyAlignment="1">
      <alignment horizontal="center" vertical="center" wrapText="1"/>
    </xf>
    <xf numFmtId="4" fontId="125" fillId="86" borderId="211" xfId="0" applyNumberFormat="1" applyFont="1" applyFill="1" applyBorder="1" applyAlignment="1">
      <alignment horizontal="center" vertical="center" wrapText="1"/>
    </xf>
    <xf numFmtId="4" fontId="126" fillId="87" borderId="211" xfId="0" applyNumberFormat="1" applyFont="1" applyFill="1" applyBorder="1" applyAlignment="1">
      <alignment horizontal="center" vertical="center" wrapText="1"/>
    </xf>
    <xf numFmtId="180" fontId="125" fillId="86" borderId="211" xfId="0" applyNumberFormat="1" applyFont="1" applyFill="1" applyBorder="1" applyAlignment="1">
      <alignment horizontal="center" vertical="center" wrapText="1"/>
    </xf>
    <xf numFmtId="171" fontId="126" fillId="87" borderId="211" xfId="0" applyNumberFormat="1" applyFont="1" applyFill="1" applyBorder="1" applyAlignment="1">
      <alignment horizontal="center" vertical="center" wrapText="1"/>
    </xf>
    <xf numFmtId="0" fontId="107" fillId="2" borderId="163" xfId="42" applyFont="1" applyFill="1" applyBorder="1" applyAlignment="1">
      <alignment horizontal="left" vertical="center" wrapText="1"/>
    </xf>
    <xf numFmtId="0" fontId="59" fillId="69" borderId="163" xfId="27726" applyFont="1" applyFill="1" applyBorder="1" applyAlignment="1">
      <alignment horizontal="right" vertical="center" wrapText="1"/>
    </xf>
    <xf numFmtId="0" fontId="59" fillId="60" borderId="163" xfId="27726" applyFont="1" applyFill="1" applyBorder="1" applyAlignment="1">
      <alignment horizontal="center" vertical="center" wrapText="1"/>
    </xf>
    <xf numFmtId="0" fontId="59" fillId="60" borderId="163" xfId="27726" applyFont="1" applyFill="1" applyBorder="1" applyAlignment="1">
      <alignment horizontal="right" vertical="center" wrapText="1"/>
    </xf>
    <xf numFmtId="43" fontId="59" fillId="61" borderId="163" xfId="27726" applyNumberFormat="1" applyFont="1" applyFill="1" applyBorder="1" applyAlignment="1">
      <alignment vertical="center" wrapText="1"/>
    </xf>
    <xf numFmtId="0" fontId="60" fillId="0" borderId="163" xfId="27726" applyFont="1" applyBorder="1" applyAlignment="1">
      <alignment horizontal="center" vertical="center" wrapText="1"/>
    </xf>
    <xf numFmtId="165" fontId="60" fillId="0" borderId="163" xfId="27733" applyFont="1" applyFill="1" applyBorder="1" applyAlignment="1">
      <alignment horizontal="center" vertical="center"/>
    </xf>
    <xf numFmtId="43" fontId="60" fillId="0" borderId="163" xfId="27734" applyNumberFormat="1" applyFont="1" applyBorder="1" applyAlignment="1">
      <alignment vertical="center"/>
    </xf>
    <xf numFmtId="43" fontId="60" fillId="0" borderId="163" xfId="27733" applyNumberFormat="1" applyFont="1" applyFill="1" applyBorder="1" applyAlignment="1">
      <alignment vertical="center"/>
    </xf>
    <xf numFmtId="0" fontId="125" fillId="2" borderId="211" xfId="0" applyFont="1" applyFill="1" applyBorder="1" applyAlignment="1">
      <alignment horizontal="center" vertical="center" wrapText="1"/>
    </xf>
    <xf numFmtId="0" fontId="125" fillId="2" borderId="211" xfId="0" applyFont="1" applyFill="1" applyBorder="1" applyAlignment="1">
      <alignment horizontal="right" vertical="center" wrapText="1"/>
    </xf>
    <xf numFmtId="0" fontId="125" fillId="2" borderId="211" xfId="0" applyFont="1" applyFill="1" applyBorder="1" applyAlignment="1">
      <alignment horizontal="left" vertical="center" wrapText="1"/>
    </xf>
    <xf numFmtId="0" fontId="125" fillId="2" borderId="211" xfId="0" applyFont="1" applyFill="1" applyBorder="1" applyAlignment="1">
      <alignment horizontal="justify" vertical="center" wrapText="1"/>
    </xf>
    <xf numFmtId="0" fontId="125" fillId="2" borderId="214" xfId="0" applyFont="1" applyFill="1" applyBorder="1" applyAlignment="1">
      <alignment horizontal="center" vertical="center" wrapText="1"/>
    </xf>
    <xf numFmtId="180" fontId="125" fillId="2" borderId="211" xfId="0" applyNumberFormat="1" applyFont="1" applyFill="1" applyBorder="1" applyAlignment="1">
      <alignment horizontal="center" vertical="center" wrapText="1"/>
    </xf>
    <xf numFmtId="4" fontId="125" fillId="2" borderId="211" xfId="0" applyNumberFormat="1" applyFont="1" applyFill="1" applyBorder="1" applyAlignment="1">
      <alignment horizontal="center" vertical="center" wrapText="1"/>
    </xf>
    <xf numFmtId="4" fontId="127" fillId="2" borderId="211" xfId="0" applyNumberFormat="1" applyFont="1" applyFill="1" applyBorder="1" applyAlignment="1">
      <alignment horizontal="right" vertical="center" wrapText="1"/>
    </xf>
    <xf numFmtId="0" fontId="129" fillId="0" borderId="0" xfId="0" applyFont="1" applyBorder="1" applyAlignment="1">
      <alignment vertical="center"/>
    </xf>
    <xf numFmtId="0" fontId="130" fillId="0" borderId="0" xfId="0" applyFont="1" applyBorder="1" applyAlignment="1">
      <alignment vertical="center"/>
    </xf>
    <xf numFmtId="0" fontId="128" fillId="0" borderId="0" xfId="0" applyFont="1" applyBorder="1" applyAlignment="1">
      <alignment vertical="center"/>
    </xf>
    <xf numFmtId="0" fontId="0" fillId="0" borderId="0" xfId="0" applyBorder="1"/>
    <xf numFmtId="0" fontId="123" fillId="2" borderId="0" xfId="27731" applyFont="1" applyFill="1" applyBorder="1" applyAlignment="1">
      <alignment vertical="center" wrapText="1"/>
    </xf>
    <xf numFmtId="0" fontId="105" fillId="0" borderId="129" xfId="27726" applyFont="1" applyBorder="1" applyAlignment="1">
      <alignment horizontal="center" vertical="center"/>
    </xf>
    <xf numFmtId="0" fontId="105" fillId="0" borderId="12" xfId="27726" applyFont="1" applyBorder="1" applyAlignment="1">
      <alignment horizontal="center" vertical="center"/>
    </xf>
    <xf numFmtId="0" fontId="60" fillId="0" borderId="163" xfId="27726" applyFont="1" applyBorder="1" applyAlignment="1">
      <alignment vertical="center" wrapText="1"/>
    </xf>
    <xf numFmtId="0" fontId="93" fillId="85" borderId="215" xfId="27731" applyFont="1" applyFill="1" applyBorder="1" applyAlignment="1">
      <alignment vertical="center" wrapText="1"/>
    </xf>
    <xf numFmtId="0" fontId="93" fillId="85" borderId="0" xfId="27731" applyFont="1" applyFill="1" applyAlignment="1">
      <alignment vertical="center" wrapText="1"/>
    </xf>
    <xf numFmtId="177" fontId="60" fillId="0" borderId="163" xfId="27726" applyNumberFormat="1" applyFont="1" applyBorder="1" applyAlignment="1">
      <alignment vertical="center" wrapText="1"/>
    </xf>
    <xf numFmtId="178" fontId="60" fillId="0" borderId="163" xfId="27733" applyNumberFormat="1" applyFont="1" applyFill="1" applyBorder="1" applyAlignment="1">
      <alignment vertical="center"/>
    </xf>
    <xf numFmtId="43" fontId="60" fillId="0" borderId="163" xfId="27726" applyNumberFormat="1" applyFont="1" applyBorder="1" applyAlignment="1">
      <alignment vertical="center" wrapText="1"/>
    </xf>
    <xf numFmtId="166" fontId="60" fillId="2" borderId="163" xfId="96" applyNumberFormat="1" applyFont="1" applyFill="1" applyBorder="1" applyAlignment="1">
      <alignment horizontal="center" vertical="center"/>
    </xf>
    <xf numFmtId="0" fontId="60" fillId="0" borderId="163" xfId="27726" applyFont="1" applyBorder="1" applyAlignment="1">
      <alignment horizontal="center" vertical="center" wrapText="1"/>
    </xf>
    <xf numFmtId="181" fontId="60" fillId="0" borderId="163" xfId="27726" applyNumberFormat="1" applyFont="1" applyBorder="1" applyAlignment="1">
      <alignment vertical="center" wrapText="1"/>
    </xf>
    <xf numFmtId="0" fontId="2" fillId="2" borderId="163" xfId="96" applyFill="1" applyBorder="1" applyAlignment="1">
      <alignment vertical="center"/>
    </xf>
    <xf numFmtId="0" fontId="60" fillId="2" borderId="163" xfId="96" applyFont="1" applyFill="1" applyBorder="1" applyAlignment="1">
      <alignment vertical="center"/>
    </xf>
    <xf numFmtId="183" fontId="60" fillId="0" borderId="163" xfId="27726" applyNumberFormat="1" applyFont="1" applyBorder="1" applyAlignment="1">
      <alignment vertical="center" wrapText="1"/>
    </xf>
    <xf numFmtId="182" fontId="60" fillId="0" borderId="163" xfId="27734" applyNumberFormat="1" applyFont="1" applyBorder="1" applyAlignment="1">
      <alignment horizontal="center" vertical="center"/>
    </xf>
    <xf numFmtId="2" fontId="60" fillId="0" borderId="163" xfId="27726" applyNumberFormat="1" applyFont="1" applyBorder="1" applyAlignment="1">
      <alignment vertical="center" wrapText="1"/>
    </xf>
    <xf numFmtId="164" fontId="106" fillId="0" borderId="163" xfId="232" applyNumberFormat="1" applyFont="1" applyFill="1" applyBorder="1" applyAlignment="1">
      <alignment horizontal="center" vertical="center"/>
    </xf>
    <xf numFmtId="0" fontId="105" fillId="0" borderId="156" xfId="27726" applyFont="1" applyBorder="1" applyAlignment="1">
      <alignment horizontal="center" vertical="center"/>
    </xf>
    <xf numFmtId="43" fontId="107" fillId="0" borderId="163" xfId="4494" applyNumberFormat="1" applyFont="1" applyFill="1" applyBorder="1" applyAlignment="1">
      <alignment horizontal="center" vertical="center"/>
    </xf>
    <xf numFmtId="0" fontId="126" fillId="87" borderId="211" xfId="0" applyFont="1" applyFill="1" applyBorder="1" applyAlignment="1">
      <alignment horizontal="left" vertical="center" wrapText="1"/>
    </xf>
    <xf numFmtId="0" fontId="126" fillId="85" borderId="0" xfId="0" applyFont="1" applyFill="1" applyAlignment="1">
      <alignment horizontal="right" vertical="center" wrapText="1"/>
    </xf>
    <xf numFmtId="0" fontId="125" fillId="86" borderId="211" xfId="0" applyFont="1" applyFill="1" applyBorder="1" applyAlignment="1">
      <alignment horizontal="left" vertical="center" wrapText="1"/>
    </xf>
    <xf numFmtId="0" fontId="124" fillId="85" borderId="211" xfId="0" applyFont="1" applyFill="1" applyBorder="1" applyAlignment="1">
      <alignment horizontal="left" vertical="center" wrapText="1"/>
    </xf>
    <xf numFmtId="0" fontId="60" fillId="0" borderId="163" xfId="27726" applyFont="1" applyBorder="1" applyAlignment="1">
      <alignment horizontal="center" vertical="center" wrapText="1"/>
    </xf>
    <xf numFmtId="0" fontId="107" fillId="0" borderId="163" xfId="42" applyFont="1" applyFill="1" applyBorder="1" applyAlignment="1">
      <alignment horizontal="center" vertical="center" wrapText="1"/>
    </xf>
    <xf numFmtId="0" fontId="107" fillId="0" borderId="163" xfId="42" applyFont="1" applyFill="1" applyBorder="1" applyAlignment="1">
      <alignment horizontal="center" vertical="center"/>
    </xf>
    <xf numFmtId="0" fontId="107" fillId="0" borderId="163" xfId="42" quotePrefix="1" applyFont="1" applyFill="1" applyBorder="1" applyAlignment="1">
      <alignment horizontal="center" vertical="center"/>
    </xf>
    <xf numFmtId="0" fontId="2" fillId="0" borderId="120" xfId="0" applyFont="1" applyBorder="1"/>
    <xf numFmtId="0" fontId="2" fillId="0" borderId="0" xfId="27726" applyFont="1" applyBorder="1" applyAlignment="1">
      <alignment horizontal="center" vertical="center"/>
    </xf>
    <xf numFmtId="0" fontId="2" fillId="0" borderId="38" xfId="27726" applyFont="1" applyBorder="1" applyAlignment="1">
      <alignment horizontal="center" vertical="center"/>
    </xf>
    <xf numFmtId="0" fontId="2" fillId="0" borderId="1" xfId="0" applyFont="1" applyBorder="1"/>
    <xf numFmtId="43" fontId="106" fillId="64" borderId="163" xfId="4494" applyNumberFormat="1" applyFont="1" applyFill="1" applyBorder="1" applyAlignment="1">
      <alignment horizontal="center" vertical="center"/>
    </xf>
    <xf numFmtId="164" fontId="106" fillId="0" borderId="163" xfId="232" applyFont="1" applyBorder="1" applyAlignment="1">
      <alignment vertical="center"/>
    </xf>
    <xf numFmtId="164" fontId="105" fillId="0" borderId="0" xfId="232" applyFont="1" applyBorder="1" applyAlignment="1">
      <alignment horizontal="right" vertical="center"/>
    </xf>
    <xf numFmtId="164" fontId="105" fillId="0" borderId="38" xfId="232" applyFont="1" applyBorder="1" applyAlignment="1">
      <alignment horizontal="right" vertical="center"/>
    </xf>
    <xf numFmtId="164" fontId="105" fillId="0" borderId="160" xfId="232" applyFont="1" applyBorder="1" applyAlignment="1">
      <alignment horizontal="right" vertical="center"/>
    </xf>
    <xf numFmtId="164" fontId="106" fillId="64" borderId="0" xfId="232" applyFont="1" applyFill="1" applyBorder="1" applyAlignment="1">
      <alignment vertical="center"/>
    </xf>
    <xf numFmtId="164" fontId="106" fillId="78" borderId="161" xfId="232" applyFont="1" applyFill="1" applyBorder="1" applyAlignment="1">
      <alignment horizontal="center" vertical="center"/>
    </xf>
    <xf numFmtId="164" fontId="105" fillId="0" borderId="0" xfId="232" applyFont="1" applyFill="1" applyBorder="1" applyAlignment="1">
      <alignment horizontal="center" vertical="center"/>
    </xf>
    <xf numFmtId="164" fontId="105" fillId="0" borderId="38" xfId="232" applyFont="1" applyFill="1" applyBorder="1" applyAlignment="1">
      <alignment horizontal="center" vertical="center"/>
    </xf>
    <xf numFmtId="164" fontId="105" fillId="0" borderId="160" xfId="232" applyFont="1" applyFill="1" applyBorder="1" applyAlignment="1">
      <alignment horizontal="center" vertical="center"/>
    </xf>
    <xf numFmtId="164" fontId="105" fillId="0" borderId="163" xfId="232" applyFont="1" applyFill="1" applyBorder="1" applyAlignment="1">
      <alignment horizontal="center" vertical="center"/>
    </xf>
    <xf numFmtId="164" fontId="105" fillId="0" borderId="0" xfId="232" applyFont="1" applyFill="1" applyAlignment="1">
      <alignment horizontal="center" vertical="center"/>
    </xf>
    <xf numFmtId="164" fontId="105" fillId="0" borderId="129" xfId="232" applyFont="1" applyFill="1" applyBorder="1" applyAlignment="1">
      <alignment horizontal="center" vertical="center"/>
    </xf>
    <xf numFmtId="164" fontId="105" fillId="0" borderId="12" xfId="232" applyFont="1" applyFill="1" applyBorder="1" applyAlignment="1">
      <alignment horizontal="center" vertical="center"/>
    </xf>
    <xf numFmtId="164" fontId="105" fillId="0" borderId="156" xfId="232" applyFont="1" applyFill="1" applyBorder="1" applyAlignment="1">
      <alignment horizontal="center" vertical="center"/>
    </xf>
    <xf numFmtId="178" fontId="106" fillId="64" borderId="136" xfId="4494" applyNumberFormat="1" applyFont="1" applyFill="1" applyBorder="1" applyAlignment="1">
      <alignment horizontal="center" vertical="center" wrapText="1"/>
    </xf>
    <xf numFmtId="9" fontId="105" fillId="0" borderId="0" xfId="7063" applyFont="1" applyBorder="1" applyAlignment="1">
      <alignment horizontal="center" vertical="center"/>
    </xf>
    <xf numFmtId="9" fontId="105" fillId="0" borderId="38" xfId="7063" applyFont="1" applyBorder="1" applyAlignment="1">
      <alignment horizontal="center" vertical="center"/>
    </xf>
    <xf numFmtId="9" fontId="105" fillId="0" borderId="160" xfId="7063" applyFont="1" applyBorder="1" applyAlignment="1">
      <alignment horizontal="center" vertical="center"/>
    </xf>
    <xf numFmtId="9" fontId="106" fillId="64" borderId="0" xfId="7063" applyFont="1" applyFill="1" applyBorder="1" applyAlignment="1">
      <alignment vertical="center"/>
    </xf>
    <xf numFmtId="9" fontId="106" fillId="78" borderId="163" xfId="7063" applyFont="1" applyFill="1" applyBorder="1" applyAlignment="1">
      <alignment horizontal="center" vertical="center"/>
    </xf>
    <xf numFmtId="9" fontId="105" fillId="0" borderId="0" xfId="7063" applyFont="1" applyFill="1" applyBorder="1" applyAlignment="1">
      <alignment horizontal="center" vertical="center"/>
    </xf>
    <xf numFmtId="9" fontId="105" fillId="0" borderId="38" xfId="7063" applyFont="1" applyFill="1" applyBorder="1" applyAlignment="1">
      <alignment horizontal="center" vertical="center"/>
    </xf>
    <xf numFmtId="9" fontId="105" fillId="0" borderId="160" xfId="7063" applyFont="1" applyFill="1" applyBorder="1" applyAlignment="1">
      <alignment horizontal="center" vertical="center"/>
    </xf>
    <xf numFmtId="9" fontId="105" fillId="2" borderId="0" xfId="7063" applyFont="1" applyFill="1" applyBorder="1" applyAlignment="1">
      <alignment horizontal="center" vertical="center"/>
    </xf>
    <xf numFmtId="9" fontId="105" fillId="2" borderId="38" xfId="7063" applyFont="1" applyFill="1" applyBorder="1" applyAlignment="1">
      <alignment horizontal="center" vertical="center"/>
    </xf>
    <xf numFmtId="9" fontId="106" fillId="0" borderId="0" xfId="7063" applyFont="1" applyBorder="1" applyAlignment="1">
      <alignment vertical="center"/>
    </xf>
    <xf numFmtId="9" fontId="105" fillId="2" borderId="0" xfId="7063" applyFont="1" applyFill="1" applyAlignment="1">
      <alignment horizontal="center" vertical="center"/>
    </xf>
    <xf numFmtId="9" fontId="105" fillId="0" borderId="0" xfId="7063" applyFont="1" applyFill="1" applyAlignment="1">
      <alignment horizontal="center" vertical="center"/>
    </xf>
    <xf numFmtId="0" fontId="105" fillId="0" borderId="163" xfId="42" applyFont="1" applyFill="1" applyBorder="1" applyAlignment="1">
      <alignment horizontal="left" vertical="center" wrapText="1"/>
    </xf>
    <xf numFmtId="164" fontId="105" fillId="0" borderId="163" xfId="232" applyFont="1" applyFill="1" applyBorder="1" applyAlignment="1">
      <alignment horizontal="center" vertical="center" wrapText="1"/>
    </xf>
    <xf numFmtId="10" fontId="105" fillId="0" borderId="163" xfId="7063" applyNumberFormat="1" applyFont="1" applyFill="1" applyBorder="1" applyAlignment="1">
      <alignment horizontal="center" vertical="center" wrapText="1"/>
    </xf>
    <xf numFmtId="10" fontId="105" fillId="0" borderId="163" xfId="7063" quotePrefix="1" applyNumberFormat="1" applyFont="1" applyFill="1" applyBorder="1" applyAlignment="1">
      <alignment horizontal="center" vertical="center"/>
    </xf>
    <xf numFmtId="9" fontId="105" fillId="0" borderId="163" xfId="7063" quotePrefix="1" applyFont="1" applyFill="1" applyBorder="1" applyAlignment="1">
      <alignment horizontal="center" vertical="center"/>
    </xf>
    <xf numFmtId="0" fontId="117" fillId="0" borderId="162" xfId="27726" applyFont="1" applyBorder="1" applyAlignment="1">
      <alignment vertical="center"/>
    </xf>
    <xf numFmtId="0" fontId="117" fillId="0" borderId="157" xfId="27726" applyFont="1" applyBorder="1" applyAlignment="1">
      <alignment vertical="center"/>
    </xf>
    <xf numFmtId="44" fontId="117" fillId="0" borderId="163" xfId="27726" applyNumberFormat="1" applyFont="1" applyBorder="1" applyAlignment="1">
      <alignment vertical="center"/>
    </xf>
    <xf numFmtId="10" fontId="105" fillId="89" borderId="163" xfId="7063" quotePrefix="1" applyNumberFormat="1" applyFont="1" applyFill="1" applyBorder="1" applyAlignment="1">
      <alignment horizontal="center" vertical="center"/>
    </xf>
    <xf numFmtId="164" fontId="105" fillId="89" borderId="163" xfId="232" applyFont="1" applyFill="1" applyBorder="1" applyAlignment="1">
      <alignment horizontal="center" vertical="center"/>
    </xf>
    <xf numFmtId="0" fontId="106" fillId="0" borderId="0" xfId="27726" applyFont="1" applyBorder="1" applyAlignment="1">
      <alignment vertical="center"/>
    </xf>
    <xf numFmtId="164" fontId="106" fillId="0" borderId="0" xfId="232" applyFont="1" applyBorder="1" applyAlignment="1">
      <alignment vertical="center"/>
    </xf>
    <xf numFmtId="0" fontId="106" fillId="64" borderId="120" xfId="27726" applyFont="1" applyFill="1" applyBorder="1" applyAlignment="1">
      <alignment vertical="center"/>
    </xf>
    <xf numFmtId="164" fontId="106" fillId="64" borderId="129" xfId="232" applyFont="1" applyFill="1" applyBorder="1" applyAlignment="1">
      <alignment vertical="center"/>
    </xf>
    <xf numFmtId="0" fontId="60" fillId="0" borderId="163" xfId="27726" applyFont="1" applyBorder="1" applyAlignment="1">
      <alignment horizontal="center" vertical="center" wrapText="1"/>
    </xf>
    <xf numFmtId="0" fontId="126" fillId="87" borderId="211" xfId="0" applyFont="1" applyFill="1" applyBorder="1" applyAlignment="1">
      <alignment horizontal="left" vertical="center" wrapText="1"/>
    </xf>
    <xf numFmtId="0" fontId="124" fillId="85" borderId="211" xfId="0" applyFont="1" applyFill="1" applyBorder="1" applyAlignment="1">
      <alignment horizontal="left" vertical="center" wrapText="1"/>
    </xf>
    <xf numFmtId="0" fontId="125" fillId="86" borderId="211" xfId="0" applyFont="1" applyFill="1" applyBorder="1" applyAlignment="1">
      <alignment horizontal="left" vertical="center" wrapText="1"/>
    </xf>
    <xf numFmtId="0" fontId="124" fillId="85" borderId="211" xfId="0" applyFont="1" applyFill="1" applyBorder="1" applyAlignment="1">
      <alignment horizontal="left" vertical="center" wrapText="1"/>
    </xf>
    <xf numFmtId="0" fontId="126" fillId="87" borderId="211" xfId="0" applyFont="1" applyFill="1" applyBorder="1" applyAlignment="1">
      <alignment horizontal="left" vertical="center" wrapText="1"/>
    </xf>
    <xf numFmtId="0" fontId="125" fillId="86" borderId="211" xfId="0" applyFont="1" applyFill="1" applyBorder="1" applyAlignment="1">
      <alignment horizontal="left" vertical="center" wrapText="1"/>
    </xf>
    <xf numFmtId="2" fontId="107" fillId="2" borderId="163" xfId="232" applyNumberFormat="1" applyFont="1" applyFill="1" applyBorder="1" applyAlignment="1">
      <alignment horizontal="right" vertical="center"/>
    </xf>
    <xf numFmtId="0" fontId="107" fillId="64" borderId="163" xfId="27726" applyFont="1" applyFill="1" applyBorder="1" applyAlignment="1">
      <alignment horizontal="center" vertical="center"/>
    </xf>
    <xf numFmtId="0" fontId="60" fillId="0" borderId="163" xfId="27726" applyFont="1" applyBorder="1" applyAlignment="1">
      <alignment horizontal="center" vertical="center" wrapText="1"/>
    </xf>
    <xf numFmtId="0" fontId="126" fillId="85" borderId="0" xfId="0" applyFont="1" applyFill="1" applyAlignment="1">
      <alignment horizontal="right" vertical="center" wrapText="1"/>
    </xf>
    <xf numFmtId="0" fontId="106" fillId="0" borderId="157" xfId="27726" applyFont="1" applyBorder="1" applyAlignment="1">
      <alignment horizontal="center" vertical="center"/>
    </xf>
    <xf numFmtId="0" fontId="106" fillId="0" borderId="161" xfId="27726" applyFont="1" applyBorder="1" applyAlignment="1">
      <alignment horizontal="center" vertical="center"/>
    </xf>
    <xf numFmtId="0" fontId="105" fillId="0" borderId="162" xfId="27726" applyFont="1" applyBorder="1" applyAlignment="1">
      <alignment horizontal="center" vertical="center"/>
    </xf>
    <xf numFmtId="0" fontId="105" fillId="0" borderId="157" xfId="27726" applyFont="1" applyBorder="1" applyAlignment="1">
      <alignment horizontal="center" vertical="center"/>
    </xf>
    <xf numFmtId="0" fontId="105" fillId="0" borderId="161" xfId="27726" applyFont="1" applyBorder="1" applyAlignment="1">
      <alignment horizontal="center" vertical="center"/>
    </xf>
    <xf numFmtId="0" fontId="106" fillId="64" borderId="1" xfId="27726" applyFont="1" applyFill="1" applyBorder="1" applyAlignment="1">
      <alignment horizontal="center" vertical="center"/>
    </xf>
    <xf numFmtId="0" fontId="106" fillId="64" borderId="38" xfId="27726" applyFont="1" applyFill="1" applyBorder="1" applyAlignment="1">
      <alignment horizontal="center" vertical="center"/>
    </xf>
    <xf numFmtId="0" fontId="106" fillId="64" borderId="12" xfId="27726" applyFont="1" applyFill="1" applyBorder="1" applyAlignment="1">
      <alignment horizontal="center" vertical="center"/>
    </xf>
    <xf numFmtId="0" fontId="128" fillId="0" borderId="158" xfId="0" applyFont="1" applyBorder="1" applyAlignment="1">
      <alignment horizontal="center" vertical="center"/>
    </xf>
    <xf numFmtId="0" fontId="128" fillId="0" borderId="160" xfId="0" applyFont="1" applyBorder="1" applyAlignment="1">
      <alignment horizontal="center" vertical="center"/>
    </xf>
    <xf numFmtId="0" fontId="128" fillId="0" borderId="156" xfId="0" applyFont="1" applyBorder="1" applyAlignment="1">
      <alignment horizontal="center" vertical="center"/>
    </xf>
    <xf numFmtId="0" fontId="129" fillId="0" borderId="120" xfId="0" applyFont="1" applyBorder="1" applyAlignment="1">
      <alignment horizontal="center" vertical="center"/>
    </xf>
    <xf numFmtId="0" fontId="129" fillId="0" borderId="0" xfId="0" applyFont="1" applyBorder="1" applyAlignment="1">
      <alignment horizontal="center" vertical="center"/>
    </xf>
    <xf numFmtId="0" fontId="129" fillId="0" borderId="129" xfId="0" applyFont="1" applyBorder="1" applyAlignment="1">
      <alignment horizontal="center" vertical="center"/>
    </xf>
    <xf numFmtId="0" fontId="130" fillId="0" borderId="120" xfId="0" applyFont="1" applyBorder="1" applyAlignment="1">
      <alignment horizontal="center" vertical="center"/>
    </xf>
    <xf numFmtId="0" fontId="130" fillId="0" borderId="0" xfId="0" applyFont="1" applyBorder="1" applyAlignment="1">
      <alignment horizontal="center" vertical="center"/>
    </xf>
    <xf numFmtId="0" fontId="130" fillId="0" borderId="129" xfId="0" applyFont="1" applyBorder="1" applyAlignment="1">
      <alignment horizontal="center" vertical="center"/>
    </xf>
    <xf numFmtId="0" fontId="104" fillId="66" borderId="120" xfId="27726" applyFont="1" applyFill="1" applyBorder="1" applyAlignment="1">
      <alignment horizontal="center" vertical="center"/>
    </xf>
    <xf numFmtId="0" fontId="104" fillId="66" borderId="0" xfId="27726" applyFont="1" applyFill="1" applyBorder="1" applyAlignment="1">
      <alignment horizontal="center" vertical="center"/>
    </xf>
    <xf numFmtId="0" fontId="104" fillId="66" borderId="129" xfId="27726" applyFont="1" applyFill="1" applyBorder="1" applyAlignment="1">
      <alignment horizontal="center" vertical="center"/>
    </xf>
    <xf numFmtId="0" fontId="105" fillId="0" borderId="159" xfId="27726" applyFont="1" applyFill="1" applyBorder="1" applyAlignment="1">
      <alignment horizontal="center" vertical="center"/>
    </xf>
    <xf numFmtId="0" fontId="105" fillId="0" borderId="213" xfId="27726" applyFont="1" applyFill="1" applyBorder="1" applyAlignment="1">
      <alignment horizontal="center" vertical="center"/>
    </xf>
    <xf numFmtId="0" fontId="105" fillId="0" borderId="88" xfId="27726" applyFont="1" applyFill="1" applyBorder="1" applyAlignment="1">
      <alignment horizontal="center" vertical="center"/>
    </xf>
    <xf numFmtId="0" fontId="25" fillId="67" borderId="167" xfId="0" applyFont="1" applyFill="1" applyBorder="1" applyAlignment="1">
      <alignment horizontal="center" vertical="center"/>
    </xf>
    <xf numFmtId="0" fontId="25" fillId="67" borderId="193" xfId="0" applyFont="1" applyFill="1" applyBorder="1" applyAlignment="1">
      <alignment horizontal="center" vertical="center"/>
    </xf>
    <xf numFmtId="0" fontId="25" fillId="67" borderId="167" xfId="0" applyFont="1" applyFill="1" applyBorder="1" applyAlignment="1">
      <alignment horizontal="center"/>
    </xf>
    <xf numFmtId="0" fontId="25" fillId="67" borderId="193" xfId="0" applyFont="1" applyFill="1" applyBorder="1" applyAlignment="1">
      <alignment horizontal="center"/>
    </xf>
    <xf numFmtId="0" fontId="9" fillId="81" borderId="167" xfId="0" applyFont="1" applyFill="1" applyBorder="1" applyAlignment="1">
      <alignment horizontal="center" vertical="center" wrapText="1"/>
    </xf>
    <xf numFmtId="0" fontId="9" fillId="81" borderId="168" xfId="0" applyFont="1" applyFill="1" applyBorder="1" applyAlignment="1">
      <alignment horizontal="center" vertical="center"/>
    </xf>
    <xf numFmtId="0" fontId="9" fillId="81" borderId="170" xfId="0" applyFont="1" applyFill="1" applyBorder="1" applyAlignment="1">
      <alignment horizontal="center" vertical="center"/>
    </xf>
    <xf numFmtId="0" fontId="9" fillId="81" borderId="163" xfId="0" applyFont="1" applyFill="1" applyBorder="1" applyAlignment="1">
      <alignment horizontal="center" vertical="center"/>
    </xf>
    <xf numFmtId="0" fontId="9" fillId="81" borderId="194" xfId="0" applyFont="1" applyFill="1" applyBorder="1" applyAlignment="1">
      <alignment horizontal="center" vertical="center"/>
    </xf>
    <xf numFmtId="0" fontId="9" fillId="81" borderId="174" xfId="0" applyFont="1" applyFill="1" applyBorder="1" applyAlignment="1">
      <alignment horizontal="center" vertical="center"/>
    </xf>
    <xf numFmtId="0" fontId="9" fillId="81" borderId="167" xfId="0" applyFont="1" applyFill="1" applyBorder="1" applyAlignment="1">
      <alignment horizontal="center" vertical="center"/>
    </xf>
    <xf numFmtId="0" fontId="9" fillId="80" borderId="38" xfId="0" applyFont="1" applyFill="1" applyBorder="1" applyAlignment="1">
      <alignment horizontal="center"/>
    </xf>
    <xf numFmtId="0" fontId="25" fillId="67" borderId="202" xfId="0" applyFont="1" applyFill="1" applyBorder="1" applyAlignment="1">
      <alignment horizontal="center" vertical="center"/>
    </xf>
    <xf numFmtId="0" fontId="25" fillId="67" borderId="203" xfId="0" applyFont="1" applyFill="1" applyBorder="1" applyAlignment="1">
      <alignment horizontal="center" vertical="center"/>
    </xf>
    <xf numFmtId="0" fontId="9" fillId="0" borderId="205" xfId="0" applyFont="1" applyFill="1" applyBorder="1" applyAlignment="1">
      <alignment horizontal="center" vertical="center"/>
    </xf>
    <xf numFmtId="0" fontId="9" fillId="0" borderId="165" xfId="0" applyFont="1" applyFill="1" applyBorder="1" applyAlignment="1">
      <alignment horizontal="center" vertical="center"/>
    </xf>
    <xf numFmtId="0" fontId="9" fillId="0" borderId="197" xfId="0" applyFont="1" applyFill="1" applyBorder="1" applyAlignment="1">
      <alignment horizontal="center" vertical="center"/>
    </xf>
    <xf numFmtId="0" fontId="106" fillId="0" borderId="163" xfId="27726" applyFont="1" applyBorder="1" applyAlignment="1">
      <alignment horizontal="right" vertical="center"/>
    </xf>
    <xf numFmtId="0" fontId="104" fillId="66" borderId="183" xfId="27726" applyFont="1" applyFill="1" applyBorder="1" applyAlignment="1">
      <alignment horizontal="center" vertical="center"/>
    </xf>
    <xf numFmtId="0" fontId="59" fillId="60" borderId="163" xfId="27726" applyFont="1" applyFill="1" applyBorder="1" applyAlignment="1">
      <alignment horizontal="left" vertical="center" wrapText="1"/>
    </xf>
    <xf numFmtId="0" fontId="60" fillId="0" borderId="163" xfId="27726" applyFont="1" applyBorder="1" applyAlignment="1">
      <alignment horizontal="center" vertical="center" wrapText="1"/>
    </xf>
    <xf numFmtId="0" fontId="60" fillId="0" borderId="163" xfId="27726" applyFont="1" applyBorder="1" applyAlignment="1">
      <alignment horizontal="left" vertical="center" wrapText="1"/>
    </xf>
    <xf numFmtId="0" fontId="59" fillId="0" borderId="162" xfId="27726" applyFont="1" applyBorder="1" applyAlignment="1">
      <alignment horizontal="center" vertical="center"/>
    </xf>
    <xf numFmtId="0" fontId="59" fillId="0" borderId="157" xfId="27726" applyFont="1" applyBorder="1" applyAlignment="1">
      <alignment horizontal="center" vertical="center"/>
    </xf>
    <xf numFmtId="0" fontId="59" fillId="0" borderId="161" xfId="27726" applyFont="1" applyBorder="1" applyAlignment="1">
      <alignment horizontal="center" vertical="center"/>
    </xf>
    <xf numFmtId="0" fontId="123" fillId="83" borderId="164" xfId="27731" applyFont="1" applyFill="1" applyBorder="1" applyAlignment="1">
      <alignment horizontal="center" vertical="center" wrapText="1"/>
    </xf>
    <xf numFmtId="0" fontId="123" fillId="83" borderId="165" xfId="27731" applyFont="1" applyFill="1" applyBorder="1" applyAlignment="1">
      <alignment horizontal="center" vertical="center" wrapText="1"/>
    </xf>
    <xf numFmtId="0" fontId="126" fillId="85" borderId="0" xfId="0" applyFont="1" applyFill="1" applyAlignment="1">
      <alignment horizontal="right" vertical="center" wrapText="1"/>
    </xf>
    <xf numFmtId="0" fontId="59" fillId="69" borderId="162" xfId="27726" applyFont="1" applyFill="1" applyBorder="1" applyAlignment="1">
      <alignment horizontal="left" vertical="center" wrapText="1"/>
    </xf>
    <xf numFmtId="0" fontId="59" fillId="69" borderId="157" xfId="27726" applyFont="1" applyFill="1" applyBorder="1" applyAlignment="1">
      <alignment horizontal="left" vertical="center" wrapText="1"/>
    </xf>
    <xf numFmtId="0" fontId="59" fillId="69" borderId="161" xfId="27726" applyFont="1" applyFill="1" applyBorder="1" applyAlignment="1">
      <alignment horizontal="left" vertical="center" wrapText="1"/>
    </xf>
    <xf numFmtId="0" fontId="60" fillId="0" borderId="162" xfId="27726" applyFont="1" applyBorder="1" applyAlignment="1">
      <alignment horizontal="left" vertical="center" wrapText="1"/>
    </xf>
    <xf numFmtId="0" fontId="60" fillId="0" borderId="157" xfId="27726" applyFont="1" applyBorder="1" applyAlignment="1">
      <alignment horizontal="left" vertical="center" wrapText="1"/>
    </xf>
    <xf numFmtId="0" fontId="60" fillId="0" borderId="161" xfId="27726" applyFont="1" applyBorder="1" applyAlignment="1">
      <alignment horizontal="left" vertical="center" wrapText="1"/>
    </xf>
    <xf numFmtId="10" fontId="3" fillId="0" borderId="0" xfId="27731" applyNumberFormat="1" applyFont="1" applyAlignment="1">
      <alignment horizontal="left" vertical="center"/>
    </xf>
    <xf numFmtId="0" fontId="106" fillId="78" borderId="162" xfId="42" applyFont="1" applyFill="1" applyBorder="1" applyAlignment="1">
      <alignment horizontal="center" vertical="center"/>
    </xf>
    <xf numFmtId="0" fontId="106" fillId="78" borderId="161" xfId="42" applyFont="1" applyFill="1" applyBorder="1" applyAlignment="1">
      <alignment horizontal="center" vertical="center"/>
    </xf>
    <xf numFmtId="0" fontId="104" fillId="66" borderId="158" xfId="27726" applyFont="1" applyFill="1" applyBorder="1" applyAlignment="1">
      <alignment horizontal="center" vertical="center"/>
    </xf>
    <xf numFmtId="0" fontId="104" fillId="66" borderId="160" xfId="27726" applyFont="1" applyFill="1" applyBorder="1" applyAlignment="1">
      <alignment horizontal="center" vertical="center"/>
    </xf>
    <xf numFmtId="0" fontId="104" fillId="66" borderId="156" xfId="27726" applyFont="1" applyFill="1" applyBorder="1" applyAlignment="1">
      <alignment horizontal="center" vertical="center"/>
    </xf>
    <xf numFmtId="9" fontId="106" fillId="78" borderId="159" xfId="7063" applyFont="1" applyFill="1" applyBorder="1" applyAlignment="1">
      <alignment horizontal="center" vertical="center" wrapText="1"/>
    </xf>
    <xf numFmtId="9" fontId="106" fillId="78" borderId="88" xfId="7063" applyFont="1" applyFill="1" applyBorder="1" applyAlignment="1">
      <alignment horizontal="center" vertical="center" wrapText="1"/>
    </xf>
    <xf numFmtId="0" fontId="106" fillId="78" borderId="159" xfId="42" applyFont="1" applyFill="1" applyBorder="1" applyAlignment="1">
      <alignment horizontal="center" vertical="center"/>
    </xf>
    <xf numFmtId="0" fontId="106" fillId="78" borderId="88" xfId="42" applyFont="1" applyFill="1" applyBorder="1" applyAlignment="1">
      <alignment horizontal="center" vertical="center"/>
    </xf>
    <xf numFmtId="0" fontId="117" fillId="89" borderId="159" xfId="42" applyFont="1" applyFill="1" applyBorder="1" applyAlignment="1">
      <alignment horizontal="center" vertical="center" wrapText="1"/>
    </xf>
    <xf numFmtId="0" fontId="117" fillId="89" borderId="88" xfId="42" applyFont="1" applyFill="1" applyBorder="1" applyAlignment="1">
      <alignment horizontal="center" vertical="center" wrapText="1"/>
    </xf>
    <xf numFmtId="164" fontId="117" fillId="89" borderId="159" xfId="232" applyFont="1" applyFill="1" applyBorder="1" applyAlignment="1">
      <alignment horizontal="center" vertical="center" wrapText="1"/>
    </xf>
    <xf numFmtId="164" fontId="117" fillId="89" borderId="88" xfId="232" applyFont="1" applyFill="1" applyBorder="1" applyAlignment="1">
      <alignment horizontal="center" vertical="center" wrapText="1"/>
    </xf>
    <xf numFmtId="0" fontId="105" fillId="0" borderId="213" xfId="42" applyFont="1" applyFill="1" applyBorder="1" applyAlignment="1">
      <alignment horizontal="center" vertical="center"/>
    </xf>
    <xf numFmtId="0" fontId="105" fillId="0" borderId="88" xfId="42" applyFont="1" applyFill="1" applyBorder="1" applyAlignment="1">
      <alignment horizontal="center" vertical="center"/>
    </xf>
    <xf numFmtId="0" fontId="105" fillId="0" borderId="213" xfId="42" quotePrefix="1" applyFont="1" applyFill="1" applyBorder="1" applyAlignment="1">
      <alignment horizontal="center" vertical="center"/>
    </xf>
    <xf numFmtId="0" fontId="105" fillId="0" borderId="88" xfId="42" quotePrefix="1" applyFont="1" applyFill="1" applyBorder="1" applyAlignment="1">
      <alignment horizontal="center" vertical="center"/>
    </xf>
    <xf numFmtId="0" fontId="105" fillId="0" borderId="159" xfId="42" applyFont="1" applyFill="1" applyBorder="1" applyAlignment="1">
      <alignment horizontal="center" vertical="center" wrapText="1"/>
    </xf>
    <xf numFmtId="0" fontId="105" fillId="0" borderId="213" xfId="42" applyFont="1" applyFill="1" applyBorder="1" applyAlignment="1">
      <alignment horizontal="center" vertical="center" wrapText="1"/>
    </xf>
    <xf numFmtId="0" fontId="105" fillId="0" borderId="88" xfId="42" applyFont="1" applyFill="1" applyBorder="1" applyAlignment="1">
      <alignment horizontal="center" vertical="center" wrapText="1"/>
    </xf>
    <xf numFmtId="9" fontId="117" fillId="89" borderId="159" xfId="7063" applyFont="1" applyFill="1" applyBorder="1" applyAlignment="1">
      <alignment horizontal="center" vertical="center" wrapText="1"/>
    </xf>
    <xf numFmtId="9" fontId="117" fillId="89" borderId="88" xfId="7063" applyFont="1" applyFill="1" applyBorder="1" applyAlignment="1">
      <alignment horizontal="center" vertical="center" wrapText="1"/>
    </xf>
    <xf numFmtId="0" fontId="105" fillId="0" borderId="162" xfId="42" applyFont="1" applyFill="1" applyBorder="1" applyAlignment="1">
      <alignment horizontal="center" vertical="center"/>
    </xf>
    <xf numFmtId="0" fontId="105" fillId="0" borderId="157" xfId="42" applyFont="1" applyFill="1" applyBorder="1" applyAlignment="1">
      <alignment horizontal="center" vertical="center"/>
    </xf>
    <xf numFmtId="0" fontId="105" fillId="0" borderId="161" xfId="42" applyFont="1" applyFill="1" applyBorder="1" applyAlignment="1">
      <alignment horizontal="center" vertical="center"/>
    </xf>
    <xf numFmtId="0" fontId="105" fillId="0" borderId="163" xfId="42" applyFont="1" applyFill="1" applyBorder="1" applyAlignment="1">
      <alignment horizontal="center" vertical="center"/>
    </xf>
    <xf numFmtId="0" fontId="105" fillId="0" borderId="163" xfId="42" quotePrefix="1" applyFont="1" applyFill="1" applyBorder="1" applyAlignment="1">
      <alignment horizontal="center" vertical="center"/>
    </xf>
    <xf numFmtId="0" fontId="126" fillId="87" borderId="211" xfId="0" applyFont="1" applyFill="1" applyBorder="1" applyAlignment="1">
      <alignment horizontal="left" vertical="center" wrapText="1"/>
    </xf>
    <xf numFmtId="0" fontId="124" fillId="85" borderId="211" xfId="0" applyFont="1" applyFill="1" applyBorder="1" applyAlignment="1">
      <alignment horizontal="left" vertical="center" wrapText="1"/>
    </xf>
    <xf numFmtId="0" fontId="125" fillId="86" borderId="211" xfId="0" applyFont="1" applyFill="1" applyBorder="1" applyAlignment="1">
      <alignment horizontal="left" vertical="center" wrapText="1"/>
    </xf>
    <xf numFmtId="0" fontId="123" fillId="83" borderId="197" xfId="27731" applyFont="1" applyFill="1" applyBorder="1" applyAlignment="1">
      <alignment horizontal="center" vertical="center" wrapText="1"/>
    </xf>
    <xf numFmtId="0" fontId="2" fillId="85" borderId="215" xfId="27731" applyFont="1" applyFill="1" applyBorder="1" applyAlignment="1">
      <alignment horizontal="left" vertical="center" wrapText="1"/>
    </xf>
    <xf numFmtId="0" fontId="106" fillId="82" borderId="169" xfId="27732" applyFont="1" applyFill="1" applyBorder="1" applyAlignment="1">
      <alignment horizontal="center" vertical="center" wrapText="1"/>
    </xf>
    <xf numFmtId="0" fontId="106" fillId="82" borderId="175" xfId="27732" applyFont="1" applyFill="1" applyBorder="1" applyAlignment="1">
      <alignment horizontal="center" vertical="center" wrapText="1"/>
    </xf>
    <xf numFmtId="0" fontId="106" fillId="82" borderId="176" xfId="27732" applyFont="1" applyFill="1" applyBorder="1" applyAlignment="1">
      <alignment horizontal="center" vertical="center" wrapText="1"/>
    </xf>
    <xf numFmtId="0" fontId="106" fillId="83" borderId="164" xfId="27732" applyFont="1" applyFill="1" applyBorder="1" applyAlignment="1">
      <alignment horizontal="left" vertical="center" wrapText="1"/>
    </xf>
    <xf numFmtId="0" fontId="106" fillId="83" borderId="165" xfId="27732" applyFont="1" applyFill="1" applyBorder="1" applyAlignment="1">
      <alignment horizontal="left" vertical="center" wrapText="1"/>
    </xf>
    <xf numFmtId="0" fontId="106" fillId="83" borderId="197" xfId="27732" applyFont="1" applyFill="1" applyBorder="1" applyAlignment="1">
      <alignment horizontal="left" vertical="center" wrapText="1"/>
    </xf>
    <xf numFmtId="0" fontId="117" fillId="0" borderId="206" xfId="27732" applyFont="1" applyBorder="1" applyAlignment="1">
      <alignment horizontal="center" vertical="center" wrapText="1"/>
    </xf>
    <xf numFmtId="0" fontId="117" fillId="0" borderId="160" xfId="27732" applyFont="1" applyBorder="1" applyAlignment="1">
      <alignment horizontal="center" vertical="center" wrapText="1"/>
    </xf>
    <xf numFmtId="0" fontId="117" fillId="0" borderId="207" xfId="27732" applyFont="1" applyBorder="1" applyAlignment="1">
      <alignment horizontal="center" vertical="center" wrapText="1"/>
    </xf>
    <xf numFmtId="0" fontId="2" fillId="0" borderId="170" xfId="27732" applyBorder="1" applyAlignment="1">
      <alignment horizontal="center" vertical="center"/>
    </xf>
    <xf numFmtId="0" fontId="2" fillId="0" borderId="163" xfId="27732" applyBorder="1" applyAlignment="1">
      <alignment horizontal="center" vertical="center"/>
    </xf>
    <xf numFmtId="10" fontId="2" fillId="0" borderId="163" xfId="7063" applyNumberFormat="1" applyFont="1" applyBorder="1" applyAlignment="1">
      <alignment horizontal="center" vertical="center"/>
    </xf>
    <xf numFmtId="10" fontId="2" fillId="0" borderId="171" xfId="7063" applyNumberFormat="1" applyFont="1" applyBorder="1" applyAlignment="1">
      <alignment horizontal="center" vertical="center"/>
    </xf>
    <xf numFmtId="0" fontId="3" fillId="84" borderId="164" xfId="27732" applyFont="1" applyFill="1" applyBorder="1" applyAlignment="1">
      <alignment horizontal="center" vertical="center"/>
    </xf>
    <xf numFmtId="0" fontId="3" fillId="84" borderId="165" xfId="27732" applyFont="1" applyFill="1" applyBorder="1" applyAlignment="1">
      <alignment horizontal="center" vertical="center"/>
    </xf>
    <xf numFmtId="0" fontId="3" fillId="84" borderId="197" xfId="27732" applyFont="1" applyFill="1" applyBorder="1" applyAlignment="1">
      <alignment horizontal="center" vertical="center"/>
    </xf>
    <xf numFmtId="0" fontId="2" fillId="0" borderId="167" xfId="27732" applyBorder="1" applyAlignment="1">
      <alignment horizontal="center" vertical="center"/>
    </xf>
    <xf numFmtId="0" fontId="2" fillId="0" borderId="168" xfId="27732" applyBorder="1" applyAlignment="1">
      <alignment horizontal="center" vertical="center"/>
    </xf>
    <xf numFmtId="10" fontId="2" fillId="0" borderId="168" xfId="7063" applyNumberFormat="1" applyFont="1" applyBorder="1" applyAlignment="1">
      <alignment horizontal="center" vertical="center"/>
    </xf>
    <xf numFmtId="10" fontId="2" fillId="0" borderId="193" xfId="7063" applyNumberFormat="1" applyFont="1" applyBorder="1" applyAlignment="1">
      <alignment horizontal="center" vertical="center"/>
    </xf>
    <xf numFmtId="0" fontId="3" fillId="84" borderId="170" xfId="27732" applyFont="1" applyFill="1" applyBorder="1" applyAlignment="1">
      <alignment horizontal="center" vertical="center"/>
    </xf>
    <xf numFmtId="0" fontId="3" fillId="84" borderId="163" xfId="27732" applyFont="1" applyFill="1" applyBorder="1" applyAlignment="1">
      <alignment horizontal="center" vertical="center"/>
    </xf>
    <xf numFmtId="10" fontId="3" fillId="84" borderId="163" xfId="7063" applyNumberFormat="1" applyFont="1" applyFill="1" applyBorder="1" applyAlignment="1">
      <alignment horizontal="center" vertical="center"/>
    </xf>
    <xf numFmtId="10" fontId="3" fillId="84" borderId="171" xfId="7063" applyNumberFormat="1" applyFont="1" applyFill="1" applyBorder="1" applyAlignment="1">
      <alignment horizontal="center" vertical="center"/>
    </xf>
    <xf numFmtId="0" fontId="3" fillId="0" borderId="194" xfId="27732" applyFont="1" applyBorder="1" applyAlignment="1">
      <alignment horizontal="center" vertical="center"/>
    </xf>
    <xf numFmtId="0" fontId="3" fillId="0" borderId="174" xfId="27732" applyFont="1" applyBorder="1" applyAlignment="1">
      <alignment horizontal="center" vertical="center"/>
    </xf>
    <xf numFmtId="10" fontId="3" fillId="0" borderId="174" xfId="27732" applyNumberFormat="1" applyFont="1" applyBorder="1" applyAlignment="1">
      <alignment horizontal="center" vertical="center"/>
    </xf>
    <xf numFmtId="0" fontId="3" fillId="0" borderId="195" xfId="27732" applyFont="1" applyBorder="1" applyAlignment="1">
      <alignment horizontal="center" vertical="center"/>
    </xf>
    <xf numFmtId="0" fontId="117" fillId="0" borderId="0" xfId="27732" applyFont="1" applyAlignment="1">
      <alignment horizontal="left" vertical="center"/>
    </xf>
    <xf numFmtId="0" fontId="3" fillId="0" borderId="183" xfId="27732" applyFont="1" applyBorder="1" applyAlignment="1">
      <alignment horizontal="left" vertical="center"/>
    </xf>
    <xf numFmtId="0" fontId="3" fillId="0" borderId="0" xfId="27732" applyFont="1" applyAlignment="1">
      <alignment horizontal="left" vertical="center"/>
    </xf>
    <xf numFmtId="0" fontId="3" fillId="0" borderId="191" xfId="27732" applyFont="1" applyBorder="1" applyAlignment="1">
      <alignment horizontal="left" vertical="center"/>
    </xf>
    <xf numFmtId="0" fontId="119" fillId="0" borderId="208" xfId="27732" applyFont="1" applyBorder="1" applyAlignment="1">
      <alignment horizontal="center" vertical="center"/>
    </xf>
    <xf numFmtId="0" fontId="119" fillId="0" borderId="209" xfId="27732" applyFont="1" applyBorder="1" applyAlignment="1">
      <alignment horizontal="center" vertical="center"/>
    </xf>
    <xf numFmtId="0" fontId="119" fillId="0" borderId="210" xfId="27732" applyFont="1" applyBorder="1" applyAlignment="1">
      <alignment horizontal="center" vertical="center"/>
    </xf>
    <xf numFmtId="0" fontId="121" fillId="0" borderId="0" xfId="27732" applyFont="1" applyAlignment="1">
      <alignment horizontal="left" vertical="center"/>
    </xf>
    <xf numFmtId="0" fontId="121" fillId="0" borderId="0" xfId="27732" applyFont="1" applyAlignment="1">
      <alignment horizontal="justify" vertical="center" wrapText="1"/>
    </xf>
    <xf numFmtId="0" fontId="105" fillId="0" borderId="0" xfId="27732" applyFont="1" applyAlignment="1">
      <alignment horizontal="center" vertical="center"/>
    </xf>
    <xf numFmtId="0" fontId="120" fillId="0" borderId="0" xfId="27732" applyFont="1" applyAlignment="1">
      <alignment horizontal="justify" vertical="center" wrapText="1"/>
    </xf>
    <xf numFmtId="0" fontId="121" fillId="0" borderId="0" xfId="27732" applyFont="1" applyAlignment="1">
      <alignment horizontal="center" vertical="center" wrapText="1"/>
    </xf>
    <xf numFmtId="0" fontId="117" fillId="0" borderId="0" xfId="27732" applyFont="1" applyAlignment="1">
      <alignment horizontal="center" vertical="center"/>
    </xf>
    <xf numFmtId="0" fontId="78" fillId="65" borderId="123" xfId="1" applyFont="1" applyFill="1" applyBorder="1" applyAlignment="1">
      <alignment horizontal="left" vertical="center" wrapText="1"/>
    </xf>
    <xf numFmtId="0" fontId="78" fillId="65" borderId="121" xfId="1" applyFont="1" applyFill="1" applyBorder="1" applyAlignment="1">
      <alignment horizontal="left" vertical="center" wrapText="1"/>
    </xf>
    <xf numFmtId="0" fontId="78" fillId="65" borderId="157" xfId="1" applyFont="1" applyFill="1" applyBorder="1" applyAlignment="1">
      <alignment horizontal="left" vertical="center" wrapText="1"/>
    </xf>
    <xf numFmtId="0" fontId="64" fillId="2" borderId="123" xfId="0" applyFont="1" applyFill="1" applyBorder="1" applyAlignment="1" applyProtection="1">
      <alignment horizontal="center" vertical="center" wrapText="1"/>
    </xf>
    <xf numFmtId="0" fontId="64" fillId="2" borderId="121" xfId="0" applyFont="1" applyFill="1" applyBorder="1" applyAlignment="1" applyProtection="1">
      <alignment horizontal="center" vertical="center" wrapText="1"/>
    </xf>
    <xf numFmtId="0" fontId="64" fillId="2" borderId="157" xfId="0" applyFont="1" applyFill="1" applyBorder="1" applyAlignment="1" applyProtection="1">
      <alignment horizontal="center" vertical="center" wrapText="1"/>
    </xf>
    <xf numFmtId="0" fontId="64" fillId="2" borderId="122" xfId="0" applyFont="1" applyFill="1" applyBorder="1" applyAlignment="1" applyProtection="1">
      <alignment horizontal="center" vertical="center" wrapText="1"/>
    </xf>
    <xf numFmtId="0" fontId="77" fillId="2" borderId="162" xfId="1" applyFont="1" applyFill="1" applyBorder="1" applyAlignment="1">
      <alignment horizontal="left" vertical="center" wrapText="1"/>
    </xf>
    <xf numFmtId="0" fontId="77" fillId="2" borderId="157" xfId="1" applyFont="1" applyFill="1" applyBorder="1" applyAlignment="1">
      <alignment horizontal="left" vertical="center" wrapText="1"/>
    </xf>
    <xf numFmtId="0" fontId="58" fillId="2" borderId="0" xfId="0" applyFont="1" applyFill="1" applyBorder="1" applyAlignment="1" applyProtection="1">
      <alignment horizontal="right"/>
    </xf>
    <xf numFmtId="0" fontId="79" fillId="2" borderId="160" xfId="0" applyNumberFormat="1" applyFont="1" applyFill="1" applyBorder="1" applyAlignment="1" applyProtection="1">
      <alignment horizontal="center"/>
    </xf>
    <xf numFmtId="0" fontId="79" fillId="2" borderId="131" xfId="0" applyNumberFormat="1" applyFont="1" applyFill="1" applyBorder="1" applyAlignment="1" applyProtection="1">
      <alignment horizontal="center"/>
    </xf>
    <xf numFmtId="0" fontId="71" fillId="0" borderId="0" xfId="0" applyFont="1" applyBorder="1" applyAlignment="1" applyProtection="1">
      <alignment horizontal="right"/>
    </xf>
    <xf numFmtId="0" fontId="58" fillId="2" borderId="1" xfId="0" applyFont="1" applyFill="1" applyBorder="1" applyAlignment="1" applyProtection="1">
      <alignment horizontal="left" vertical="center" wrapText="1"/>
    </xf>
    <xf numFmtId="0" fontId="58" fillId="2" borderId="38" xfId="0" applyFont="1" applyFill="1" applyBorder="1" applyAlignment="1" applyProtection="1">
      <alignment horizontal="left" vertical="center" wrapText="1"/>
    </xf>
    <xf numFmtId="0" fontId="77" fillId="62" borderId="123" xfId="1" applyFont="1" applyFill="1" applyBorder="1" applyAlignment="1">
      <alignment horizontal="left" vertical="center" wrapText="1"/>
    </xf>
    <xf numFmtId="0" fontId="77" fillId="62" borderId="121" xfId="1" applyFont="1" applyFill="1" applyBorder="1" applyAlignment="1">
      <alignment horizontal="left" vertical="center" wrapText="1"/>
    </xf>
    <xf numFmtId="0" fontId="77" fillId="62" borderId="157" xfId="1" applyFont="1" applyFill="1" applyBorder="1" applyAlignment="1">
      <alignment horizontal="left" vertical="center" wrapText="1"/>
    </xf>
    <xf numFmtId="164" fontId="82" fillId="0" borderId="102" xfId="232" applyFont="1" applyFill="1" applyBorder="1" applyAlignment="1" applyProtection="1">
      <alignment horizontal="right" vertical="center" wrapText="1"/>
    </xf>
    <xf numFmtId="0" fontId="81" fillId="0" borderId="102" xfId="0" applyFont="1" applyBorder="1" applyAlignment="1" applyProtection="1">
      <alignment horizontal="center" vertical="center"/>
    </xf>
    <xf numFmtId="0" fontId="81" fillId="0" borderId="163" xfId="0" applyFont="1" applyBorder="1" applyAlignment="1" applyProtection="1">
      <alignment horizontal="center" vertical="center"/>
    </xf>
    <xf numFmtId="0" fontId="78" fillId="65" borderId="140" xfId="1" applyFont="1" applyFill="1" applyBorder="1" applyAlignment="1">
      <alignment horizontal="left" vertical="center" wrapText="1"/>
    </xf>
    <xf numFmtId="0" fontId="78" fillId="65" borderId="130" xfId="1" applyFont="1" applyFill="1" applyBorder="1" applyAlignment="1">
      <alignment horizontal="left" vertical="center" wrapText="1"/>
    </xf>
    <xf numFmtId="0" fontId="78" fillId="65" borderId="160" xfId="1" applyFont="1" applyFill="1" applyBorder="1" applyAlignment="1">
      <alignment horizontal="left" vertical="center" wrapText="1"/>
    </xf>
    <xf numFmtId="0" fontId="78" fillId="65" borderId="154" xfId="1" applyFont="1" applyFill="1" applyBorder="1" applyAlignment="1">
      <alignment horizontal="left" vertical="center" wrapText="1"/>
    </xf>
    <xf numFmtId="0" fontId="3" fillId="64" borderId="0" xfId="96" applyFont="1" applyFill="1" applyAlignment="1">
      <alignment horizontal="center" vertical="center" wrapText="1"/>
    </xf>
    <xf numFmtId="49" fontId="75" fillId="66" borderId="0" xfId="96" applyNumberFormat="1" applyFont="1" applyFill="1" applyAlignment="1">
      <alignment horizontal="center" vertical="center"/>
    </xf>
    <xf numFmtId="0" fontId="3" fillId="64" borderId="134" xfId="96" applyFont="1" applyFill="1" applyBorder="1" applyAlignment="1">
      <alignment horizontal="center" vertical="center" wrapText="1"/>
    </xf>
    <xf numFmtId="0" fontId="3" fillId="64" borderId="133" xfId="96" applyFont="1" applyFill="1" applyBorder="1" applyAlignment="1">
      <alignment horizontal="center" vertical="center" wrapText="1"/>
    </xf>
    <xf numFmtId="166" fontId="3" fillId="64" borderId="134" xfId="96" applyNumberFormat="1" applyFont="1" applyFill="1" applyBorder="1" applyAlignment="1">
      <alignment horizontal="center" vertical="center" wrapText="1"/>
    </xf>
    <xf numFmtId="166" fontId="3" fillId="64" borderId="133" xfId="96" applyNumberFormat="1" applyFont="1" applyFill="1" applyBorder="1" applyAlignment="1">
      <alignment horizontal="center" vertical="center" wrapText="1"/>
    </xf>
    <xf numFmtId="0" fontId="3" fillId="64" borderId="132" xfId="96" applyFont="1" applyFill="1" applyBorder="1" applyAlignment="1">
      <alignment horizontal="center" vertical="center" wrapText="1"/>
    </xf>
    <xf numFmtId="0" fontId="3" fillId="64" borderId="136" xfId="96" applyFont="1" applyFill="1" applyBorder="1" applyAlignment="1">
      <alignment horizontal="center" vertical="center" wrapText="1"/>
    </xf>
    <xf numFmtId="0" fontId="3" fillId="64" borderId="135" xfId="96" applyFont="1" applyFill="1" applyBorder="1" applyAlignment="1">
      <alignment horizontal="center" vertical="center" wrapText="1"/>
    </xf>
    <xf numFmtId="0" fontId="3" fillId="64" borderId="137" xfId="96" applyFont="1" applyFill="1" applyBorder="1" applyAlignment="1">
      <alignment horizontal="center" vertical="center" wrapText="1"/>
    </xf>
    <xf numFmtId="0" fontId="3" fillId="64" borderId="135" xfId="96" applyFont="1" applyFill="1" applyBorder="1" applyAlignment="1">
      <alignment horizontal="center" vertical="center"/>
    </xf>
    <xf numFmtId="4" fontId="3" fillId="64" borderId="133" xfId="4494" applyNumberFormat="1" applyFont="1" applyFill="1" applyBorder="1" applyAlignment="1">
      <alignment horizontal="center" vertical="center"/>
    </xf>
    <xf numFmtId="4" fontId="3" fillId="64" borderId="136" xfId="4494" applyNumberFormat="1" applyFont="1" applyFill="1" applyBorder="1" applyAlignment="1">
      <alignment horizontal="center" vertical="center"/>
    </xf>
    <xf numFmtId="0" fontId="110" fillId="61" borderId="198" xfId="0" applyNumberFormat="1" applyFont="1" applyFill="1" applyBorder="1" applyAlignment="1" applyProtection="1">
      <alignment horizontal="left" vertical="center" wrapText="1"/>
    </xf>
    <xf numFmtId="0" fontId="109" fillId="61" borderId="198" xfId="0" applyNumberFormat="1" applyFont="1" applyFill="1" applyBorder="1" applyAlignment="1" applyProtection="1">
      <alignment horizontal="left" vertical="center" wrapText="1"/>
      <protection locked="0"/>
    </xf>
    <xf numFmtId="0" fontId="113" fillId="0" borderId="198" xfId="0" applyNumberFormat="1" applyFont="1" applyFill="1" applyBorder="1" applyAlignment="1" applyProtection="1">
      <alignment horizontal="right" vertical="center" wrapText="1"/>
    </xf>
    <xf numFmtId="0" fontId="113" fillId="0" borderId="198" xfId="0" applyNumberFormat="1" applyFont="1" applyFill="1" applyBorder="1" applyAlignment="1" applyProtection="1">
      <alignment horizontal="right" vertical="center" wrapText="1"/>
      <protection locked="0"/>
    </xf>
    <xf numFmtId="0" fontId="111" fillId="0" borderId="198" xfId="0" applyNumberFormat="1" applyFont="1" applyFill="1" applyBorder="1" applyAlignment="1" applyProtection="1">
      <alignment horizontal="right" vertical="center" wrapText="1"/>
    </xf>
    <xf numFmtId="0" fontId="111" fillId="0" borderId="198" xfId="0" applyNumberFormat="1" applyFont="1" applyFill="1" applyBorder="1" applyAlignment="1" applyProtection="1">
      <alignment horizontal="right" vertical="center" wrapText="1"/>
      <protection locked="0"/>
    </xf>
    <xf numFmtId="0" fontId="115" fillId="0" borderId="201" xfId="0" applyNumberFormat="1" applyFont="1" applyFill="1" applyBorder="1" applyAlignment="1" applyProtection="1">
      <alignment horizontal="left" vertical="center" wrapText="1"/>
    </xf>
    <xf numFmtId="0" fontId="115" fillId="0" borderId="201" xfId="0" applyNumberFormat="1" applyFont="1" applyFill="1" applyBorder="1" applyAlignment="1" applyProtection="1">
      <alignment horizontal="left" vertical="center" wrapText="1"/>
      <protection locked="0"/>
    </xf>
    <xf numFmtId="179" fontId="115" fillId="0" borderId="198" xfId="0" applyNumberFormat="1" applyFont="1" applyFill="1" applyBorder="1" applyAlignment="1" applyProtection="1">
      <alignment horizontal="center" vertical="center" wrapText="1"/>
    </xf>
    <xf numFmtId="0" fontId="115" fillId="0" borderId="198" xfId="0" applyNumberFormat="1" applyFont="1" applyFill="1" applyBorder="1" applyAlignment="1" applyProtection="1">
      <alignment horizontal="center" vertical="center" wrapText="1"/>
      <protection locked="0"/>
    </xf>
    <xf numFmtId="4" fontId="115" fillId="0" borderId="198" xfId="0" applyNumberFormat="1" applyFont="1" applyFill="1" applyBorder="1" applyAlignment="1" applyProtection="1">
      <alignment horizontal="right" vertical="center" wrapText="1"/>
    </xf>
    <xf numFmtId="0" fontId="115" fillId="0" borderId="198" xfId="0" applyNumberFormat="1" applyFont="1" applyFill="1" applyBorder="1" applyAlignment="1" applyProtection="1">
      <alignment horizontal="right" vertical="center" wrapText="1"/>
      <protection locked="0"/>
    </xf>
    <xf numFmtId="0" fontId="111" fillId="79" borderId="198" xfId="0" applyNumberFormat="1" applyFont="1" applyFill="1" applyBorder="1" applyAlignment="1" applyProtection="1">
      <alignment horizontal="left" vertical="center" wrapText="1"/>
    </xf>
    <xf numFmtId="0" fontId="111" fillId="79" borderId="198" xfId="0" applyNumberFormat="1" applyFont="1" applyFill="1" applyBorder="1" applyAlignment="1" applyProtection="1">
      <alignment horizontal="left" vertical="center" wrapText="1"/>
      <protection locked="0"/>
    </xf>
    <xf numFmtId="0" fontId="111" fillId="79" borderId="198" xfId="0" applyNumberFormat="1" applyFont="1" applyFill="1" applyBorder="1" applyAlignment="1" applyProtection="1">
      <alignment horizontal="center" vertical="center" wrapText="1"/>
    </xf>
    <xf numFmtId="0" fontId="111" fillId="79" borderId="198" xfId="0" applyNumberFormat="1" applyFont="1" applyFill="1" applyBorder="1" applyAlignment="1" applyProtection="1">
      <alignment horizontal="center" vertical="center" wrapText="1"/>
      <protection locked="0"/>
    </xf>
    <xf numFmtId="0" fontId="116" fillId="0" borderId="198" xfId="0" applyNumberFormat="1" applyFont="1" applyFill="1" applyBorder="1" applyAlignment="1" applyProtection="1">
      <alignment horizontal="left" vertical="center" wrapText="1"/>
    </xf>
    <xf numFmtId="0" fontId="115" fillId="0" borderId="198" xfId="0" applyNumberFormat="1" applyFont="1" applyFill="1" applyBorder="1" applyAlignment="1" applyProtection="1">
      <alignment horizontal="left" vertical="center" wrapText="1"/>
      <protection locked="0"/>
    </xf>
    <xf numFmtId="171" fontId="115" fillId="0" borderId="198" xfId="0" applyNumberFormat="1" applyFont="1" applyFill="1" applyBorder="1" applyAlignment="1" applyProtection="1">
      <alignment horizontal="right" vertical="center" wrapText="1"/>
    </xf>
    <xf numFmtId="0" fontId="113" fillId="79" borderId="198" xfId="0" applyNumberFormat="1" applyFont="1" applyFill="1" applyBorder="1" applyAlignment="1" applyProtection="1">
      <alignment horizontal="center" vertical="center" wrapText="1"/>
    </xf>
    <xf numFmtId="0" fontId="113" fillId="79" borderId="198" xfId="0" applyNumberFormat="1" applyFont="1" applyFill="1" applyBorder="1" applyAlignment="1" applyProtection="1">
      <alignment horizontal="center" vertical="center" wrapText="1"/>
      <protection locked="0"/>
    </xf>
    <xf numFmtId="0" fontId="109" fillId="61" borderId="198" xfId="0" applyNumberFormat="1" applyFont="1" applyFill="1" applyBorder="1" applyAlignment="1" applyProtection="1">
      <alignment horizontal="left" vertical="center" wrapText="1"/>
    </xf>
    <xf numFmtId="0" fontId="111" fillId="79" borderId="199" xfId="0" applyNumberFormat="1" applyFont="1" applyFill="1" applyBorder="1" applyAlignment="1" applyProtection="1">
      <alignment horizontal="left" vertical="center" wrapText="1"/>
    </xf>
    <xf numFmtId="0" fontId="111" fillId="79" borderId="199" xfId="0" applyNumberFormat="1" applyFont="1" applyFill="1" applyBorder="1" applyAlignment="1" applyProtection="1">
      <alignment horizontal="left" vertical="center" wrapText="1"/>
      <protection locked="0"/>
    </xf>
    <xf numFmtId="0" fontId="113" fillId="79" borderId="200" xfId="0" applyNumberFormat="1" applyFont="1" applyFill="1" applyBorder="1" applyAlignment="1" applyProtection="1">
      <alignment horizontal="center" vertical="center" wrapText="1"/>
    </xf>
    <xf numFmtId="0" fontId="113" fillId="79" borderId="200" xfId="0" applyNumberFormat="1" applyFont="1" applyFill="1" applyBorder="1" applyAlignment="1" applyProtection="1">
      <alignment horizontal="center" vertical="center" wrapText="1"/>
      <protection locked="0"/>
    </xf>
    <xf numFmtId="0" fontId="115" fillId="0" borderId="198" xfId="0" applyNumberFormat="1" applyFont="1" applyFill="1" applyBorder="1" applyAlignment="1" applyProtection="1">
      <alignment horizontal="left" vertical="center" wrapText="1"/>
    </xf>
    <xf numFmtId="0" fontId="109" fillId="0" borderId="198" xfId="0" applyNumberFormat="1" applyFont="1" applyFill="1" applyBorder="1" applyAlignment="1" applyProtection="1">
      <alignment horizontal="left" vertical="center" wrapText="1"/>
    </xf>
    <xf numFmtId="0" fontId="109" fillId="0" borderId="198" xfId="0" applyNumberFormat="1" applyFont="1" applyFill="1" applyBorder="1" applyAlignment="1" applyProtection="1">
      <alignment horizontal="left" vertical="center" wrapText="1"/>
      <protection locked="0"/>
    </xf>
    <xf numFmtId="0" fontId="108" fillId="0" borderId="0" xfId="0" applyNumberFormat="1" applyFont="1" applyFill="1" applyBorder="1" applyAlignment="1" applyProtection="1">
      <alignment horizontal="left" vertical="top" wrapText="1"/>
    </xf>
    <xf numFmtId="0" fontId="108" fillId="0" borderId="0" xfId="0" applyNumberFormat="1" applyFont="1" applyFill="1" applyBorder="1" applyAlignment="1" applyProtection="1">
      <alignment horizontal="left" vertical="top" wrapText="1"/>
      <protection locked="0"/>
    </xf>
    <xf numFmtId="179" fontId="115" fillId="0" borderId="198" xfId="0" applyNumberFormat="1" applyFont="1" applyFill="1" applyBorder="1" applyAlignment="1" applyProtection="1">
      <alignment horizontal="right" vertical="center" wrapText="1"/>
    </xf>
    <xf numFmtId="179" fontId="115" fillId="0" borderId="198" xfId="0" applyNumberFormat="1" applyFont="1" applyFill="1" applyBorder="1" applyAlignment="1" applyProtection="1">
      <alignment horizontal="center" vertical="top" wrapText="1"/>
    </xf>
    <xf numFmtId="0" fontId="115" fillId="0" borderId="198" xfId="0" applyNumberFormat="1" applyFont="1" applyFill="1" applyBorder="1" applyAlignment="1" applyProtection="1">
      <alignment horizontal="center" vertical="top" wrapText="1"/>
      <protection locked="0"/>
    </xf>
    <xf numFmtId="0" fontId="115" fillId="0" borderId="198" xfId="0" applyNumberFormat="1" applyFont="1" applyFill="1" applyBorder="1" applyAlignment="1" applyProtection="1">
      <alignment horizontal="left" vertical="top" wrapText="1"/>
    </xf>
    <xf numFmtId="0" fontId="115" fillId="0" borderId="198" xfId="0" applyNumberFormat="1" applyFont="1" applyFill="1" applyBorder="1" applyAlignment="1" applyProtection="1">
      <alignment horizontal="left" vertical="top" wrapText="1"/>
      <protection locked="0"/>
    </xf>
    <xf numFmtId="0" fontId="115" fillId="0" borderId="198" xfId="0" applyNumberFormat="1" applyFont="1" applyFill="1" applyBorder="1" applyAlignment="1" applyProtection="1">
      <alignment horizontal="center" vertical="top" wrapText="1"/>
    </xf>
    <xf numFmtId="4" fontId="115" fillId="0" borderId="198" xfId="0" applyNumberFormat="1" applyFont="1" applyFill="1" applyBorder="1" applyAlignment="1" applyProtection="1">
      <alignment horizontal="right" vertical="top" wrapText="1"/>
    </xf>
    <xf numFmtId="0" fontId="115" fillId="0" borderId="198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72" borderId="163" xfId="96" applyFont="1" applyFill="1" applyBorder="1" applyAlignment="1">
      <alignment horizontal="center" vertical="center" wrapText="1"/>
    </xf>
    <xf numFmtId="0" fontId="3" fillId="72" borderId="163" xfId="96" applyFont="1" applyFill="1" applyBorder="1" applyAlignment="1">
      <alignment horizontal="center" vertical="center"/>
    </xf>
    <xf numFmtId="0" fontId="70" fillId="62" borderId="88" xfId="0" applyFont="1" applyFill="1" applyBorder="1" applyAlignment="1">
      <alignment horizontal="center"/>
    </xf>
    <xf numFmtId="168" fontId="59" fillId="2" borderId="123" xfId="4491" applyNumberFormat="1" applyFont="1" applyFill="1" applyBorder="1" applyAlignment="1">
      <alignment horizontal="center" vertical="center"/>
    </xf>
    <xf numFmtId="168" fontId="59" fillId="2" borderId="121" xfId="4491" applyNumberFormat="1" applyFont="1" applyFill="1" applyBorder="1" applyAlignment="1">
      <alignment horizontal="center" vertical="center"/>
    </xf>
    <xf numFmtId="168" fontId="59" fillId="2" borderId="122" xfId="4491" applyNumberFormat="1" applyFont="1" applyFill="1" applyBorder="1" applyAlignment="1">
      <alignment horizontal="center" vertical="center"/>
    </xf>
    <xf numFmtId="43" fontId="54" fillId="0" borderId="0" xfId="4494" applyFont="1" applyBorder="1" applyAlignment="1">
      <alignment horizontal="center"/>
    </xf>
    <xf numFmtId="0" fontId="82" fillId="62" borderId="123" xfId="0" applyFont="1" applyFill="1" applyBorder="1" applyAlignment="1">
      <alignment horizontal="center" vertical="center"/>
    </xf>
    <xf numFmtId="0" fontId="82" fillId="62" borderId="122" xfId="0" applyFont="1" applyFill="1" applyBorder="1" applyAlignment="1">
      <alignment horizontal="center" vertical="center"/>
    </xf>
    <xf numFmtId="0" fontId="77" fillId="63" borderId="123" xfId="0" applyFont="1" applyFill="1" applyBorder="1" applyAlignment="1">
      <alignment horizontal="center" vertical="center"/>
    </xf>
    <xf numFmtId="0" fontId="77" fillId="63" borderId="122" xfId="0" applyFont="1" applyFill="1" applyBorder="1" applyAlignment="1">
      <alignment horizontal="center" vertical="center"/>
    </xf>
    <xf numFmtId="0" fontId="77" fillId="63" borderId="154" xfId="0" applyFont="1" applyFill="1" applyBorder="1" applyAlignment="1">
      <alignment horizontal="center" vertical="center"/>
    </xf>
    <xf numFmtId="0" fontId="77" fillId="63" borderId="141" xfId="0" applyFont="1" applyFill="1" applyBorder="1" applyAlignment="1">
      <alignment horizontal="center" vertical="center"/>
    </xf>
    <xf numFmtId="0" fontId="64" fillId="77" borderId="123" xfId="0" applyFont="1" applyFill="1" applyBorder="1" applyAlignment="1" applyProtection="1">
      <alignment horizontal="center" vertical="center" wrapText="1"/>
    </xf>
    <xf numFmtId="0" fontId="64" fillId="77" borderId="121" xfId="0" applyFont="1" applyFill="1" applyBorder="1" applyAlignment="1" applyProtection="1">
      <alignment horizontal="center" vertical="center" wrapText="1"/>
    </xf>
    <xf numFmtId="2" fontId="3" fillId="64" borderId="135" xfId="96" applyNumberFormat="1" applyFont="1" applyFill="1" applyBorder="1" applyAlignment="1">
      <alignment horizontal="center" vertical="center"/>
    </xf>
    <xf numFmtId="43" fontId="3" fillId="64" borderId="133" xfId="4494" applyFont="1" applyFill="1" applyBorder="1" applyAlignment="1">
      <alignment horizontal="center" vertical="center"/>
    </xf>
    <xf numFmtId="43" fontId="3" fillId="64" borderId="136" xfId="4494" applyFont="1" applyFill="1" applyBorder="1" applyAlignment="1">
      <alignment horizontal="center" vertical="center"/>
    </xf>
    <xf numFmtId="4" fontId="2" fillId="0" borderId="163" xfId="27726" applyNumberFormat="1" applyFill="1" applyBorder="1" applyAlignment="1">
      <alignment horizontal="center" vertical="center"/>
    </xf>
    <xf numFmtId="0" fontId="3" fillId="2" borderId="0" xfId="27726" applyFont="1" applyFill="1" applyBorder="1" applyAlignment="1">
      <alignment horizontal="left" vertical="center"/>
    </xf>
    <xf numFmtId="4" fontId="2" fillId="0" borderId="163" xfId="27726" applyNumberFormat="1" applyFont="1" applyFill="1" applyBorder="1" applyAlignment="1">
      <alignment horizontal="center" vertical="center"/>
    </xf>
    <xf numFmtId="0" fontId="3" fillId="72" borderId="162" xfId="27726" applyFont="1" applyFill="1" applyBorder="1" applyAlignment="1">
      <alignment horizontal="right" vertical="center"/>
    </xf>
    <xf numFmtId="0" fontId="3" fillId="72" borderId="157" xfId="27726" applyFont="1" applyFill="1" applyBorder="1" applyAlignment="1">
      <alignment horizontal="right" vertical="center"/>
    </xf>
    <xf numFmtId="0" fontId="3" fillId="72" borderId="161" xfId="27726" applyFont="1" applyFill="1" applyBorder="1" applyAlignment="1">
      <alignment horizontal="right" vertical="center"/>
    </xf>
    <xf numFmtId="0" fontId="84" fillId="72" borderId="158" xfId="27726" applyFont="1" applyFill="1" applyBorder="1" applyAlignment="1">
      <alignment horizontal="center" vertical="center"/>
    </xf>
    <xf numFmtId="0" fontId="84" fillId="72" borderId="120" xfId="27726" applyFont="1" applyFill="1" applyBorder="1" applyAlignment="1">
      <alignment horizontal="center" vertical="center"/>
    </xf>
    <xf numFmtId="0" fontId="84" fillId="72" borderId="1" xfId="27726" applyFont="1" applyFill="1" applyBorder="1" applyAlignment="1">
      <alignment horizontal="center" vertical="center"/>
    </xf>
    <xf numFmtId="0" fontId="2" fillId="0" borderId="162" xfId="27726" applyBorder="1" applyAlignment="1">
      <alignment horizontal="center" vertical="center"/>
    </xf>
    <xf numFmtId="0" fontId="2" fillId="0" borderId="157" xfId="27726" applyBorder="1" applyAlignment="1">
      <alignment horizontal="center" vertical="center"/>
    </xf>
    <xf numFmtId="0" fontId="2" fillId="0" borderId="161" xfId="27726" applyBorder="1" applyAlignment="1">
      <alignment horizontal="center" vertical="center"/>
    </xf>
    <xf numFmtId="0" fontId="3" fillId="72" borderId="163" xfId="27726" applyFont="1" applyFill="1" applyBorder="1" applyAlignment="1">
      <alignment horizontal="right" vertical="center"/>
    </xf>
    <xf numFmtId="0" fontId="86" fillId="70" borderId="102" xfId="27726" applyFont="1" applyFill="1" applyBorder="1" applyAlignment="1">
      <alignment horizontal="center" vertical="center" wrapText="1"/>
    </xf>
    <xf numFmtId="0" fontId="86" fillId="70" borderId="159" xfId="27726" applyFont="1" applyFill="1" applyBorder="1" applyAlignment="1">
      <alignment horizontal="center" vertical="center" wrapText="1"/>
    </xf>
    <xf numFmtId="0" fontId="86" fillId="70" borderId="88" xfId="27726" applyFont="1" applyFill="1" applyBorder="1" applyAlignment="1">
      <alignment horizontal="center" vertical="center" wrapText="1"/>
    </xf>
    <xf numFmtId="0" fontId="3" fillId="72" borderId="154" xfId="27726" applyFont="1" applyFill="1" applyBorder="1" applyAlignment="1">
      <alignment horizontal="center" vertical="center"/>
    </xf>
    <xf numFmtId="0" fontId="3" fillId="72" borderId="157" xfId="27726" applyFont="1" applyFill="1" applyBorder="1" applyAlignment="1">
      <alignment horizontal="center" vertical="center"/>
    </xf>
    <xf numFmtId="0" fontId="3" fillId="72" borderId="161" xfId="27726" applyFont="1" applyFill="1" applyBorder="1" applyAlignment="1">
      <alignment horizontal="center" vertical="center"/>
    </xf>
    <xf numFmtId="0" fontId="3" fillId="72" borderId="158" xfId="27726" applyFont="1" applyFill="1" applyBorder="1" applyAlignment="1">
      <alignment horizontal="center" vertical="center"/>
    </xf>
    <xf numFmtId="0" fontId="3" fillId="72" borderId="160" xfId="27726" applyFont="1" applyFill="1" applyBorder="1" applyAlignment="1">
      <alignment horizontal="center" vertical="center"/>
    </xf>
    <xf numFmtId="0" fontId="87" fillId="0" borderId="162" xfId="0" applyFont="1" applyBorder="1" applyAlignment="1">
      <alignment horizontal="center" vertical="center"/>
    </xf>
    <xf numFmtId="0" fontId="87" fillId="0" borderId="161" xfId="0" applyFont="1" applyBorder="1" applyAlignment="1">
      <alignment horizontal="center" vertical="center"/>
    </xf>
    <xf numFmtId="0" fontId="2" fillId="0" borderId="120" xfId="27726" applyBorder="1" applyAlignment="1">
      <alignment horizontal="center" vertical="center"/>
    </xf>
    <xf numFmtId="0" fontId="2" fillId="0" borderId="0" xfId="27726" applyBorder="1" applyAlignment="1">
      <alignment horizontal="center" vertical="center"/>
    </xf>
    <xf numFmtId="166" fontId="3" fillId="72" borderId="120" xfId="27726" applyNumberFormat="1" applyFont="1" applyFill="1" applyBorder="1" applyAlignment="1">
      <alignment horizontal="center" vertical="center"/>
    </xf>
    <xf numFmtId="166" fontId="3" fillId="72" borderId="0" xfId="27726" applyNumberFormat="1" applyFont="1" applyFill="1" applyBorder="1" applyAlignment="1">
      <alignment horizontal="center" vertical="center"/>
    </xf>
    <xf numFmtId="0" fontId="85" fillId="70" borderId="1" xfId="27726" applyFont="1" applyFill="1" applyBorder="1" applyAlignment="1">
      <alignment horizontal="center" vertical="center"/>
    </xf>
    <xf numFmtId="0" fontId="85" fillId="70" borderId="38" xfId="27726" applyFont="1" applyFill="1" applyBorder="1" applyAlignment="1">
      <alignment horizontal="center" vertical="center"/>
    </xf>
    <xf numFmtId="0" fontId="89" fillId="73" borderId="169" xfId="0" applyFont="1" applyFill="1" applyBorder="1" applyAlignment="1">
      <alignment horizontal="center" vertical="center" wrapText="1"/>
    </xf>
    <xf numFmtId="0" fontId="89" fillId="73" borderId="175" xfId="0" applyFont="1" applyFill="1" applyBorder="1" applyAlignment="1">
      <alignment horizontal="center" vertical="center" wrapText="1"/>
    </xf>
    <xf numFmtId="0" fontId="92" fillId="0" borderId="192" xfId="0" applyFont="1" applyBorder="1" applyAlignment="1">
      <alignment horizontal="center" vertical="center" wrapText="1"/>
    </xf>
    <xf numFmtId="0" fontId="89" fillId="73" borderId="163" xfId="0" applyFont="1" applyFill="1" applyBorder="1" applyAlignment="1">
      <alignment horizontal="center" vertical="center" wrapText="1"/>
    </xf>
    <xf numFmtId="0" fontId="90" fillId="73" borderId="163" xfId="0" applyFont="1" applyFill="1" applyBorder="1" applyAlignment="1">
      <alignment horizontal="center" vertical="center" wrapText="1"/>
    </xf>
    <xf numFmtId="0" fontId="89" fillId="73" borderId="162" xfId="0" applyFont="1" applyFill="1" applyBorder="1" applyAlignment="1">
      <alignment horizontal="center" vertical="center" wrapText="1"/>
    </xf>
    <xf numFmtId="0" fontId="89" fillId="73" borderId="157" xfId="0" applyFont="1" applyFill="1" applyBorder="1" applyAlignment="1">
      <alignment horizontal="center" vertical="center" wrapText="1"/>
    </xf>
    <xf numFmtId="0" fontId="65" fillId="73" borderId="164" xfId="0" applyFont="1" applyFill="1" applyBorder="1" applyAlignment="1">
      <alignment horizontal="center" vertical="center" wrapText="1"/>
    </xf>
    <xf numFmtId="0" fontId="65" fillId="73" borderId="165" xfId="0" applyFont="1" applyFill="1" applyBorder="1" applyAlignment="1">
      <alignment horizontal="center" vertical="center" wrapText="1"/>
    </xf>
    <xf numFmtId="0" fontId="65" fillId="73" borderId="166" xfId="0" applyFont="1" applyFill="1" applyBorder="1" applyAlignment="1">
      <alignment horizontal="center" vertical="center" wrapText="1"/>
    </xf>
    <xf numFmtId="49" fontId="3" fillId="72" borderId="163" xfId="27730" applyNumberFormat="1" applyFont="1" applyFill="1" applyBorder="1" applyAlignment="1">
      <alignment horizontal="right" vertical="center"/>
    </xf>
    <xf numFmtId="0" fontId="3" fillId="0" borderId="162" xfId="27730" applyFont="1" applyFill="1" applyBorder="1" applyAlignment="1">
      <alignment horizontal="left" wrapText="1"/>
    </xf>
    <xf numFmtId="0" fontId="3" fillId="0" borderId="157" xfId="27730" applyFont="1" applyFill="1" applyBorder="1" applyAlignment="1">
      <alignment horizontal="left" wrapText="1"/>
    </xf>
    <xf numFmtId="0" fontId="3" fillId="0" borderId="161" xfId="27730" applyFont="1" applyFill="1" applyBorder="1" applyAlignment="1">
      <alignment horizontal="left" wrapText="1"/>
    </xf>
    <xf numFmtId="0" fontId="65" fillId="73" borderId="178" xfId="27730" applyFont="1" applyFill="1" applyBorder="1" applyAlignment="1">
      <alignment horizontal="center" vertical="center" wrapText="1"/>
    </xf>
    <xf numFmtId="0" fontId="65" fillId="73" borderId="38" xfId="27730" applyFont="1" applyFill="1" applyBorder="1" applyAlignment="1">
      <alignment horizontal="center" vertical="center" wrapText="1"/>
    </xf>
    <xf numFmtId="49" fontId="75" fillId="73" borderId="170" xfId="27730" applyNumberFormat="1" applyFont="1" applyFill="1" applyBorder="1" applyAlignment="1">
      <alignment horizontal="center" vertical="center" wrapText="1"/>
    </xf>
    <xf numFmtId="0" fontId="75" fillId="73" borderId="163" xfId="27730" applyFont="1" applyFill="1" applyBorder="1" applyAlignment="1">
      <alignment horizontal="center" vertical="center" wrapText="1"/>
    </xf>
    <xf numFmtId="172" fontId="75" fillId="73" borderId="163" xfId="27730" applyNumberFormat="1" applyFont="1" applyFill="1" applyBorder="1" applyAlignment="1">
      <alignment horizontal="center" vertical="center" wrapText="1"/>
    </xf>
    <xf numFmtId="172" fontId="75" fillId="73" borderId="162" xfId="27730" applyNumberFormat="1" applyFont="1" applyFill="1" applyBorder="1" applyAlignment="1">
      <alignment horizontal="center" vertical="center" wrapText="1"/>
    </xf>
    <xf numFmtId="0" fontId="75" fillId="73" borderId="163" xfId="27726" applyFont="1" applyFill="1" applyBorder="1" applyAlignment="1">
      <alignment horizontal="center"/>
    </xf>
    <xf numFmtId="4" fontId="75" fillId="73" borderId="162" xfId="27730" applyNumberFormat="1" applyFont="1" applyFill="1" applyBorder="1" applyAlignment="1">
      <alignment horizontal="center" vertical="center" wrapText="1"/>
    </xf>
    <xf numFmtId="0" fontId="75" fillId="73" borderId="159" xfId="27726" applyFont="1" applyFill="1" applyBorder="1" applyAlignment="1">
      <alignment horizontal="center" vertical="center"/>
    </xf>
    <xf numFmtId="0" fontId="75" fillId="73" borderId="88" xfId="27726" applyFont="1" applyFill="1" applyBorder="1" applyAlignment="1">
      <alignment horizontal="center" vertical="center"/>
    </xf>
    <xf numFmtId="0" fontId="3" fillId="72" borderId="163" xfId="27730" applyFont="1" applyFill="1" applyBorder="1" applyAlignment="1">
      <alignment horizontal="left" vertical="center"/>
    </xf>
    <xf numFmtId="0" fontId="3" fillId="72" borderId="163" xfId="27730" applyFont="1" applyFill="1" applyBorder="1" applyAlignment="1">
      <alignment horizontal="left" wrapText="1"/>
    </xf>
    <xf numFmtId="0" fontId="3" fillId="72" borderId="183" xfId="27726" applyFont="1" applyFill="1" applyBorder="1" applyAlignment="1">
      <alignment horizontal="left"/>
    </xf>
    <xf numFmtId="0" fontId="3" fillId="72" borderId="0" xfId="27726" applyFont="1" applyFill="1" applyBorder="1" applyAlignment="1">
      <alignment horizontal="left"/>
    </xf>
    <xf numFmtId="2" fontId="3" fillId="72" borderId="180" xfId="27726" applyNumberFormat="1" applyFont="1" applyFill="1" applyBorder="1" applyAlignment="1">
      <alignment horizontal="right"/>
    </xf>
    <xf numFmtId="2" fontId="3" fillId="72" borderId="157" xfId="27726" applyNumberFormat="1" applyFont="1" applyFill="1" applyBorder="1" applyAlignment="1">
      <alignment horizontal="right"/>
    </xf>
    <xf numFmtId="2" fontId="3" fillId="72" borderId="161" xfId="27726" applyNumberFormat="1" applyFont="1" applyFill="1" applyBorder="1" applyAlignment="1">
      <alignment horizontal="right"/>
    </xf>
    <xf numFmtId="9" fontId="3" fillId="72" borderId="180" xfId="27726" applyNumberFormat="1" applyFont="1" applyFill="1" applyBorder="1" applyAlignment="1">
      <alignment horizontal="right"/>
    </xf>
    <xf numFmtId="9" fontId="3" fillId="72" borderId="157" xfId="27726" applyNumberFormat="1" applyFont="1" applyFill="1" applyBorder="1" applyAlignment="1">
      <alignment horizontal="right"/>
    </xf>
    <xf numFmtId="9" fontId="3" fillId="72" borderId="161" xfId="27726" applyNumberFormat="1" applyFont="1" applyFill="1" applyBorder="1" applyAlignment="1">
      <alignment horizontal="right"/>
    </xf>
    <xf numFmtId="0" fontId="65" fillId="73" borderId="184" xfId="27726" applyFont="1" applyFill="1" applyBorder="1" applyAlignment="1">
      <alignment horizontal="right"/>
    </xf>
    <xf numFmtId="0" fontId="65" fillId="73" borderId="185" xfId="27726" applyFont="1" applyFill="1" applyBorder="1" applyAlignment="1">
      <alignment horizontal="right"/>
    </xf>
    <xf numFmtId="0" fontId="65" fillId="73" borderId="186" xfId="27726" applyFont="1" applyFill="1" applyBorder="1" applyAlignment="1">
      <alignment horizontal="right"/>
    </xf>
    <xf numFmtId="2" fontId="75" fillId="73" borderId="162" xfId="27726" applyNumberFormat="1" applyFont="1" applyFill="1" applyBorder="1" applyAlignment="1">
      <alignment horizontal="center"/>
    </xf>
    <xf numFmtId="2" fontId="75" fillId="73" borderId="157" xfId="27726" applyNumberFormat="1" applyFont="1" applyFill="1" applyBorder="1" applyAlignment="1">
      <alignment horizontal="center"/>
    </xf>
    <xf numFmtId="2" fontId="75" fillId="73" borderId="161" xfId="27726" applyNumberFormat="1" applyFont="1" applyFill="1" applyBorder="1" applyAlignment="1">
      <alignment horizontal="center"/>
    </xf>
    <xf numFmtId="0" fontId="86" fillId="70" borderId="181" xfId="27726" applyFont="1" applyFill="1" applyBorder="1" applyAlignment="1">
      <alignment horizontal="center" vertical="center"/>
    </xf>
    <xf numFmtId="0" fontId="86" fillId="70" borderId="182" xfId="27726" applyFont="1" applyFill="1" applyBorder="1" applyAlignment="1">
      <alignment horizontal="center" vertical="center"/>
    </xf>
    <xf numFmtId="0" fontId="75" fillId="70" borderId="159" xfId="27726" applyFont="1" applyFill="1" applyBorder="1" applyAlignment="1">
      <alignment horizontal="center" vertical="center" wrapText="1"/>
    </xf>
    <xf numFmtId="0" fontId="75" fillId="70" borderId="88" xfId="27726" applyFont="1" applyFill="1" applyBorder="1" applyAlignment="1">
      <alignment horizontal="center" vertical="center" wrapText="1"/>
    </xf>
    <xf numFmtId="0" fontId="86" fillId="70" borderId="159" xfId="27726" applyFont="1" applyFill="1" applyBorder="1" applyAlignment="1">
      <alignment horizontal="center" vertical="center"/>
    </xf>
    <xf numFmtId="0" fontId="86" fillId="70" borderId="88" xfId="27726" applyFont="1" applyFill="1" applyBorder="1" applyAlignment="1">
      <alignment horizontal="center" vertical="center"/>
    </xf>
    <xf numFmtId="0" fontId="85" fillId="70" borderId="120" xfId="27726" applyNumberFormat="1" applyFont="1" applyFill="1" applyBorder="1" applyAlignment="1">
      <alignment horizontal="center" vertical="center" wrapText="1"/>
    </xf>
    <xf numFmtId="0" fontId="85" fillId="70" borderId="0" xfId="27726" applyNumberFormat="1" applyFont="1" applyFill="1" applyBorder="1" applyAlignment="1">
      <alignment horizontal="center" vertical="center" wrapText="1"/>
    </xf>
    <xf numFmtId="0" fontId="2" fillId="0" borderId="180" xfId="27726" applyFont="1" applyFill="1" applyBorder="1" applyAlignment="1">
      <alignment horizontal="left"/>
    </xf>
    <xf numFmtId="0" fontId="2" fillId="0" borderId="161" xfId="27726" applyFont="1" applyFill="1" applyBorder="1" applyAlignment="1">
      <alignment horizontal="left"/>
    </xf>
    <xf numFmtId="0" fontId="2" fillId="0" borderId="180" xfId="27726" applyFont="1" applyFill="1" applyBorder="1" applyAlignment="1">
      <alignment horizontal="center"/>
    </xf>
    <xf numFmtId="0" fontId="2" fillId="0" borderId="157" xfId="27726" applyFont="1" applyFill="1" applyBorder="1" applyAlignment="1">
      <alignment horizontal="center"/>
    </xf>
    <xf numFmtId="0" fontId="2" fillId="0" borderId="161" xfId="27726" applyFont="1" applyFill="1" applyBorder="1" applyAlignment="1">
      <alignment horizontal="center"/>
    </xf>
    <xf numFmtId="0" fontId="3" fillId="72" borderId="180" xfId="27726" applyFont="1" applyFill="1" applyBorder="1" applyAlignment="1">
      <alignment horizontal="left"/>
    </xf>
    <xf numFmtId="0" fontId="3" fillId="72" borderId="157" xfId="27726" applyFont="1" applyFill="1" applyBorder="1" applyAlignment="1">
      <alignment horizontal="left"/>
    </xf>
    <xf numFmtId="0" fontId="3" fillId="72" borderId="161" xfId="27726" applyFont="1" applyFill="1" applyBorder="1" applyAlignment="1">
      <alignment horizontal="left"/>
    </xf>
    <xf numFmtId="9" fontId="65" fillId="73" borderId="180" xfId="27726" applyNumberFormat="1" applyFont="1" applyFill="1" applyBorder="1" applyAlignment="1">
      <alignment horizontal="right"/>
    </xf>
    <xf numFmtId="9" fontId="65" fillId="73" borderId="157" xfId="27726" applyNumberFormat="1" applyFont="1" applyFill="1" applyBorder="1" applyAlignment="1">
      <alignment horizontal="right"/>
    </xf>
    <xf numFmtId="9" fontId="65" fillId="73" borderId="161" xfId="27726" applyNumberFormat="1" applyFont="1" applyFill="1" applyBorder="1" applyAlignment="1">
      <alignment horizontal="right"/>
    </xf>
    <xf numFmtId="0" fontId="97" fillId="0" borderId="180" xfId="27726" applyFont="1" applyFill="1" applyBorder="1" applyAlignment="1">
      <alignment horizontal="center"/>
    </xf>
    <xf numFmtId="0" fontId="97" fillId="0" borderId="157" xfId="27726" applyFont="1" applyFill="1" applyBorder="1" applyAlignment="1">
      <alignment horizontal="center"/>
    </xf>
    <xf numFmtId="0" fontId="86" fillId="71" borderId="167" xfId="27726" applyFont="1" applyFill="1" applyBorder="1" applyAlignment="1">
      <alignment horizontal="center" vertical="center" wrapText="1"/>
    </xf>
    <xf numFmtId="0" fontId="86" fillId="71" borderId="179" xfId="27726" applyFont="1" applyFill="1" applyBorder="1" applyAlignment="1">
      <alignment horizontal="center" vertical="center" wrapText="1"/>
    </xf>
    <xf numFmtId="0" fontId="86" fillId="71" borderId="168" xfId="27726" applyFont="1" applyFill="1" applyBorder="1" applyAlignment="1">
      <alignment horizontal="center" vertical="center" wrapText="1"/>
    </xf>
    <xf numFmtId="0" fontId="86" fillId="71" borderId="170" xfId="27726" applyFont="1" applyFill="1" applyBorder="1" applyAlignment="1">
      <alignment horizontal="center" vertical="center" wrapText="1"/>
    </xf>
    <xf numFmtId="0" fontId="86" fillId="71" borderId="161" xfId="27726" applyFont="1" applyFill="1" applyBorder="1" applyAlignment="1">
      <alignment horizontal="center" vertical="center" wrapText="1"/>
    </xf>
    <xf numFmtId="0" fontId="86" fillId="71" borderId="163" xfId="27726" applyFont="1" applyFill="1" applyBorder="1" applyAlignment="1">
      <alignment horizontal="center" vertical="center" wrapText="1"/>
    </xf>
    <xf numFmtId="165" fontId="96" fillId="0" borderId="168" xfId="101" applyFont="1" applyFill="1" applyBorder="1" applyAlignment="1">
      <alignment horizontal="center" vertical="center" wrapText="1"/>
    </xf>
    <xf numFmtId="165" fontId="96" fillId="0" borderId="163" xfId="101" applyFont="1" applyFill="1" applyBorder="1" applyAlignment="1">
      <alignment horizontal="center" vertical="center" wrapText="1"/>
    </xf>
    <xf numFmtId="0" fontId="86" fillId="70" borderId="180" xfId="27726" applyFont="1" applyFill="1" applyBorder="1" applyAlignment="1">
      <alignment horizontal="center" vertical="center"/>
    </xf>
    <xf numFmtId="0" fontId="86" fillId="70" borderId="163" xfId="27726" applyFont="1" applyFill="1" applyBorder="1" applyAlignment="1">
      <alignment horizontal="center" vertical="center" wrapText="1"/>
    </xf>
    <xf numFmtId="0" fontId="86" fillId="70" borderId="163" xfId="27726" applyFont="1" applyFill="1" applyBorder="1" applyAlignment="1">
      <alignment horizontal="center" vertical="center"/>
    </xf>
    <xf numFmtId="0" fontId="86" fillId="70" borderId="162" xfId="27726" applyFont="1" applyFill="1" applyBorder="1" applyAlignment="1">
      <alignment horizontal="center" vertical="center"/>
    </xf>
    <xf numFmtId="0" fontId="86" fillId="70" borderId="157" xfId="27726" applyFont="1" applyFill="1" applyBorder="1" applyAlignment="1">
      <alignment horizontal="center" vertical="center"/>
    </xf>
    <xf numFmtId="0" fontId="86" fillId="70" borderId="161" xfId="27726" applyFont="1" applyFill="1" applyBorder="1" applyAlignment="1">
      <alignment horizontal="center" vertical="center"/>
    </xf>
    <xf numFmtId="165" fontId="86" fillId="70" borderId="162" xfId="101" applyFont="1" applyFill="1" applyBorder="1" applyAlignment="1">
      <alignment horizontal="center" vertical="center" wrapText="1"/>
    </xf>
    <xf numFmtId="165" fontId="86" fillId="70" borderId="161" xfId="101" applyFont="1" applyFill="1" applyBorder="1" applyAlignment="1">
      <alignment horizontal="center" vertical="center" wrapText="1"/>
    </xf>
    <xf numFmtId="165" fontId="88" fillId="0" borderId="0" xfId="101" applyFont="1" applyFill="1" applyBorder="1" applyAlignment="1">
      <alignment horizontal="center" vertical="center" wrapText="1"/>
    </xf>
    <xf numFmtId="0" fontId="88" fillId="0" borderId="0" xfId="27726" applyFont="1" applyFill="1" applyBorder="1" applyAlignment="1">
      <alignment horizontal="center" vertical="center"/>
    </xf>
    <xf numFmtId="0" fontId="85" fillId="70" borderId="162" xfId="27726" applyNumberFormat="1" applyFont="1" applyFill="1" applyBorder="1" applyAlignment="1">
      <alignment horizontal="center" vertical="center" wrapText="1"/>
    </xf>
    <xf numFmtId="0" fontId="85" fillId="70" borderId="157" xfId="27726" applyNumberFormat="1" applyFont="1" applyFill="1" applyBorder="1" applyAlignment="1">
      <alignment horizontal="center" vertical="center" wrapText="1"/>
    </xf>
    <xf numFmtId="0" fontId="85" fillId="70" borderId="161" xfId="27726" applyNumberFormat="1" applyFont="1" applyFill="1" applyBorder="1" applyAlignment="1">
      <alignment horizontal="center" vertical="center" wrapText="1"/>
    </xf>
    <xf numFmtId="0" fontId="3" fillId="72" borderId="163" xfId="27731" applyFont="1" applyFill="1" applyBorder="1" applyAlignment="1">
      <alignment horizontal="right"/>
    </xf>
    <xf numFmtId="0" fontId="86" fillId="70" borderId="162" xfId="27731" applyFont="1" applyFill="1" applyBorder="1" applyAlignment="1">
      <alignment horizontal="center" vertical="center" wrapText="1"/>
    </xf>
    <xf numFmtId="0" fontId="86" fillId="70" borderId="157" xfId="27731" applyFont="1" applyFill="1" applyBorder="1" applyAlignment="1">
      <alignment horizontal="center" vertical="center" wrapText="1"/>
    </xf>
    <xf numFmtId="0" fontId="86" fillId="70" borderId="161" xfId="27731" applyFont="1" applyFill="1" applyBorder="1" applyAlignment="1">
      <alignment horizontal="center" vertical="center" wrapText="1"/>
    </xf>
    <xf numFmtId="0" fontId="3" fillId="72" borderId="158" xfId="27731" applyFont="1" applyFill="1" applyBorder="1" applyAlignment="1">
      <alignment horizontal="left"/>
    </xf>
    <xf numFmtId="0" fontId="3" fillId="72" borderId="160" xfId="27731" applyFont="1" applyFill="1" applyBorder="1" applyAlignment="1">
      <alignment horizontal="left"/>
    </xf>
    <xf numFmtId="0" fontId="3" fillId="72" borderId="162" xfId="27731" applyFont="1" applyFill="1" applyBorder="1" applyAlignment="1">
      <alignment horizontal="left"/>
    </xf>
    <xf numFmtId="0" fontId="3" fillId="72" borderId="157" xfId="27731" applyFont="1" applyFill="1" applyBorder="1" applyAlignment="1">
      <alignment horizontal="left"/>
    </xf>
    <xf numFmtId="0" fontId="3" fillId="72" borderId="161" xfId="27731" applyFont="1" applyFill="1" applyBorder="1" applyAlignment="1">
      <alignment horizontal="left"/>
    </xf>
    <xf numFmtId="0" fontId="3" fillId="0" borderId="162" xfId="27731" applyFont="1" applyFill="1" applyBorder="1" applyAlignment="1">
      <alignment horizontal="center"/>
    </xf>
    <xf numFmtId="0" fontId="3" fillId="0" borderId="157" xfId="27731" applyFont="1" applyFill="1" applyBorder="1" applyAlignment="1">
      <alignment horizontal="center"/>
    </xf>
    <xf numFmtId="0" fontId="3" fillId="0" borderId="161" xfId="27731" applyFont="1" applyFill="1" applyBorder="1" applyAlignment="1">
      <alignment horizontal="center"/>
    </xf>
    <xf numFmtId="0" fontId="2" fillId="0" borderId="162" xfId="27731" applyFont="1" applyFill="1" applyBorder="1" applyAlignment="1">
      <alignment horizontal="left"/>
    </xf>
    <xf numFmtId="0" fontId="2" fillId="0" borderId="157" xfId="27731" applyFont="1" applyFill="1" applyBorder="1" applyAlignment="1">
      <alignment horizontal="left"/>
    </xf>
    <xf numFmtId="0" fontId="3" fillId="0" borderId="1" xfId="27731" applyFont="1" applyFill="1" applyBorder="1" applyAlignment="1">
      <alignment horizontal="center"/>
    </xf>
    <xf numFmtId="0" fontId="3" fillId="0" borderId="38" xfId="27731" applyFont="1" applyFill="1" applyBorder="1" applyAlignment="1">
      <alignment horizontal="center"/>
    </xf>
    <xf numFmtId="0" fontId="86" fillId="70" borderId="163" xfId="27731" applyFont="1" applyFill="1" applyBorder="1" applyAlignment="1">
      <alignment horizontal="center" vertical="center"/>
    </xf>
    <xf numFmtId="0" fontId="86" fillId="70" borderId="163" xfId="27731" applyFont="1" applyFill="1" applyBorder="1" applyAlignment="1">
      <alignment horizontal="center" vertical="center" wrapText="1"/>
    </xf>
    <xf numFmtId="0" fontId="65" fillId="70" borderId="163" xfId="27731" applyFont="1" applyFill="1" applyBorder="1" applyAlignment="1">
      <alignment horizontal="center" vertical="center" wrapText="1"/>
    </xf>
    <xf numFmtId="0" fontId="86" fillId="70" borderId="162" xfId="27731" applyFont="1" applyFill="1" applyBorder="1" applyAlignment="1">
      <alignment horizontal="center" vertical="center"/>
    </xf>
    <xf numFmtId="0" fontId="86" fillId="70" borderId="161" xfId="27731" applyFont="1" applyFill="1" applyBorder="1" applyAlignment="1">
      <alignment horizontal="center" vertical="center"/>
    </xf>
    <xf numFmtId="0" fontId="102" fillId="0" borderId="0" xfId="27731" applyFont="1" applyAlignment="1">
      <alignment horizontal="center"/>
    </xf>
    <xf numFmtId="0" fontId="65" fillId="73" borderId="163" xfId="27731" applyFont="1" applyFill="1" applyBorder="1" applyAlignment="1">
      <alignment horizontal="right"/>
    </xf>
    <xf numFmtId="0" fontId="103" fillId="0" borderId="0" xfId="27731" applyFont="1" applyAlignment="1">
      <alignment horizontal="center"/>
    </xf>
    <xf numFmtId="0" fontId="65" fillId="70" borderId="187" xfId="27731" applyFont="1" applyFill="1" applyBorder="1" applyAlignment="1">
      <alignment horizontal="center" vertical="center" wrapText="1"/>
    </xf>
    <xf numFmtId="0" fontId="65" fillId="70" borderId="177" xfId="27731" applyFont="1" applyFill="1" applyBorder="1" applyAlignment="1">
      <alignment horizontal="center" vertical="center" wrapText="1"/>
    </xf>
    <xf numFmtId="0" fontId="65" fillId="70" borderId="188" xfId="27731" applyFont="1" applyFill="1" applyBorder="1" applyAlignment="1">
      <alignment horizontal="center" vertical="center" wrapText="1"/>
    </xf>
    <xf numFmtId="0" fontId="65" fillId="70" borderId="178" xfId="27731" applyFont="1" applyFill="1" applyBorder="1" applyAlignment="1">
      <alignment horizontal="center" vertical="center" wrapText="1"/>
    </xf>
    <xf numFmtId="0" fontId="65" fillId="70" borderId="38" xfId="27731" applyFont="1" applyFill="1" applyBorder="1" applyAlignment="1">
      <alignment horizontal="center" vertical="center" wrapText="1"/>
    </xf>
    <xf numFmtId="0" fontId="65" fillId="70" borderId="189" xfId="27731" applyFont="1" applyFill="1" applyBorder="1" applyAlignment="1">
      <alignment horizontal="center" vertical="center" wrapText="1"/>
    </xf>
    <xf numFmtId="165" fontId="96" fillId="71" borderId="176" xfId="101" applyFont="1" applyFill="1" applyBorder="1" applyAlignment="1">
      <alignment horizontal="center" vertical="center" wrapText="1"/>
    </xf>
    <xf numFmtId="165" fontId="96" fillId="71" borderId="190" xfId="101" applyFont="1" applyFill="1" applyBorder="1" applyAlignment="1">
      <alignment horizontal="center" vertical="center" wrapText="1"/>
    </xf>
    <xf numFmtId="0" fontId="75" fillId="70" borderId="170" xfId="27731" applyFont="1" applyFill="1" applyBorder="1" applyAlignment="1">
      <alignment horizontal="center" vertical="center"/>
    </xf>
    <xf numFmtId="0" fontId="75" fillId="70" borderId="163" xfId="27731" applyFont="1" applyFill="1" applyBorder="1" applyAlignment="1">
      <alignment horizontal="center" vertical="center"/>
    </xf>
    <xf numFmtId="4" fontId="75" fillId="70" borderId="163" xfId="27731" applyNumberFormat="1" applyFont="1" applyFill="1" applyBorder="1" applyAlignment="1">
      <alignment horizontal="center" vertical="center" wrapText="1"/>
    </xf>
    <xf numFmtId="4" fontId="75" fillId="70" borderId="171" xfId="27731" applyNumberFormat="1" applyFont="1" applyFill="1" applyBorder="1" applyAlignment="1">
      <alignment horizontal="center" vertical="center" wrapText="1"/>
    </xf>
    <xf numFmtId="0" fontId="75" fillId="70" borderId="162" xfId="27731" applyFont="1" applyFill="1" applyBorder="1" applyAlignment="1">
      <alignment horizontal="center" vertical="center" wrapText="1"/>
    </xf>
    <xf numFmtId="0" fontId="75" fillId="70" borderId="157" xfId="27731" applyFont="1" applyFill="1" applyBorder="1" applyAlignment="1">
      <alignment horizontal="center" vertical="center" wrapText="1"/>
    </xf>
    <xf numFmtId="0" fontId="75" fillId="70" borderId="161" xfId="27731" applyFont="1" applyFill="1" applyBorder="1" applyAlignment="1">
      <alignment horizontal="center" vertical="center" wrapText="1"/>
    </xf>
    <xf numFmtId="0" fontId="2" fillId="0" borderId="0" xfId="27731" applyFont="1" applyAlignment="1">
      <alignment horizontal="left" wrapText="1"/>
    </xf>
    <xf numFmtId="165" fontId="86" fillId="0" borderId="0" xfId="101" applyFont="1" applyFill="1" applyBorder="1" applyAlignment="1">
      <alignment horizontal="center" vertical="center" wrapText="1"/>
    </xf>
    <xf numFmtId="0" fontId="3" fillId="72" borderId="163" xfId="27731" applyFont="1" applyFill="1" applyBorder="1" applyAlignment="1">
      <alignment horizontal="left"/>
    </xf>
    <xf numFmtId="0" fontId="2" fillId="0" borderId="159" xfId="27731" applyFont="1" applyFill="1" applyBorder="1" applyAlignment="1">
      <alignment horizontal="center"/>
    </xf>
    <xf numFmtId="0" fontId="2" fillId="0" borderId="162" xfId="27731" applyFont="1" applyFill="1" applyBorder="1" applyAlignment="1">
      <alignment horizontal="center"/>
    </xf>
    <xf numFmtId="0" fontId="2" fillId="0" borderId="157" xfId="27731" applyFont="1" applyFill="1" applyBorder="1" applyAlignment="1">
      <alignment horizontal="center"/>
    </xf>
    <xf numFmtId="0" fontId="2" fillId="0" borderId="161" xfId="27731" applyFont="1" applyFill="1" applyBorder="1" applyAlignment="1">
      <alignment horizontal="center"/>
    </xf>
    <xf numFmtId="0" fontId="65" fillId="73" borderId="162" xfId="27731" applyFont="1" applyFill="1" applyBorder="1" applyAlignment="1">
      <alignment horizontal="right"/>
    </xf>
    <xf numFmtId="0" fontId="65" fillId="73" borderId="157" xfId="27731" applyFont="1" applyFill="1" applyBorder="1" applyAlignment="1">
      <alignment horizontal="right"/>
    </xf>
    <xf numFmtId="0" fontId="65" fillId="73" borderId="161" xfId="27731" applyFont="1" applyFill="1" applyBorder="1" applyAlignment="1">
      <alignment horizontal="right"/>
    </xf>
    <xf numFmtId="0" fontId="85" fillId="70" borderId="163" xfId="27731" applyFont="1" applyFill="1" applyBorder="1" applyAlignment="1">
      <alignment horizontal="center" vertical="center" wrapText="1"/>
    </xf>
    <xf numFmtId="4" fontId="86" fillId="70" borderId="163" xfId="27731" applyNumberFormat="1" applyFont="1" applyFill="1" applyBorder="1" applyAlignment="1">
      <alignment horizontal="center" vertical="center" wrapText="1"/>
    </xf>
    <xf numFmtId="0" fontId="107" fillId="0" borderId="162" xfId="42" applyFont="1" applyFill="1" applyBorder="1" applyAlignment="1">
      <alignment horizontal="center" vertical="center"/>
    </xf>
    <xf numFmtId="0" fontId="107" fillId="0" borderId="157" xfId="42" quotePrefix="1" applyFont="1" applyFill="1" applyBorder="1" applyAlignment="1">
      <alignment horizontal="center" vertical="center"/>
    </xf>
    <xf numFmtId="0" fontId="107" fillId="0" borderId="157" xfId="42" applyFont="1" applyFill="1" applyBorder="1" applyAlignment="1">
      <alignment horizontal="left" vertical="center" wrapText="1"/>
    </xf>
    <xf numFmtId="0" fontId="107" fillId="0" borderId="157" xfId="42" applyFont="1" applyFill="1" applyBorder="1" applyAlignment="1">
      <alignment horizontal="center" vertical="center" wrapText="1"/>
    </xf>
    <xf numFmtId="2" fontId="107" fillId="0" borderId="157" xfId="42" quotePrefix="1" applyNumberFormat="1" applyFont="1" applyFill="1" applyBorder="1" applyAlignment="1">
      <alignment horizontal="center" vertical="center"/>
    </xf>
    <xf numFmtId="164" fontId="107" fillId="0" borderId="161" xfId="232" applyFont="1" applyFill="1" applyBorder="1" applyAlignment="1">
      <alignment horizontal="center" vertical="center"/>
    </xf>
    <xf numFmtId="0" fontId="107" fillId="0" borderId="163" xfId="42" applyFont="1" applyBorder="1" applyAlignment="1">
      <alignment horizontal="center" vertical="center"/>
    </xf>
    <xf numFmtId="0" fontId="107" fillId="0" borderId="163" xfId="42" quotePrefix="1" applyFont="1" applyBorder="1" applyAlignment="1">
      <alignment horizontal="center" vertical="center"/>
    </xf>
    <xf numFmtId="0" fontId="107" fillId="0" borderId="163" xfId="42" applyFont="1" applyBorder="1" applyAlignment="1">
      <alignment horizontal="left" vertical="center" wrapText="1"/>
    </xf>
    <xf numFmtId="0" fontId="107" fillId="0" borderId="163" xfId="42" applyFont="1" applyBorder="1" applyAlignment="1">
      <alignment horizontal="center" vertical="center" wrapText="1"/>
    </xf>
    <xf numFmtId="2" fontId="107" fillId="0" borderId="163" xfId="42" quotePrefix="1" applyNumberFormat="1" applyFont="1" applyBorder="1" applyAlignment="1">
      <alignment horizontal="center" vertical="center"/>
    </xf>
    <xf numFmtId="0" fontId="107" fillId="0" borderId="0" xfId="27726" applyFont="1" applyAlignment="1">
      <alignment horizontal="center" vertical="center"/>
    </xf>
    <xf numFmtId="43" fontId="106" fillId="64" borderId="163" xfId="4494" applyFont="1" applyFill="1" applyBorder="1" applyAlignment="1">
      <alignment horizontal="center" vertical="center"/>
    </xf>
    <xf numFmtId="0" fontId="107" fillId="0" borderId="163" xfId="42" applyFont="1" applyBorder="1" applyAlignment="1">
      <alignment horizontal="center"/>
    </xf>
    <xf numFmtId="0" fontId="107" fillId="0" borderId="163" xfId="42" applyFont="1" applyBorder="1" applyAlignment="1">
      <alignment horizontal="left" vertical="center"/>
    </xf>
    <xf numFmtId="43" fontId="107" fillId="0" borderId="163" xfId="4494" applyFont="1" applyFill="1" applyBorder="1" applyAlignment="1">
      <alignment horizontal="center" vertical="center"/>
    </xf>
    <xf numFmtId="2" fontId="107" fillId="2" borderId="163" xfId="232" applyNumberFormat="1" applyFont="1" applyFill="1" applyBorder="1" applyAlignment="1">
      <alignment vertical="center"/>
    </xf>
    <xf numFmtId="164" fontId="106" fillId="0" borderId="163" xfId="232" applyFont="1" applyFill="1" applyBorder="1" applyAlignment="1">
      <alignment horizontal="center" vertical="center"/>
    </xf>
    <xf numFmtId="0" fontId="2" fillId="0" borderId="0" xfId="27726" applyAlignment="1">
      <alignment horizontal="center" vertical="center"/>
    </xf>
    <xf numFmtId="0" fontId="2" fillId="0" borderId="38" xfId="27726" applyBorder="1" applyAlignment="1">
      <alignment horizontal="center" vertical="center"/>
    </xf>
    <xf numFmtId="0" fontId="105" fillId="0" borderId="0" xfId="27726" applyFont="1" applyAlignment="1">
      <alignment horizontal="center" vertical="center"/>
    </xf>
    <xf numFmtId="0" fontId="105" fillId="0" borderId="159" xfId="42" quotePrefix="1" applyFont="1" applyBorder="1" applyAlignment="1">
      <alignment horizontal="center" vertical="center"/>
    </xf>
    <xf numFmtId="0" fontId="105" fillId="0" borderId="159" xfId="42" applyFont="1" applyBorder="1" applyAlignment="1">
      <alignment horizontal="center" vertical="center" wrapText="1"/>
    </xf>
    <xf numFmtId="0" fontId="105" fillId="0" borderId="163" xfId="42" applyFont="1" applyBorder="1" applyAlignment="1">
      <alignment horizontal="left" vertical="center" wrapText="1"/>
    </xf>
    <xf numFmtId="0" fontId="105" fillId="0" borderId="213" xfId="42" applyFont="1" applyBorder="1" applyAlignment="1">
      <alignment horizontal="center" vertical="center"/>
    </xf>
    <xf numFmtId="0" fontId="105" fillId="0" borderId="213" xfId="42" quotePrefix="1" applyFont="1" applyBorder="1" applyAlignment="1">
      <alignment horizontal="center" vertical="center"/>
    </xf>
    <xf numFmtId="0" fontId="105" fillId="0" borderId="213" xfId="42" applyFont="1" applyBorder="1" applyAlignment="1">
      <alignment horizontal="center" vertical="center" wrapText="1"/>
    </xf>
    <xf numFmtId="0" fontId="105" fillId="0" borderId="88" xfId="42" applyFont="1" applyBorder="1" applyAlignment="1">
      <alignment horizontal="center" vertical="center"/>
    </xf>
    <xf numFmtId="0" fontId="105" fillId="0" borderId="88" xfId="42" quotePrefix="1" applyFont="1" applyBorder="1" applyAlignment="1">
      <alignment horizontal="center" vertical="center"/>
    </xf>
    <xf numFmtId="0" fontId="105" fillId="0" borderId="88" xfId="42" applyFont="1" applyBorder="1" applyAlignment="1">
      <alignment horizontal="center" vertical="center" wrapText="1"/>
    </xf>
    <xf numFmtId="0" fontId="105" fillId="2" borderId="162" xfId="42" applyFont="1" applyFill="1" applyBorder="1" applyAlignment="1">
      <alignment horizontal="center" vertical="center"/>
    </xf>
    <xf numFmtId="0" fontId="105" fillId="2" borderId="157" xfId="42" applyFont="1" applyFill="1" applyBorder="1" applyAlignment="1">
      <alignment horizontal="center" vertical="center"/>
    </xf>
    <xf numFmtId="0" fontId="105" fillId="2" borderId="161" xfId="42" applyFont="1" applyFill="1" applyBorder="1" applyAlignment="1">
      <alignment horizontal="center" vertical="center"/>
    </xf>
    <xf numFmtId="0" fontId="105" fillId="0" borderId="163" xfId="42" applyFont="1" applyBorder="1" applyAlignment="1">
      <alignment horizontal="center" vertical="center" wrapText="1"/>
    </xf>
    <xf numFmtId="0" fontId="105" fillId="0" borderId="163" xfId="42" applyFont="1" applyBorder="1" applyAlignment="1">
      <alignment horizontal="center" vertical="center"/>
    </xf>
    <xf numFmtId="0" fontId="105" fillId="0" borderId="163" xfId="42" quotePrefix="1" applyFont="1" applyBorder="1" applyAlignment="1">
      <alignment horizontal="center" vertical="center"/>
    </xf>
    <xf numFmtId="9" fontId="117" fillId="0" borderId="162" xfId="7063" applyFont="1" applyBorder="1" applyAlignment="1">
      <alignment horizontal="center" vertical="center"/>
    </xf>
    <xf numFmtId="9" fontId="117" fillId="0" borderId="157" xfId="7063" applyFont="1" applyBorder="1" applyAlignment="1">
      <alignment horizontal="center" vertical="center"/>
    </xf>
    <xf numFmtId="9" fontId="117" fillId="0" borderId="161" xfId="7063" applyFont="1" applyBorder="1" applyAlignment="1">
      <alignment horizontal="center" vertical="center"/>
    </xf>
  </cellXfs>
  <cellStyles count="27735">
    <cellStyle name="20% - Accent1" xfId="106" xr:uid="{00000000-0005-0000-0000-000000000000}"/>
    <cellStyle name="20% - Accent2" xfId="107" xr:uid="{00000000-0005-0000-0000-000001000000}"/>
    <cellStyle name="20% - Accent3" xfId="108" xr:uid="{00000000-0005-0000-0000-000002000000}"/>
    <cellStyle name="20% - Accent4" xfId="109" xr:uid="{00000000-0005-0000-0000-000003000000}"/>
    <cellStyle name="20% - Accent5" xfId="110" xr:uid="{00000000-0005-0000-0000-000004000000}"/>
    <cellStyle name="20% - Accent6" xfId="111" xr:uid="{00000000-0005-0000-0000-000005000000}"/>
    <cellStyle name="20% - Ênfase1" xfId="63" builtinId="30" customBuiltin="1"/>
    <cellStyle name="20% - Ênfase1 100" xfId="231" xr:uid="{00000000-0005-0000-0000-000007000000}"/>
    <cellStyle name="20% - Ênfase1 2" xfId="8" xr:uid="{00000000-0005-0000-0000-000008000000}"/>
    <cellStyle name="20% - Ênfase1 3" xfId="112" xr:uid="{00000000-0005-0000-0000-000009000000}"/>
    <cellStyle name="20% - Ênfase2" xfId="67" builtinId="34" customBuiltin="1"/>
    <cellStyle name="20% - Ênfase2 2" xfId="9" xr:uid="{00000000-0005-0000-0000-00000B000000}"/>
    <cellStyle name="20% - Ênfase2 3" xfId="113" xr:uid="{00000000-0005-0000-0000-00000C000000}"/>
    <cellStyle name="20% - Ênfase3" xfId="71" builtinId="38" customBuiltin="1"/>
    <cellStyle name="20% - Ênfase3 2" xfId="10" xr:uid="{00000000-0005-0000-0000-00000E000000}"/>
    <cellStyle name="20% - Ênfase3 3" xfId="114" xr:uid="{00000000-0005-0000-0000-00000F000000}"/>
    <cellStyle name="20% - Ênfase4" xfId="75" builtinId="42" customBuiltin="1"/>
    <cellStyle name="20% - Ênfase4 2" xfId="11" xr:uid="{00000000-0005-0000-0000-000011000000}"/>
    <cellStyle name="20% - Ênfase4 3" xfId="115" xr:uid="{00000000-0005-0000-0000-000012000000}"/>
    <cellStyle name="20% - Ênfase5" xfId="79" builtinId="46" customBuiltin="1"/>
    <cellStyle name="20% - Ênfase5 2" xfId="12" xr:uid="{00000000-0005-0000-0000-000014000000}"/>
    <cellStyle name="20% - Ênfase5 3" xfId="116" xr:uid="{00000000-0005-0000-0000-000015000000}"/>
    <cellStyle name="20% - Ênfase6" xfId="83" builtinId="50" customBuiltin="1"/>
    <cellStyle name="20% - Ênfase6 2" xfId="13" xr:uid="{00000000-0005-0000-0000-000017000000}"/>
    <cellStyle name="20% - Ênfase6 3" xfId="117" xr:uid="{00000000-0005-0000-0000-000018000000}"/>
    <cellStyle name="40% - Accent1" xfId="118" xr:uid="{00000000-0005-0000-0000-000019000000}"/>
    <cellStyle name="40% - Accent2" xfId="119" xr:uid="{00000000-0005-0000-0000-00001A000000}"/>
    <cellStyle name="40% - Accent3" xfId="120" xr:uid="{00000000-0005-0000-0000-00001B000000}"/>
    <cellStyle name="40% - Accent4" xfId="121" xr:uid="{00000000-0005-0000-0000-00001C000000}"/>
    <cellStyle name="40% - Accent5" xfId="122" xr:uid="{00000000-0005-0000-0000-00001D000000}"/>
    <cellStyle name="40% - Accent6" xfId="123" xr:uid="{00000000-0005-0000-0000-00001E000000}"/>
    <cellStyle name="40% - Ênfase1" xfId="64" builtinId="31" customBuiltin="1"/>
    <cellStyle name="40% - Ênfase1 2" xfId="14" xr:uid="{00000000-0005-0000-0000-000020000000}"/>
    <cellStyle name="40% - Ênfase1 3" xfId="124" xr:uid="{00000000-0005-0000-0000-000021000000}"/>
    <cellStyle name="40% - Ênfase2" xfId="68" builtinId="35" customBuiltin="1"/>
    <cellStyle name="40% - Ênfase2 2" xfId="15" xr:uid="{00000000-0005-0000-0000-000023000000}"/>
    <cellStyle name="40% - Ênfase2 3" xfId="125" xr:uid="{00000000-0005-0000-0000-000024000000}"/>
    <cellStyle name="40% - Ênfase3" xfId="72" builtinId="39" customBuiltin="1"/>
    <cellStyle name="40% - Ênfase3 2" xfId="16" xr:uid="{00000000-0005-0000-0000-000026000000}"/>
    <cellStyle name="40% - Ênfase3 3" xfId="126" xr:uid="{00000000-0005-0000-0000-000027000000}"/>
    <cellStyle name="40% - Ênfase4" xfId="76" builtinId="43" customBuiltin="1"/>
    <cellStyle name="40% - Ênfase4 2" xfId="17" xr:uid="{00000000-0005-0000-0000-000029000000}"/>
    <cellStyle name="40% - Ênfase4 3" xfId="127" xr:uid="{00000000-0005-0000-0000-00002A000000}"/>
    <cellStyle name="40% - Ênfase4 3 2" xfId="38" xr:uid="{00000000-0005-0000-0000-00002B000000}"/>
    <cellStyle name="40% - Ênfase5" xfId="80" builtinId="47" customBuiltin="1"/>
    <cellStyle name="40% - Ênfase5 2" xfId="18" xr:uid="{00000000-0005-0000-0000-00002D000000}"/>
    <cellStyle name="40% - Ênfase5 3" xfId="128" xr:uid="{00000000-0005-0000-0000-00002E000000}"/>
    <cellStyle name="40% - Ênfase6" xfId="84" builtinId="51" customBuiltin="1"/>
    <cellStyle name="40% - Ênfase6 2" xfId="19" xr:uid="{00000000-0005-0000-0000-000030000000}"/>
    <cellStyle name="40% - Ênfase6 3" xfId="129" xr:uid="{00000000-0005-0000-0000-000031000000}"/>
    <cellStyle name="60% - Accent1" xfId="130" xr:uid="{00000000-0005-0000-0000-000032000000}"/>
    <cellStyle name="60% - Accent2" xfId="131" xr:uid="{00000000-0005-0000-0000-000033000000}"/>
    <cellStyle name="60% - Accent3" xfId="132" xr:uid="{00000000-0005-0000-0000-000034000000}"/>
    <cellStyle name="60% - Accent4" xfId="133" xr:uid="{00000000-0005-0000-0000-000035000000}"/>
    <cellStyle name="60% - Accent5" xfId="134" xr:uid="{00000000-0005-0000-0000-000036000000}"/>
    <cellStyle name="60% - Accent6" xfId="135" xr:uid="{00000000-0005-0000-0000-000037000000}"/>
    <cellStyle name="60% - Ênfase1" xfId="65" builtinId="32" customBuiltin="1"/>
    <cellStyle name="60% - Ênfase1 2" xfId="136" xr:uid="{00000000-0005-0000-0000-000039000000}"/>
    <cellStyle name="60% - Ênfase2" xfId="69" builtinId="36" customBuiltin="1"/>
    <cellStyle name="60% - Ênfase2 2" xfId="137" xr:uid="{00000000-0005-0000-0000-00003B000000}"/>
    <cellStyle name="60% - Ênfase3" xfId="73" builtinId="40" customBuiltin="1"/>
    <cellStyle name="60% - Ênfase3 2" xfId="138" xr:uid="{00000000-0005-0000-0000-00003D000000}"/>
    <cellStyle name="60% - Ênfase4" xfId="77" builtinId="44" customBuiltin="1"/>
    <cellStyle name="60% - Ênfase4 2" xfId="139" xr:uid="{00000000-0005-0000-0000-00003F000000}"/>
    <cellStyle name="60% - Ênfase5" xfId="81" builtinId="48" customBuiltin="1"/>
    <cellStyle name="60% - Ênfase5 2" xfId="140" xr:uid="{00000000-0005-0000-0000-000041000000}"/>
    <cellStyle name="60% - Ênfase6" xfId="85" builtinId="52" customBuiltin="1"/>
    <cellStyle name="60% - Ênfase6 2" xfId="141" xr:uid="{00000000-0005-0000-0000-000043000000}"/>
    <cellStyle name="Accent1" xfId="142" xr:uid="{00000000-0005-0000-0000-000044000000}"/>
    <cellStyle name="Accent2" xfId="143" xr:uid="{00000000-0005-0000-0000-000045000000}"/>
    <cellStyle name="Accent3" xfId="144" xr:uid="{00000000-0005-0000-0000-000046000000}"/>
    <cellStyle name="Accent4" xfId="145" xr:uid="{00000000-0005-0000-0000-000047000000}"/>
    <cellStyle name="Accent5" xfId="146" xr:uid="{00000000-0005-0000-0000-000048000000}"/>
    <cellStyle name="Accent6" xfId="147" xr:uid="{00000000-0005-0000-0000-000049000000}"/>
    <cellStyle name="Bad" xfId="148" xr:uid="{00000000-0005-0000-0000-00004A000000}"/>
    <cellStyle name="Bom" xfId="51" builtinId="26" customBuiltin="1"/>
    <cellStyle name="Bom 2" xfId="149" xr:uid="{00000000-0005-0000-0000-00004C000000}"/>
    <cellStyle name="Calculation" xfId="150" xr:uid="{00000000-0005-0000-0000-00004D000000}"/>
    <cellStyle name="Calculation 10" xfId="1549" xr:uid="{00000000-0005-0000-0000-00004E000000}"/>
    <cellStyle name="Calculation 10 2" xfId="7093" xr:uid="{00000000-0005-0000-0000-00004F000000}"/>
    <cellStyle name="Calculation 10 2 2" xfId="20858" xr:uid="{00000000-0005-0000-0000-000050000000}"/>
    <cellStyle name="Calculation 10 3" xfId="15348" xr:uid="{00000000-0005-0000-0000-000051000000}"/>
    <cellStyle name="Calculation 11" xfId="1848" xr:uid="{00000000-0005-0000-0000-000052000000}"/>
    <cellStyle name="Calculation 11 2" xfId="7094" xr:uid="{00000000-0005-0000-0000-000053000000}"/>
    <cellStyle name="Calculation 11 2 2" xfId="20859" xr:uid="{00000000-0005-0000-0000-000054000000}"/>
    <cellStyle name="Calculation 11 3" xfId="15647" xr:uid="{00000000-0005-0000-0000-000055000000}"/>
    <cellStyle name="Calculation 12" xfId="1741" xr:uid="{00000000-0005-0000-0000-000056000000}"/>
    <cellStyle name="Calculation 12 2" xfId="7095" xr:uid="{00000000-0005-0000-0000-000057000000}"/>
    <cellStyle name="Calculation 12 2 2" xfId="20860" xr:uid="{00000000-0005-0000-0000-000058000000}"/>
    <cellStyle name="Calculation 12 3" xfId="15540" xr:uid="{00000000-0005-0000-0000-000059000000}"/>
    <cellStyle name="Calculation 13" xfId="2500" xr:uid="{00000000-0005-0000-0000-00005A000000}"/>
    <cellStyle name="Calculation 13 2" xfId="7096" xr:uid="{00000000-0005-0000-0000-00005B000000}"/>
    <cellStyle name="Calculation 13 2 2" xfId="20861" xr:uid="{00000000-0005-0000-0000-00005C000000}"/>
    <cellStyle name="Calculation 13 3" xfId="16299" xr:uid="{00000000-0005-0000-0000-00005D000000}"/>
    <cellStyle name="Calculation 14" xfId="2911" xr:uid="{00000000-0005-0000-0000-00005E000000}"/>
    <cellStyle name="Calculation 14 2" xfId="7097" xr:uid="{00000000-0005-0000-0000-00005F000000}"/>
    <cellStyle name="Calculation 14 2 2" xfId="20862" xr:uid="{00000000-0005-0000-0000-000060000000}"/>
    <cellStyle name="Calculation 14 3" xfId="16710" xr:uid="{00000000-0005-0000-0000-000061000000}"/>
    <cellStyle name="Calculation 15" xfId="3184" xr:uid="{00000000-0005-0000-0000-000062000000}"/>
    <cellStyle name="Calculation 15 2" xfId="7098" xr:uid="{00000000-0005-0000-0000-000063000000}"/>
    <cellStyle name="Calculation 15 2 2" xfId="20863" xr:uid="{00000000-0005-0000-0000-000064000000}"/>
    <cellStyle name="Calculation 15 3" xfId="16983" xr:uid="{00000000-0005-0000-0000-000065000000}"/>
    <cellStyle name="Calculation 16" xfId="2743" xr:uid="{00000000-0005-0000-0000-000066000000}"/>
    <cellStyle name="Calculation 16 2" xfId="7099" xr:uid="{00000000-0005-0000-0000-000067000000}"/>
    <cellStyle name="Calculation 16 2 2" xfId="20864" xr:uid="{00000000-0005-0000-0000-000068000000}"/>
    <cellStyle name="Calculation 16 3" xfId="16542" xr:uid="{00000000-0005-0000-0000-000069000000}"/>
    <cellStyle name="Calculation 17" xfId="1877" xr:uid="{00000000-0005-0000-0000-00006A000000}"/>
    <cellStyle name="Calculation 17 2" xfId="7100" xr:uid="{00000000-0005-0000-0000-00006B000000}"/>
    <cellStyle name="Calculation 17 2 2" xfId="20865" xr:uid="{00000000-0005-0000-0000-00006C000000}"/>
    <cellStyle name="Calculation 17 3" xfId="15676" xr:uid="{00000000-0005-0000-0000-00006D000000}"/>
    <cellStyle name="Calculation 18" xfId="4300" xr:uid="{00000000-0005-0000-0000-00006E000000}"/>
    <cellStyle name="Calculation 18 2" xfId="7101" xr:uid="{00000000-0005-0000-0000-00006F000000}"/>
    <cellStyle name="Calculation 18 2 2" xfId="20866" xr:uid="{00000000-0005-0000-0000-000070000000}"/>
    <cellStyle name="Calculation 18 3" xfId="18099" xr:uid="{00000000-0005-0000-0000-000071000000}"/>
    <cellStyle name="Calculation 19" xfId="4479" xr:uid="{00000000-0005-0000-0000-000072000000}"/>
    <cellStyle name="Calculation 19 2" xfId="7102" xr:uid="{00000000-0005-0000-0000-000073000000}"/>
    <cellStyle name="Calculation 19 2 2" xfId="20867" xr:uid="{00000000-0005-0000-0000-000074000000}"/>
    <cellStyle name="Calculation 19 3" xfId="18278" xr:uid="{00000000-0005-0000-0000-000075000000}"/>
    <cellStyle name="Calculation 2" xfId="193" xr:uid="{00000000-0005-0000-0000-000076000000}"/>
    <cellStyle name="Calculation 2 10" xfId="233" xr:uid="{00000000-0005-0000-0000-000077000000}"/>
    <cellStyle name="Calculation 2 10 10" xfId="3222" xr:uid="{00000000-0005-0000-0000-000078000000}"/>
    <cellStyle name="Calculation 2 10 10 2" xfId="7105" xr:uid="{00000000-0005-0000-0000-000079000000}"/>
    <cellStyle name="Calculation 2 10 10 2 2" xfId="20870" xr:uid="{00000000-0005-0000-0000-00007A000000}"/>
    <cellStyle name="Calculation 2 10 10 3" xfId="17021" xr:uid="{00000000-0005-0000-0000-00007B000000}"/>
    <cellStyle name="Calculation 2 10 11" xfId="3466" xr:uid="{00000000-0005-0000-0000-00007C000000}"/>
    <cellStyle name="Calculation 2 10 11 2" xfId="7106" xr:uid="{00000000-0005-0000-0000-00007D000000}"/>
    <cellStyle name="Calculation 2 10 11 2 2" xfId="20871" xr:uid="{00000000-0005-0000-0000-00007E000000}"/>
    <cellStyle name="Calculation 2 10 11 3" xfId="17265" xr:uid="{00000000-0005-0000-0000-00007F000000}"/>
    <cellStyle name="Calculation 2 10 12" xfId="3771" xr:uid="{00000000-0005-0000-0000-000080000000}"/>
    <cellStyle name="Calculation 2 10 12 2" xfId="7107" xr:uid="{00000000-0005-0000-0000-000081000000}"/>
    <cellStyle name="Calculation 2 10 12 2 2" xfId="20872" xr:uid="{00000000-0005-0000-0000-000082000000}"/>
    <cellStyle name="Calculation 2 10 12 3" xfId="17570" xr:uid="{00000000-0005-0000-0000-000083000000}"/>
    <cellStyle name="Calculation 2 10 13" xfId="3163" xr:uid="{00000000-0005-0000-0000-000084000000}"/>
    <cellStyle name="Calculation 2 10 13 2" xfId="7108" xr:uid="{00000000-0005-0000-0000-000085000000}"/>
    <cellStyle name="Calculation 2 10 13 2 2" xfId="20873" xr:uid="{00000000-0005-0000-0000-000086000000}"/>
    <cellStyle name="Calculation 2 10 13 3" xfId="16962" xr:uid="{00000000-0005-0000-0000-000087000000}"/>
    <cellStyle name="Calculation 2 10 14" xfId="4322" xr:uid="{00000000-0005-0000-0000-000088000000}"/>
    <cellStyle name="Calculation 2 10 14 2" xfId="7109" xr:uid="{00000000-0005-0000-0000-000089000000}"/>
    <cellStyle name="Calculation 2 10 14 2 2" xfId="20874" xr:uid="{00000000-0005-0000-0000-00008A000000}"/>
    <cellStyle name="Calculation 2 10 14 3" xfId="18121" xr:uid="{00000000-0005-0000-0000-00008B000000}"/>
    <cellStyle name="Calculation 2 10 15" xfId="4547" xr:uid="{00000000-0005-0000-0000-00008C000000}"/>
    <cellStyle name="Calculation 2 10 15 2" xfId="7110" xr:uid="{00000000-0005-0000-0000-00008D000000}"/>
    <cellStyle name="Calculation 2 10 15 2 2" xfId="20875" xr:uid="{00000000-0005-0000-0000-00008E000000}"/>
    <cellStyle name="Calculation 2 10 15 3" xfId="18341" xr:uid="{00000000-0005-0000-0000-00008F000000}"/>
    <cellStyle name="Calculation 2 10 16" xfId="5419" xr:uid="{00000000-0005-0000-0000-000090000000}"/>
    <cellStyle name="Calculation 2 10 16 2" xfId="7111" xr:uid="{00000000-0005-0000-0000-000091000000}"/>
    <cellStyle name="Calculation 2 10 16 2 2" xfId="20876" xr:uid="{00000000-0005-0000-0000-000092000000}"/>
    <cellStyle name="Calculation 2 10 16 3" xfId="19213" xr:uid="{00000000-0005-0000-0000-000093000000}"/>
    <cellStyle name="Calculation 2 10 17" xfId="6241" xr:uid="{00000000-0005-0000-0000-000094000000}"/>
    <cellStyle name="Calculation 2 10 17 2" xfId="7112" xr:uid="{00000000-0005-0000-0000-000095000000}"/>
    <cellStyle name="Calculation 2 10 17 2 2" xfId="20877" xr:uid="{00000000-0005-0000-0000-000096000000}"/>
    <cellStyle name="Calculation 2 10 17 3" xfId="20035" xr:uid="{00000000-0005-0000-0000-000097000000}"/>
    <cellStyle name="Calculation 2 10 18" xfId="7104" xr:uid="{00000000-0005-0000-0000-000098000000}"/>
    <cellStyle name="Calculation 2 10 18 2" xfId="20869" xr:uid="{00000000-0005-0000-0000-000099000000}"/>
    <cellStyle name="Calculation 2 10 19" xfId="14042" xr:uid="{00000000-0005-0000-0000-00009A000000}"/>
    <cellStyle name="Calculation 2 10 2" xfId="715" xr:uid="{00000000-0005-0000-0000-00009B000000}"/>
    <cellStyle name="Calculation 2 10 2 2" xfId="4859" xr:uid="{00000000-0005-0000-0000-00009C000000}"/>
    <cellStyle name="Calculation 2 10 2 2 2" xfId="7114" xr:uid="{00000000-0005-0000-0000-00009D000000}"/>
    <cellStyle name="Calculation 2 10 2 2 2 2" xfId="20879" xr:uid="{00000000-0005-0000-0000-00009E000000}"/>
    <cellStyle name="Calculation 2 10 2 2 3" xfId="18653" xr:uid="{00000000-0005-0000-0000-00009F000000}"/>
    <cellStyle name="Calculation 2 10 2 3" xfId="5731" xr:uid="{00000000-0005-0000-0000-0000A0000000}"/>
    <cellStyle name="Calculation 2 10 2 3 2" xfId="7115" xr:uid="{00000000-0005-0000-0000-0000A1000000}"/>
    <cellStyle name="Calculation 2 10 2 3 2 2" xfId="20880" xr:uid="{00000000-0005-0000-0000-0000A2000000}"/>
    <cellStyle name="Calculation 2 10 2 3 3" xfId="19525" xr:uid="{00000000-0005-0000-0000-0000A3000000}"/>
    <cellStyle name="Calculation 2 10 2 4" xfId="6553" xr:uid="{00000000-0005-0000-0000-0000A4000000}"/>
    <cellStyle name="Calculation 2 10 2 4 2" xfId="7116" xr:uid="{00000000-0005-0000-0000-0000A5000000}"/>
    <cellStyle name="Calculation 2 10 2 4 2 2" xfId="20881" xr:uid="{00000000-0005-0000-0000-0000A6000000}"/>
    <cellStyle name="Calculation 2 10 2 4 3" xfId="20347" xr:uid="{00000000-0005-0000-0000-0000A7000000}"/>
    <cellStyle name="Calculation 2 10 2 5" xfId="7113" xr:uid="{00000000-0005-0000-0000-0000A8000000}"/>
    <cellStyle name="Calculation 2 10 2 5 2" xfId="20878" xr:uid="{00000000-0005-0000-0000-0000A9000000}"/>
    <cellStyle name="Calculation 2 10 2 6" xfId="14514" xr:uid="{00000000-0005-0000-0000-0000AA000000}"/>
    <cellStyle name="Calculation 2 10 3" xfId="1058" xr:uid="{00000000-0005-0000-0000-0000AB000000}"/>
    <cellStyle name="Calculation 2 10 3 2" xfId="4831" xr:uid="{00000000-0005-0000-0000-0000AC000000}"/>
    <cellStyle name="Calculation 2 10 3 2 2" xfId="7118" xr:uid="{00000000-0005-0000-0000-0000AD000000}"/>
    <cellStyle name="Calculation 2 10 3 2 2 2" xfId="20883" xr:uid="{00000000-0005-0000-0000-0000AE000000}"/>
    <cellStyle name="Calculation 2 10 3 2 3" xfId="18625" xr:uid="{00000000-0005-0000-0000-0000AF000000}"/>
    <cellStyle name="Calculation 2 10 3 3" xfId="5703" xr:uid="{00000000-0005-0000-0000-0000B0000000}"/>
    <cellStyle name="Calculation 2 10 3 3 2" xfId="7119" xr:uid="{00000000-0005-0000-0000-0000B1000000}"/>
    <cellStyle name="Calculation 2 10 3 3 2 2" xfId="20884" xr:uid="{00000000-0005-0000-0000-0000B2000000}"/>
    <cellStyle name="Calculation 2 10 3 3 3" xfId="19497" xr:uid="{00000000-0005-0000-0000-0000B3000000}"/>
    <cellStyle name="Calculation 2 10 3 4" xfId="6525" xr:uid="{00000000-0005-0000-0000-0000B4000000}"/>
    <cellStyle name="Calculation 2 10 3 4 2" xfId="7120" xr:uid="{00000000-0005-0000-0000-0000B5000000}"/>
    <cellStyle name="Calculation 2 10 3 4 2 2" xfId="20885" xr:uid="{00000000-0005-0000-0000-0000B6000000}"/>
    <cellStyle name="Calculation 2 10 3 4 3" xfId="20319" xr:uid="{00000000-0005-0000-0000-0000B7000000}"/>
    <cellStyle name="Calculation 2 10 3 5" xfId="7117" xr:uid="{00000000-0005-0000-0000-0000B8000000}"/>
    <cellStyle name="Calculation 2 10 3 5 2" xfId="20882" xr:uid="{00000000-0005-0000-0000-0000B9000000}"/>
    <cellStyle name="Calculation 2 10 3 6" xfId="14857" xr:uid="{00000000-0005-0000-0000-0000BA000000}"/>
    <cellStyle name="Calculation 2 10 4" xfId="1329" xr:uid="{00000000-0005-0000-0000-0000BB000000}"/>
    <cellStyle name="Calculation 2 10 4 2" xfId="7121" xr:uid="{00000000-0005-0000-0000-0000BC000000}"/>
    <cellStyle name="Calculation 2 10 4 2 2" xfId="20886" xr:uid="{00000000-0005-0000-0000-0000BD000000}"/>
    <cellStyle name="Calculation 2 10 4 3" xfId="15128" xr:uid="{00000000-0005-0000-0000-0000BE000000}"/>
    <cellStyle name="Calculation 2 10 5" xfId="1571" xr:uid="{00000000-0005-0000-0000-0000BF000000}"/>
    <cellStyle name="Calculation 2 10 5 2" xfId="7122" xr:uid="{00000000-0005-0000-0000-0000C0000000}"/>
    <cellStyle name="Calculation 2 10 5 2 2" xfId="20887" xr:uid="{00000000-0005-0000-0000-0000C1000000}"/>
    <cellStyle name="Calculation 2 10 5 3" xfId="15370" xr:uid="{00000000-0005-0000-0000-0000C2000000}"/>
    <cellStyle name="Calculation 2 10 6" xfId="1928" xr:uid="{00000000-0005-0000-0000-0000C3000000}"/>
    <cellStyle name="Calculation 2 10 6 2" xfId="7123" xr:uid="{00000000-0005-0000-0000-0000C4000000}"/>
    <cellStyle name="Calculation 2 10 6 2 2" xfId="20888" xr:uid="{00000000-0005-0000-0000-0000C5000000}"/>
    <cellStyle name="Calculation 2 10 6 3" xfId="15727" xr:uid="{00000000-0005-0000-0000-0000C6000000}"/>
    <cellStyle name="Calculation 2 10 7" xfId="2235" xr:uid="{00000000-0005-0000-0000-0000C7000000}"/>
    <cellStyle name="Calculation 2 10 7 2" xfId="7124" xr:uid="{00000000-0005-0000-0000-0000C8000000}"/>
    <cellStyle name="Calculation 2 10 7 2 2" xfId="20889" xr:uid="{00000000-0005-0000-0000-0000C9000000}"/>
    <cellStyle name="Calculation 2 10 7 3" xfId="16034" xr:uid="{00000000-0005-0000-0000-0000CA000000}"/>
    <cellStyle name="Calculation 2 10 8" xfId="2611" xr:uid="{00000000-0005-0000-0000-0000CB000000}"/>
    <cellStyle name="Calculation 2 10 8 2" xfId="7125" xr:uid="{00000000-0005-0000-0000-0000CC000000}"/>
    <cellStyle name="Calculation 2 10 8 2 2" xfId="20890" xr:uid="{00000000-0005-0000-0000-0000CD000000}"/>
    <cellStyle name="Calculation 2 10 8 3" xfId="16410" xr:uid="{00000000-0005-0000-0000-0000CE000000}"/>
    <cellStyle name="Calculation 2 10 9" xfId="2915" xr:uid="{00000000-0005-0000-0000-0000CF000000}"/>
    <cellStyle name="Calculation 2 10 9 2" xfId="7126" xr:uid="{00000000-0005-0000-0000-0000D0000000}"/>
    <cellStyle name="Calculation 2 10 9 2 2" xfId="20891" xr:uid="{00000000-0005-0000-0000-0000D1000000}"/>
    <cellStyle name="Calculation 2 10 9 3" xfId="16714" xr:uid="{00000000-0005-0000-0000-0000D2000000}"/>
    <cellStyle name="Calculation 2 11" xfId="234" xr:uid="{00000000-0005-0000-0000-0000D3000000}"/>
    <cellStyle name="Calculation 2 11 10" xfId="3223" xr:uid="{00000000-0005-0000-0000-0000D4000000}"/>
    <cellStyle name="Calculation 2 11 10 2" xfId="7128" xr:uid="{00000000-0005-0000-0000-0000D5000000}"/>
    <cellStyle name="Calculation 2 11 10 2 2" xfId="20893" xr:uid="{00000000-0005-0000-0000-0000D6000000}"/>
    <cellStyle name="Calculation 2 11 10 3" xfId="17022" xr:uid="{00000000-0005-0000-0000-0000D7000000}"/>
    <cellStyle name="Calculation 2 11 11" xfId="3467" xr:uid="{00000000-0005-0000-0000-0000D8000000}"/>
    <cellStyle name="Calculation 2 11 11 2" xfId="7129" xr:uid="{00000000-0005-0000-0000-0000D9000000}"/>
    <cellStyle name="Calculation 2 11 11 2 2" xfId="20894" xr:uid="{00000000-0005-0000-0000-0000DA000000}"/>
    <cellStyle name="Calculation 2 11 11 3" xfId="17266" xr:uid="{00000000-0005-0000-0000-0000DB000000}"/>
    <cellStyle name="Calculation 2 11 12" xfId="3772" xr:uid="{00000000-0005-0000-0000-0000DC000000}"/>
    <cellStyle name="Calculation 2 11 12 2" xfId="7130" xr:uid="{00000000-0005-0000-0000-0000DD000000}"/>
    <cellStyle name="Calculation 2 11 12 2 2" xfId="20895" xr:uid="{00000000-0005-0000-0000-0000DE000000}"/>
    <cellStyle name="Calculation 2 11 12 3" xfId="17571" xr:uid="{00000000-0005-0000-0000-0000DF000000}"/>
    <cellStyle name="Calculation 2 11 13" xfId="3530" xr:uid="{00000000-0005-0000-0000-0000E0000000}"/>
    <cellStyle name="Calculation 2 11 13 2" xfId="7131" xr:uid="{00000000-0005-0000-0000-0000E1000000}"/>
    <cellStyle name="Calculation 2 11 13 2 2" xfId="20896" xr:uid="{00000000-0005-0000-0000-0000E2000000}"/>
    <cellStyle name="Calculation 2 11 13 3" xfId="17329" xr:uid="{00000000-0005-0000-0000-0000E3000000}"/>
    <cellStyle name="Calculation 2 11 14" xfId="4323" xr:uid="{00000000-0005-0000-0000-0000E4000000}"/>
    <cellStyle name="Calculation 2 11 14 2" xfId="7132" xr:uid="{00000000-0005-0000-0000-0000E5000000}"/>
    <cellStyle name="Calculation 2 11 14 2 2" xfId="20897" xr:uid="{00000000-0005-0000-0000-0000E6000000}"/>
    <cellStyle name="Calculation 2 11 14 3" xfId="18122" xr:uid="{00000000-0005-0000-0000-0000E7000000}"/>
    <cellStyle name="Calculation 2 11 15" xfId="4548" xr:uid="{00000000-0005-0000-0000-0000E8000000}"/>
    <cellStyle name="Calculation 2 11 15 2" xfId="7133" xr:uid="{00000000-0005-0000-0000-0000E9000000}"/>
    <cellStyle name="Calculation 2 11 15 2 2" xfId="20898" xr:uid="{00000000-0005-0000-0000-0000EA000000}"/>
    <cellStyle name="Calculation 2 11 15 3" xfId="18342" xr:uid="{00000000-0005-0000-0000-0000EB000000}"/>
    <cellStyle name="Calculation 2 11 16" xfId="5420" xr:uid="{00000000-0005-0000-0000-0000EC000000}"/>
    <cellStyle name="Calculation 2 11 16 2" xfId="7134" xr:uid="{00000000-0005-0000-0000-0000ED000000}"/>
    <cellStyle name="Calculation 2 11 16 2 2" xfId="20899" xr:uid="{00000000-0005-0000-0000-0000EE000000}"/>
    <cellStyle name="Calculation 2 11 16 3" xfId="19214" xr:uid="{00000000-0005-0000-0000-0000EF000000}"/>
    <cellStyle name="Calculation 2 11 17" xfId="6242" xr:uid="{00000000-0005-0000-0000-0000F0000000}"/>
    <cellStyle name="Calculation 2 11 17 2" xfId="7135" xr:uid="{00000000-0005-0000-0000-0000F1000000}"/>
    <cellStyle name="Calculation 2 11 17 2 2" xfId="20900" xr:uid="{00000000-0005-0000-0000-0000F2000000}"/>
    <cellStyle name="Calculation 2 11 17 3" xfId="20036" xr:uid="{00000000-0005-0000-0000-0000F3000000}"/>
    <cellStyle name="Calculation 2 11 18" xfId="7127" xr:uid="{00000000-0005-0000-0000-0000F4000000}"/>
    <cellStyle name="Calculation 2 11 18 2" xfId="20892" xr:uid="{00000000-0005-0000-0000-0000F5000000}"/>
    <cellStyle name="Calculation 2 11 19" xfId="14043" xr:uid="{00000000-0005-0000-0000-0000F6000000}"/>
    <cellStyle name="Calculation 2 11 2" xfId="716" xr:uid="{00000000-0005-0000-0000-0000F7000000}"/>
    <cellStyle name="Calculation 2 11 2 2" xfId="4860" xr:uid="{00000000-0005-0000-0000-0000F8000000}"/>
    <cellStyle name="Calculation 2 11 2 2 2" xfId="7137" xr:uid="{00000000-0005-0000-0000-0000F9000000}"/>
    <cellStyle name="Calculation 2 11 2 2 2 2" xfId="20902" xr:uid="{00000000-0005-0000-0000-0000FA000000}"/>
    <cellStyle name="Calculation 2 11 2 2 3" xfId="18654" xr:uid="{00000000-0005-0000-0000-0000FB000000}"/>
    <cellStyle name="Calculation 2 11 2 3" xfId="5732" xr:uid="{00000000-0005-0000-0000-0000FC000000}"/>
    <cellStyle name="Calculation 2 11 2 3 2" xfId="7138" xr:uid="{00000000-0005-0000-0000-0000FD000000}"/>
    <cellStyle name="Calculation 2 11 2 3 2 2" xfId="20903" xr:uid="{00000000-0005-0000-0000-0000FE000000}"/>
    <cellStyle name="Calculation 2 11 2 3 3" xfId="19526" xr:uid="{00000000-0005-0000-0000-0000FF000000}"/>
    <cellStyle name="Calculation 2 11 2 4" xfId="6554" xr:uid="{00000000-0005-0000-0000-000000010000}"/>
    <cellStyle name="Calculation 2 11 2 4 2" xfId="7139" xr:uid="{00000000-0005-0000-0000-000001010000}"/>
    <cellStyle name="Calculation 2 11 2 4 2 2" xfId="20904" xr:uid="{00000000-0005-0000-0000-000002010000}"/>
    <cellStyle name="Calculation 2 11 2 4 3" xfId="20348" xr:uid="{00000000-0005-0000-0000-000003010000}"/>
    <cellStyle name="Calculation 2 11 2 5" xfId="7136" xr:uid="{00000000-0005-0000-0000-000004010000}"/>
    <cellStyle name="Calculation 2 11 2 5 2" xfId="20901" xr:uid="{00000000-0005-0000-0000-000005010000}"/>
    <cellStyle name="Calculation 2 11 2 6" xfId="14515" xr:uid="{00000000-0005-0000-0000-000006010000}"/>
    <cellStyle name="Calculation 2 11 3" xfId="1059" xr:uid="{00000000-0005-0000-0000-000007010000}"/>
    <cellStyle name="Calculation 2 11 3 2" xfId="4830" xr:uid="{00000000-0005-0000-0000-000008010000}"/>
    <cellStyle name="Calculation 2 11 3 2 2" xfId="7141" xr:uid="{00000000-0005-0000-0000-000009010000}"/>
    <cellStyle name="Calculation 2 11 3 2 2 2" xfId="20906" xr:uid="{00000000-0005-0000-0000-00000A010000}"/>
    <cellStyle name="Calculation 2 11 3 2 3" xfId="18624" xr:uid="{00000000-0005-0000-0000-00000B010000}"/>
    <cellStyle name="Calculation 2 11 3 3" xfId="5702" xr:uid="{00000000-0005-0000-0000-00000C010000}"/>
    <cellStyle name="Calculation 2 11 3 3 2" xfId="7142" xr:uid="{00000000-0005-0000-0000-00000D010000}"/>
    <cellStyle name="Calculation 2 11 3 3 2 2" xfId="20907" xr:uid="{00000000-0005-0000-0000-00000E010000}"/>
    <cellStyle name="Calculation 2 11 3 3 3" xfId="19496" xr:uid="{00000000-0005-0000-0000-00000F010000}"/>
    <cellStyle name="Calculation 2 11 3 4" xfId="6524" xr:uid="{00000000-0005-0000-0000-000010010000}"/>
    <cellStyle name="Calculation 2 11 3 4 2" xfId="7143" xr:uid="{00000000-0005-0000-0000-000011010000}"/>
    <cellStyle name="Calculation 2 11 3 4 2 2" xfId="20908" xr:uid="{00000000-0005-0000-0000-000012010000}"/>
    <cellStyle name="Calculation 2 11 3 4 3" xfId="20318" xr:uid="{00000000-0005-0000-0000-000013010000}"/>
    <cellStyle name="Calculation 2 11 3 5" xfId="7140" xr:uid="{00000000-0005-0000-0000-000014010000}"/>
    <cellStyle name="Calculation 2 11 3 5 2" xfId="20905" xr:uid="{00000000-0005-0000-0000-000015010000}"/>
    <cellStyle name="Calculation 2 11 3 6" xfId="14858" xr:uid="{00000000-0005-0000-0000-000016010000}"/>
    <cellStyle name="Calculation 2 11 4" xfId="1330" xr:uid="{00000000-0005-0000-0000-000017010000}"/>
    <cellStyle name="Calculation 2 11 4 2" xfId="7144" xr:uid="{00000000-0005-0000-0000-000018010000}"/>
    <cellStyle name="Calculation 2 11 4 2 2" xfId="20909" xr:uid="{00000000-0005-0000-0000-000019010000}"/>
    <cellStyle name="Calculation 2 11 4 3" xfId="15129" xr:uid="{00000000-0005-0000-0000-00001A010000}"/>
    <cellStyle name="Calculation 2 11 5" xfId="1572" xr:uid="{00000000-0005-0000-0000-00001B010000}"/>
    <cellStyle name="Calculation 2 11 5 2" xfId="7145" xr:uid="{00000000-0005-0000-0000-00001C010000}"/>
    <cellStyle name="Calculation 2 11 5 2 2" xfId="20910" xr:uid="{00000000-0005-0000-0000-00001D010000}"/>
    <cellStyle name="Calculation 2 11 5 3" xfId="15371" xr:uid="{00000000-0005-0000-0000-00001E010000}"/>
    <cellStyle name="Calculation 2 11 6" xfId="1929" xr:uid="{00000000-0005-0000-0000-00001F010000}"/>
    <cellStyle name="Calculation 2 11 6 2" xfId="7146" xr:uid="{00000000-0005-0000-0000-000020010000}"/>
    <cellStyle name="Calculation 2 11 6 2 2" xfId="20911" xr:uid="{00000000-0005-0000-0000-000021010000}"/>
    <cellStyle name="Calculation 2 11 6 3" xfId="15728" xr:uid="{00000000-0005-0000-0000-000022010000}"/>
    <cellStyle name="Calculation 2 11 7" xfId="2236" xr:uid="{00000000-0005-0000-0000-000023010000}"/>
    <cellStyle name="Calculation 2 11 7 2" xfId="7147" xr:uid="{00000000-0005-0000-0000-000024010000}"/>
    <cellStyle name="Calculation 2 11 7 2 2" xfId="20912" xr:uid="{00000000-0005-0000-0000-000025010000}"/>
    <cellStyle name="Calculation 2 11 7 3" xfId="16035" xr:uid="{00000000-0005-0000-0000-000026010000}"/>
    <cellStyle name="Calculation 2 11 8" xfId="2621" xr:uid="{00000000-0005-0000-0000-000027010000}"/>
    <cellStyle name="Calculation 2 11 8 2" xfId="7148" xr:uid="{00000000-0005-0000-0000-000028010000}"/>
    <cellStyle name="Calculation 2 11 8 2 2" xfId="20913" xr:uid="{00000000-0005-0000-0000-000029010000}"/>
    <cellStyle name="Calculation 2 11 8 3" xfId="16420" xr:uid="{00000000-0005-0000-0000-00002A010000}"/>
    <cellStyle name="Calculation 2 11 9" xfId="2953" xr:uid="{00000000-0005-0000-0000-00002B010000}"/>
    <cellStyle name="Calculation 2 11 9 2" xfId="7149" xr:uid="{00000000-0005-0000-0000-00002C010000}"/>
    <cellStyle name="Calculation 2 11 9 2 2" xfId="20914" xr:uid="{00000000-0005-0000-0000-00002D010000}"/>
    <cellStyle name="Calculation 2 11 9 3" xfId="16752" xr:uid="{00000000-0005-0000-0000-00002E010000}"/>
    <cellStyle name="Calculation 2 12" xfId="235" xr:uid="{00000000-0005-0000-0000-00002F010000}"/>
    <cellStyle name="Calculation 2 12 10" xfId="3224" xr:uid="{00000000-0005-0000-0000-000030010000}"/>
    <cellStyle name="Calculation 2 12 10 2" xfId="7151" xr:uid="{00000000-0005-0000-0000-000031010000}"/>
    <cellStyle name="Calculation 2 12 10 2 2" xfId="20916" xr:uid="{00000000-0005-0000-0000-000032010000}"/>
    <cellStyle name="Calculation 2 12 10 3" xfId="17023" xr:uid="{00000000-0005-0000-0000-000033010000}"/>
    <cellStyle name="Calculation 2 12 11" xfId="3468" xr:uid="{00000000-0005-0000-0000-000034010000}"/>
    <cellStyle name="Calculation 2 12 11 2" xfId="7152" xr:uid="{00000000-0005-0000-0000-000035010000}"/>
    <cellStyle name="Calculation 2 12 11 2 2" xfId="20917" xr:uid="{00000000-0005-0000-0000-000036010000}"/>
    <cellStyle name="Calculation 2 12 11 3" xfId="17267" xr:uid="{00000000-0005-0000-0000-000037010000}"/>
    <cellStyle name="Calculation 2 12 12" xfId="3773" xr:uid="{00000000-0005-0000-0000-000038010000}"/>
    <cellStyle name="Calculation 2 12 12 2" xfId="7153" xr:uid="{00000000-0005-0000-0000-000039010000}"/>
    <cellStyle name="Calculation 2 12 12 2 2" xfId="20918" xr:uid="{00000000-0005-0000-0000-00003A010000}"/>
    <cellStyle name="Calculation 2 12 12 3" xfId="17572" xr:uid="{00000000-0005-0000-0000-00003B010000}"/>
    <cellStyle name="Calculation 2 12 13" xfId="3021" xr:uid="{00000000-0005-0000-0000-00003C010000}"/>
    <cellStyle name="Calculation 2 12 13 2" xfId="7154" xr:uid="{00000000-0005-0000-0000-00003D010000}"/>
    <cellStyle name="Calculation 2 12 13 2 2" xfId="20919" xr:uid="{00000000-0005-0000-0000-00003E010000}"/>
    <cellStyle name="Calculation 2 12 13 3" xfId="16820" xr:uid="{00000000-0005-0000-0000-00003F010000}"/>
    <cellStyle name="Calculation 2 12 14" xfId="4324" xr:uid="{00000000-0005-0000-0000-000040010000}"/>
    <cellStyle name="Calculation 2 12 14 2" xfId="7155" xr:uid="{00000000-0005-0000-0000-000041010000}"/>
    <cellStyle name="Calculation 2 12 14 2 2" xfId="20920" xr:uid="{00000000-0005-0000-0000-000042010000}"/>
    <cellStyle name="Calculation 2 12 14 3" xfId="18123" xr:uid="{00000000-0005-0000-0000-000043010000}"/>
    <cellStyle name="Calculation 2 12 15" xfId="4549" xr:uid="{00000000-0005-0000-0000-000044010000}"/>
    <cellStyle name="Calculation 2 12 15 2" xfId="7156" xr:uid="{00000000-0005-0000-0000-000045010000}"/>
    <cellStyle name="Calculation 2 12 15 2 2" xfId="20921" xr:uid="{00000000-0005-0000-0000-000046010000}"/>
    <cellStyle name="Calculation 2 12 15 3" xfId="18343" xr:uid="{00000000-0005-0000-0000-000047010000}"/>
    <cellStyle name="Calculation 2 12 16" xfId="5421" xr:uid="{00000000-0005-0000-0000-000048010000}"/>
    <cellStyle name="Calculation 2 12 16 2" xfId="7157" xr:uid="{00000000-0005-0000-0000-000049010000}"/>
    <cellStyle name="Calculation 2 12 16 2 2" xfId="20922" xr:uid="{00000000-0005-0000-0000-00004A010000}"/>
    <cellStyle name="Calculation 2 12 16 3" xfId="19215" xr:uid="{00000000-0005-0000-0000-00004B010000}"/>
    <cellStyle name="Calculation 2 12 17" xfId="6243" xr:uid="{00000000-0005-0000-0000-00004C010000}"/>
    <cellStyle name="Calculation 2 12 17 2" xfId="7158" xr:uid="{00000000-0005-0000-0000-00004D010000}"/>
    <cellStyle name="Calculation 2 12 17 2 2" xfId="20923" xr:uid="{00000000-0005-0000-0000-00004E010000}"/>
    <cellStyle name="Calculation 2 12 17 3" xfId="20037" xr:uid="{00000000-0005-0000-0000-00004F010000}"/>
    <cellStyle name="Calculation 2 12 18" xfId="7150" xr:uid="{00000000-0005-0000-0000-000050010000}"/>
    <cellStyle name="Calculation 2 12 18 2" xfId="20915" xr:uid="{00000000-0005-0000-0000-000051010000}"/>
    <cellStyle name="Calculation 2 12 19" xfId="14044" xr:uid="{00000000-0005-0000-0000-000052010000}"/>
    <cellStyle name="Calculation 2 12 2" xfId="717" xr:uid="{00000000-0005-0000-0000-000053010000}"/>
    <cellStyle name="Calculation 2 12 2 2" xfId="4861" xr:uid="{00000000-0005-0000-0000-000054010000}"/>
    <cellStyle name="Calculation 2 12 2 2 2" xfId="7160" xr:uid="{00000000-0005-0000-0000-000055010000}"/>
    <cellStyle name="Calculation 2 12 2 2 2 2" xfId="20925" xr:uid="{00000000-0005-0000-0000-000056010000}"/>
    <cellStyle name="Calculation 2 12 2 2 3" xfId="18655" xr:uid="{00000000-0005-0000-0000-000057010000}"/>
    <cellStyle name="Calculation 2 12 2 3" xfId="5733" xr:uid="{00000000-0005-0000-0000-000058010000}"/>
    <cellStyle name="Calculation 2 12 2 3 2" xfId="7161" xr:uid="{00000000-0005-0000-0000-000059010000}"/>
    <cellStyle name="Calculation 2 12 2 3 2 2" xfId="20926" xr:uid="{00000000-0005-0000-0000-00005A010000}"/>
    <cellStyle name="Calculation 2 12 2 3 3" xfId="19527" xr:uid="{00000000-0005-0000-0000-00005B010000}"/>
    <cellStyle name="Calculation 2 12 2 4" xfId="6555" xr:uid="{00000000-0005-0000-0000-00005C010000}"/>
    <cellStyle name="Calculation 2 12 2 4 2" xfId="7162" xr:uid="{00000000-0005-0000-0000-00005D010000}"/>
    <cellStyle name="Calculation 2 12 2 4 2 2" xfId="20927" xr:uid="{00000000-0005-0000-0000-00005E010000}"/>
    <cellStyle name="Calculation 2 12 2 4 3" xfId="20349" xr:uid="{00000000-0005-0000-0000-00005F010000}"/>
    <cellStyle name="Calculation 2 12 2 5" xfId="7159" xr:uid="{00000000-0005-0000-0000-000060010000}"/>
    <cellStyle name="Calculation 2 12 2 5 2" xfId="20924" xr:uid="{00000000-0005-0000-0000-000061010000}"/>
    <cellStyle name="Calculation 2 12 2 6" xfId="14516" xr:uid="{00000000-0005-0000-0000-000062010000}"/>
    <cellStyle name="Calculation 2 12 3" xfId="1060" xr:uid="{00000000-0005-0000-0000-000063010000}"/>
    <cellStyle name="Calculation 2 12 3 2" xfId="4829" xr:uid="{00000000-0005-0000-0000-000064010000}"/>
    <cellStyle name="Calculation 2 12 3 2 2" xfId="7164" xr:uid="{00000000-0005-0000-0000-000065010000}"/>
    <cellStyle name="Calculation 2 12 3 2 2 2" xfId="20929" xr:uid="{00000000-0005-0000-0000-000066010000}"/>
    <cellStyle name="Calculation 2 12 3 2 3" xfId="18623" xr:uid="{00000000-0005-0000-0000-000067010000}"/>
    <cellStyle name="Calculation 2 12 3 3" xfId="5701" xr:uid="{00000000-0005-0000-0000-000068010000}"/>
    <cellStyle name="Calculation 2 12 3 3 2" xfId="7165" xr:uid="{00000000-0005-0000-0000-000069010000}"/>
    <cellStyle name="Calculation 2 12 3 3 2 2" xfId="20930" xr:uid="{00000000-0005-0000-0000-00006A010000}"/>
    <cellStyle name="Calculation 2 12 3 3 3" xfId="19495" xr:uid="{00000000-0005-0000-0000-00006B010000}"/>
    <cellStyle name="Calculation 2 12 3 4" xfId="6523" xr:uid="{00000000-0005-0000-0000-00006C010000}"/>
    <cellStyle name="Calculation 2 12 3 4 2" xfId="7166" xr:uid="{00000000-0005-0000-0000-00006D010000}"/>
    <cellStyle name="Calculation 2 12 3 4 2 2" xfId="20931" xr:uid="{00000000-0005-0000-0000-00006E010000}"/>
    <cellStyle name="Calculation 2 12 3 4 3" xfId="20317" xr:uid="{00000000-0005-0000-0000-00006F010000}"/>
    <cellStyle name="Calculation 2 12 3 5" xfId="7163" xr:uid="{00000000-0005-0000-0000-000070010000}"/>
    <cellStyle name="Calculation 2 12 3 5 2" xfId="20928" xr:uid="{00000000-0005-0000-0000-000071010000}"/>
    <cellStyle name="Calculation 2 12 3 6" xfId="14859" xr:uid="{00000000-0005-0000-0000-000072010000}"/>
    <cellStyle name="Calculation 2 12 4" xfId="1331" xr:uid="{00000000-0005-0000-0000-000073010000}"/>
    <cellStyle name="Calculation 2 12 4 2" xfId="7167" xr:uid="{00000000-0005-0000-0000-000074010000}"/>
    <cellStyle name="Calculation 2 12 4 2 2" xfId="20932" xr:uid="{00000000-0005-0000-0000-000075010000}"/>
    <cellStyle name="Calculation 2 12 4 3" xfId="15130" xr:uid="{00000000-0005-0000-0000-000076010000}"/>
    <cellStyle name="Calculation 2 12 5" xfId="1573" xr:uid="{00000000-0005-0000-0000-000077010000}"/>
    <cellStyle name="Calculation 2 12 5 2" xfId="7168" xr:uid="{00000000-0005-0000-0000-000078010000}"/>
    <cellStyle name="Calculation 2 12 5 2 2" xfId="20933" xr:uid="{00000000-0005-0000-0000-000079010000}"/>
    <cellStyle name="Calculation 2 12 5 3" xfId="15372" xr:uid="{00000000-0005-0000-0000-00007A010000}"/>
    <cellStyle name="Calculation 2 12 6" xfId="1930" xr:uid="{00000000-0005-0000-0000-00007B010000}"/>
    <cellStyle name="Calculation 2 12 6 2" xfId="7169" xr:uid="{00000000-0005-0000-0000-00007C010000}"/>
    <cellStyle name="Calculation 2 12 6 2 2" xfId="20934" xr:uid="{00000000-0005-0000-0000-00007D010000}"/>
    <cellStyle name="Calculation 2 12 6 3" xfId="15729" xr:uid="{00000000-0005-0000-0000-00007E010000}"/>
    <cellStyle name="Calculation 2 12 7" xfId="2237" xr:uid="{00000000-0005-0000-0000-00007F010000}"/>
    <cellStyle name="Calculation 2 12 7 2" xfId="7170" xr:uid="{00000000-0005-0000-0000-000080010000}"/>
    <cellStyle name="Calculation 2 12 7 2 2" xfId="20935" xr:uid="{00000000-0005-0000-0000-000081010000}"/>
    <cellStyle name="Calculation 2 12 7 3" xfId="16036" xr:uid="{00000000-0005-0000-0000-000082010000}"/>
    <cellStyle name="Calculation 2 12 8" xfId="2520" xr:uid="{00000000-0005-0000-0000-000083010000}"/>
    <cellStyle name="Calculation 2 12 8 2" xfId="7171" xr:uid="{00000000-0005-0000-0000-000084010000}"/>
    <cellStyle name="Calculation 2 12 8 2 2" xfId="20936" xr:uid="{00000000-0005-0000-0000-000085010000}"/>
    <cellStyle name="Calculation 2 12 8 3" xfId="16319" xr:uid="{00000000-0005-0000-0000-000086010000}"/>
    <cellStyle name="Calculation 2 12 9" xfId="2864" xr:uid="{00000000-0005-0000-0000-000087010000}"/>
    <cellStyle name="Calculation 2 12 9 2" xfId="7172" xr:uid="{00000000-0005-0000-0000-000088010000}"/>
    <cellStyle name="Calculation 2 12 9 2 2" xfId="20937" xr:uid="{00000000-0005-0000-0000-000089010000}"/>
    <cellStyle name="Calculation 2 12 9 3" xfId="16663" xr:uid="{00000000-0005-0000-0000-00008A010000}"/>
    <cellStyle name="Calculation 2 13" xfId="236" xr:uid="{00000000-0005-0000-0000-00008B010000}"/>
    <cellStyle name="Calculation 2 13 10" xfId="3225" xr:uid="{00000000-0005-0000-0000-00008C010000}"/>
    <cellStyle name="Calculation 2 13 10 2" xfId="7174" xr:uid="{00000000-0005-0000-0000-00008D010000}"/>
    <cellStyle name="Calculation 2 13 10 2 2" xfId="20939" xr:uid="{00000000-0005-0000-0000-00008E010000}"/>
    <cellStyle name="Calculation 2 13 10 3" xfId="17024" xr:uid="{00000000-0005-0000-0000-00008F010000}"/>
    <cellStyle name="Calculation 2 13 11" xfId="3469" xr:uid="{00000000-0005-0000-0000-000090010000}"/>
    <cellStyle name="Calculation 2 13 11 2" xfId="7175" xr:uid="{00000000-0005-0000-0000-000091010000}"/>
    <cellStyle name="Calculation 2 13 11 2 2" xfId="20940" xr:uid="{00000000-0005-0000-0000-000092010000}"/>
    <cellStyle name="Calculation 2 13 11 3" xfId="17268" xr:uid="{00000000-0005-0000-0000-000093010000}"/>
    <cellStyle name="Calculation 2 13 12" xfId="3774" xr:uid="{00000000-0005-0000-0000-000094010000}"/>
    <cellStyle name="Calculation 2 13 12 2" xfId="7176" xr:uid="{00000000-0005-0000-0000-000095010000}"/>
    <cellStyle name="Calculation 2 13 12 2 2" xfId="20941" xr:uid="{00000000-0005-0000-0000-000096010000}"/>
    <cellStyle name="Calculation 2 13 12 3" xfId="17573" xr:uid="{00000000-0005-0000-0000-000097010000}"/>
    <cellStyle name="Calculation 2 13 13" xfId="3312" xr:uid="{00000000-0005-0000-0000-000098010000}"/>
    <cellStyle name="Calculation 2 13 13 2" xfId="7177" xr:uid="{00000000-0005-0000-0000-000099010000}"/>
    <cellStyle name="Calculation 2 13 13 2 2" xfId="20942" xr:uid="{00000000-0005-0000-0000-00009A010000}"/>
    <cellStyle name="Calculation 2 13 13 3" xfId="17111" xr:uid="{00000000-0005-0000-0000-00009B010000}"/>
    <cellStyle name="Calculation 2 13 14" xfId="4325" xr:uid="{00000000-0005-0000-0000-00009C010000}"/>
    <cellStyle name="Calculation 2 13 14 2" xfId="7178" xr:uid="{00000000-0005-0000-0000-00009D010000}"/>
    <cellStyle name="Calculation 2 13 14 2 2" xfId="20943" xr:uid="{00000000-0005-0000-0000-00009E010000}"/>
    <cellStyle name="Calculation 2 13 14 3" xfId="18124" xr:uid="{00000000-0005-0000-0000-00009F010000}"/>
    <cellStyle name="Calculation 2 13 15" xfId="4550" xr:uid="{00000000-0005-0000-0000-0000A0010000}"/>
    <cellStyle name="Calculation 2 13 15 2" xfId="7179" xr:uid="{00000000-0005-0000-0000-0000A1010000}"/>
    <cellStyle name="Calculation 2 13 15 2 2" xfId="20944" xr:uid="{00000000-0005-0000-0000-0000A2010000}"/>
    <cellStyle name="Calculation 2 13 15 3" xfId="18344" xr:uid="{00000000-0005-0000-0000-0000A3010000}"/>
    <cellStyle name="Calculation 2 13 16" xfId="5422" xr:uid="{00000000-0005-0000-0000-0000A4010000}"/>
    <cellStyle name="Calculation 2 13 16 2" xfId="7180" xr:uid="{00000000-0005-0000-0000-0000A5010000}"/>
    <cellStyle name="Calculation 2 13 16 2 2" xfId="20945" xr:uid="{00000000-0005-0000-0000-0000A6010000}"/>
    <cellStyle name="Calculation 2 13 16 3" xfId="19216" xr:uid="{00000000-0005-0000-0000-0000A7010000}"/>
    <cellStyle name="Calculation 2 13 17" xfId="6244" xr:uid="{00000000-0005-0000-0000-0000A8010000}"/>
    <cellStyle name="Calculation 2 13 17 2" xfId="7181" xr:uid="{00000000-0005-0000-0000-0000A9010000}"/>
    <cellStyle name="Calculation 2 13 17 2 2" xfId="20946" xr:uid="{00000000-0005-0000-0000-0000AA010000}"/>
    <cellStyle name="Calculation 2 13 17 3" xfId="20038" xr:uid="{00000000-0005-0000-0000-0000AB010000}"/>
    <cellStyle name="Calculation 2 13 18" xfId="7173" xr:uid="{00000000-0005-0000-0000-0000AC010000}"/>
    <cellStyle name="Calculation 2 13 18 2" xfId="20938" xr:uid="{00000000-0005-0000-0000-0000AD010000}"/>
    <cellStyle name="Calculation 2 13 19" xfId="14045" xr:uid="{00000000-0005-0000-0000-0000AE010000}"/>
    <cellStyle name="Calculation 2 13 2" xfId="718" xr:uid="{00000000-0005-0000-0000-0000AF010000}"/>
    <cellStyle name="Calculation 2 13 2 2" xfId="4862" xr:uid="{00000000-0005-0000-0000-0000B0010000}"/>
    <cellStyle name="Calculation 2 13 2 2 2" xfId="7183" xr:uid="{00000000-0005-0000-0000-0000B1010000}"/>
    <cellStyle name="Calculation 2 13 2 2 2 2" xfId="20948" xr:uid="{00000000-0005-0000-0000-0000B2010000}"/>
    <cellStyle name="Calculation 2 13 2 2 3" xfId="18656" xr:uid="{00000000-0005-0000-0000-0000B3010000}"/>
    <cellStyle name="Calculation 2 13 2 3" xfId="5734" xr:uid="{00000000-0005-0000-0000-0000B4010000}"/>
    <cellStyle name="Calculation 2 13 2 3 2" xfId="7184" xr:uid="{00000000-0005-0000-0000-0000B5010000}"/>
    <cellStyle name="Calculation 2 13 2 3 2 2" xfId="20949" xr:uid="{00000000-0005-0000-0000-0000B6010000}"/>
    <cellStyle name="Calculation 2 13 2 3 3" xfId="19528" xr:uid="{00000000-0005-0000-0000-0000B7010000}"/>
    <cellStyle name="Calculation 2 13 2 4" xfId="6556" xr:uid="{00000000-0005-0000-0000-0000B8010000}"/>
    <cellStyle name="Calculation 2 13 2 4 2" xfId="7185" xr:uid="{00000000-0005-0000-0000-0000B9010000}"/>
    <cellStyle name="Calculation 2 13 2 4 2 2" xfId="20950" xr:uid="{00000000-0005-0000-0000-0000BA010000}"/>
    <cellStyle name="Calculation 2 13 2 4 3" xfId="20350" xr:uid="{00000000-0005-0000-0000-0000BB010000}"/>
    <cellStyle name="Calculation 2 13 2 5" xfId="7182" xr:uid="{00000000-0005-0000-0000-0000BC010000}"/>
    <cellStyle name="Calculation 2 13 2 5 2" xfId="20947" xr:uid="{00000000-0005-0000-0000-0000BD010000}"/>
    <cellStyle name="Calculation 2 13 2 6" xfId="14517" xr:uid="{00000000-0005-0000-0000-0000BE010000}"/>
    <cellStyle name="Calculation 2 13 3" xfId="1061" xr:uid="{00000000-0005-0000-0000-0000BF010000}"/>
    <cellStyle name="Calculation 2 13 3 2" xfId="4828" xr:uid="{00000000-0005-0000-0000-0000C0010000}"/>
    <cellStyle name="Calculation 2 13 3 2 2" xfId="7187" xr:uid="{00000000-0005-0000-0000-0000C1010000}"/>
    <cellStyle name="Calculation 2 13 3 2 2 2" xfId="20952" xr:uid="{00000000-0005-0000-0000-0000C2010000}"/>
    <cellStyle name="Calculation 2 13 3 2 3" xfId="18622" xr:uid="{00000000-0005-0000-0000-0000C3010000}"/>
    <cellStyle name="Calculation 2 13 3 3" xfId="5700" xr:uid="{00000000-0005-0000-0000-0000C4010000}"/>
    <cellStyle name="Calculation 2 13 3 3 2" xfId="7188" xr:uid="{00000000-0005-0000-0000-0000C5010000}"/>
    <cellStyle name="Calculation 2 13 3 3 2 2" xfId="20953" xr:uid="{00000000-0005-0000-0000-0000C6010000}"/>
    <cellStyle name="Calculation 2 13 3 3 3" xfId="19494" xr:uid="{00000000-0005-0000-0000-0000C7010000}"/>
    <cellStyle name="Calculation 2 13 3 4" xfId="6522" xr:uid="{00000000-0005-0000-0000-0000C8010000}"/>
    <cellStyle name="Calculation 2 13 3 4 2" xfId="7189" xr:uid="{00000000-0005-0000-0000-0000C9010000}"/>
    <cellStyle name="Calculation 2 13 3 4 2 2" xfId="20954" xr:uid="{00000000-0005-0000-0000-0000CA010000}"/>
    <cellStyle name="Calculation 2 13 3 4 3" xfId="20316" xr:uid="{00000000-0005-0000-0000-0000CB010000}"/>
    <cellStyle name="Calculation 2 13 3 5" xfId="7186" xr:uid="{00000000-0005-0000-0000-0000CC010000}"/>
    <cellStyle name="Calculation 2 13 3 5 2" xfId="20951" xr:uid="{00000000-0005-0000-0000-0000CD010000}"/>
    <cellStyle name="Calculation 2 13 3 6" xfId="14860" xr:uid="{00000000-0005-0000-0000-0000CE010000}"/>
    <cellStyle name="Calculation 2 13 4" xfId="1332" xr:uid="{00000000-0005-0000-0000-0000CF010000}"/>
    <cellStyle name="Calculation 2 13 4 2" xfId="7190" xr:uid="{00000000-0005-0000-0000-0000D0010000}"/>
    <cellStyle name="Calculation 2 13 4 2 2" xfId="20955" xr:uid="{00000000-0005-0000-0000-0000D1010000}"/>
    <cellStyle name="Calculation 2 13 4 3" xfId="15131" xr:uid="{00000000-0005-0000-0000-0000D2010000}"/>
    <cellStyle name="Calculation 2 13 5" xfId="1574" xr:uid="{00000000-0005-0000-0000-0000D3010000}"/>
    <cellStyle name="Calculation 2 13 5 2" xfId="7191" xr:uid="{00000000-0005-0000-0000-0000D4010000}"/>
    <cellStyle name="Calculation 2 13 5 2 2" xfId="20956" xr:uid="{00000000-0005-0000-0000-0000D5010000}"/>
    <cellStyle name="Calculation 2 13 5 3" xfId="15373" xr:uid="{00000000-0005-0000-0000-0000D6010000}"/>
    <cellStyle name="Calculation 2 13 6" xfId="1931" xr:uid="{00000000-0005-0000-0000-0000D7010000}"/>
    <cellStyle name="Calculation 2 13 6 2" xfId="7192" xr:uid="{00000000-0005-0000-0000-0000D8010000}"/>
    <cellStyle name="Calculation 2 13 6 2 2" xfId="20957" xr:uid="{00000000-0005-0000-0000-0000D9010000}"/>
    <cellStyle name="Calculation 2 13 6 3" xfId="15730" xr:uid="{00000000-0005-0000-0000-0000DA010000}"/>
    <cellStyle name="Calculation 2 13 7" xfId="2238" xr:uid="{00000000-0005-0000-0000-0000DB010000}"/>
    <cellStyle name="Calculation 2 13 7 2" xfId="7193" xr:uid="{00000000-0005-0000-0000-0000DC010000}"/>
    <cellStyle name="Calculation 2 13 7 2 2" xfId="20958" xr:uid="{00000000-0005-0000-0000-0000DD010000}"/>
    <cellStyle name="Calculation 2 13 7 3" xfId="16037" xr:uid="{00000000-0005-0000-0000-0000DE010000}"/>
    <cellStyle name="Calculation 2 13 8" xfId="1777" xr:uid="{00000000-0005-0000-0000-0000DF010000}"/>
    <cellStyle name="Calculation 2 13 8 2" xfId="7194" xr:uid="{00000000-0005-0000-0000-0000E0010000}"/>
    <cellStyle name="Calculation 2 13 8 2 2" xfId="20959" xr:uid="{00000000-0005-0000-0000-0000E1010000}"/>
    <cellStyle name="Calculation 2 13 8 3" xfId="15576" xr:uid="{00000000-0005-0000-0000-0000E2010000}"/>
    <cellStyle name="Calculation 2 13 9" xfId="2579" xr:uid="{00000000-0005-0000-0000-0000E3010000}"/>
    <cellStyle name="Calculation 2 13 9 2" xfId="7195" xr:uid="{00000000-0005-0000-0000-0000E4010000}"/>
    <cellStyle name="Calculation 2 13 9 2 2" xfId="20960" xr:uid="{00000000-0005-0000-0000-0000E5010000}"/>
    <cellStyle name="Calculation 2 13 9 3" xfId="16378" xr:uid="{00000000-0005-0000-0000-0000E6010000}"/>
    <cellStyle name="Calculation 2 14" xfId="237" xr:uid="{00000000-0005-0000-0000-0000E7010000}"/>
    <cellStyle name="Calculation 2 14 10" xfId="3165" xr:uid="{00000000-0005-0000-0000-0000E8010000}"/>
    <cellStyle name="Calculation 2 14 10 2" xfId="7197" xr:uid="{00000000-0005-0000-0000-0000E9010000}"/>
    <cellStyle name="Calculation 2 14 10 2 2" xfId="20962" xr:uid="{00000000-0005-0000-0000-0000EA010000}"/>
    <cellStyle name="Calculation 2 14 10 3" xfId="16964" xr:uid="{00000000-0005-0000-0000-0000EB010000}"/>
    <cellStyle name="Calculation 2 14 11" xfId="3470" xr:uid="{00000000-0005-0000-0000-0000EC010000}"/>
    <cellStyle name="Calculation 2 14 11 2" xfId="7198" xr:uid="{00000000-0005-0000-0000-0000ED010000}"/>
    <cellStyle name="Calculation 2 14 11 2 2" xfId="20963" xr:uid="{00000000-0005-0000-0000-0000EE010000}"/>
    <cellStyle name="Calculation 2 14 11 3" xfId="17269" xr:uid="{00000000-0005-0000-0000-0000EF010000}"/>
    <cellStyle name="Calculation 2 14 12" xfId="3775" xr:uid="{00000000-0005-0000-0000-0000F0010000}"/>
    <cellStyle name="Calculation 2 14 12 2" xfId="7199" xr:uid="{00000000-0005-0000-0000-0000F1010000}"/>
    <cellStyle name="Calculation 2 14 12 2 2" xfId="20964" xr:uid="{00000000-0005-0000-0000-0000F2010000}"/>
    <cellStyle name="Calculation 2 14 12 3" xfId="17574" xr:uid="{00000000-0005-0000-0000-0000F3010000}"/>
    <cellStyle name="Calculation 2 14 13" xfId="4038" xr:uid="{00000000-0005-0000-0000-0000F4010000}"/>
    <cellStyle name="Calculation 2 14 13 2" xfId="7200" xr:uid="{00000000-0005-0000-0000-0000F5010000}"/>
    <cellStyle name="Calculation 2 14 13 2 2" xfId="20965" xr:uid="{00000000-0005-0000-0000-0000F6010000}"/>
    <cellStyle name="Calculation 2 14 13 3" xfId="17837" xr:uid="{00000000-0005-0000-0000-0000F7010000}"/>
    <cellStyle name="Calculation 2 14 14" xfId="4293" xr:uid="{00000000-0005-0000-0000-0000F8010000}"/>
    <cellStyle name="Calculation 2 14 14 2" xfId="7201" xr:uid="{00000000-0005-0000-0000-0000F9010000}"/>
    <cellStyle name="Calculation 2 14 14 2 2" xfId="20966" xr:uid="{00000000-0005-0000-0000-0000FA010000}"/>
    <cellStyle name="Calculation 2 14 14 3" xfId="18092" xr:uid="{00000000-0005-0000-0000-0000FB010000}"/>
    <cellStyle name="Calculation 2 14 15" xfId="4551" xr:uid="{00000000-0005-0000-0000-0000FC010000}"/>
    <cellStyle name="Calculation 2 14 15 2" xfId="7202" xr:uid="{00000000-0005-0000-0000-0000FD010000}"/>
    <cellStyle name="Calculation 2 14 15 2 2" xfId="20967" xr:uid="{00000000-0005-0000-0000-0000FE010000}"/>
    <cellStyle name="Calculation 2 14 15 3" xfId="18345" xr:uid="{00000000-0005-0000-0000-0000FF010000}"/>
    <cellStyle name="Calculation 2 14 16" xfId="5423" xr:uid="{00000000-0005-0000-0000-000000020000}"/>
    <cellStyle name="Calculation 2 14 16 2" xfId="7203" xr:uid="{00000000-0005-0000-0000-000001020000}"/>
    <cellStyle name="Calculation 2 14 16 2 2" xfId="20968" xr:uid="{00000000-0005-0000-0000-000002020000}"/>
    <cellStyle name="Calculation 2 14 16 3" xfId="19217" xr:uid="{00000000-0005-0000-0000-000003020000}"/>
    <cellStyle name="Calculation 2 14 17" xfId="6245" xr:uid="{00000000-0005-0000-0000-000004020000}"/>
    <cellStyle name="Calculation 2 14 17 2" xfId="7204" xr:uid="{00000000-0005-0000-0000-000005020000}"/>
    <cellStyle name="Calculation 2 14 17 2 2" xfId="20969" xr:uid="{00000000-0005-0000-0000-000006020000}"/>
    <cellStyle name="Calculation 2 14 17 3" xfId="20039" xr:uid="{00000000-0005-0000-0000-000007020000}"/>
    <cellStyle name="Calculation 2 14 18" xfId="7196" xr:uid="{00000000-0005-0000-0000-000008020000}"/>
    <cellStyle name="Calculation 2 14 18 2" xfId="20961" xr:uid="{00000000-0005-0000-0000-000009020000}"/>
    <cellStyle name="Calculation 2 14 19" xfId="14046" xr:uid="{00000000-0005-0000-0000-00000A020000}"/>
    <cellStyle name="Calculation 2 14 2" xfId="719" xr:uid="{00000000-0005-0000-0000-00000B020000}"/>
    <cellStyle name="Calculation 2 14 2 2" xfId="4863" xr:uid="{00000000-0005-0000-0000-00000C020000}"/>
    <cellStyle name="Calculation 2 14 2 2 2" xfId="7206" xr:uid="{00000000-0005-0000-0000-00000D020000}"/>
    <cellStyle name="Calculation 2 14 2 2 2 2" xfId="20971" xr:uid="{00000000-0005-0000-0000-00000E020000}"/>
    <cellStyle name="Calculation 2 14 2 2 3" xfId="18657" xr:uid="{00000000-0005-0000-0000-00000F020000}"/>
    <cellStyle name="Calculation 2 14 2 3" xfId="5735" xr:uid="{00000000-0005-0000-0000-000010020000}"/>
    <cellStyle name="Calculation 2 14 2 3 2" xfId="7207" xr:uid="{00000000-0005-0000-0000-000011020000}"/>
    <cellStyle name="Calculation 2 14 2 3 2 2" xfId="20972" xr:uid="{00000000-0005-0000-0000-000012020000}"/>
    <cellStyle name="Calculation 2 14 2 3 3" xfId="19529" xr:uid="{00000000-0005-0000-0000-000013020000}"/>
    <cellStyle name="Calculation 2 14 2 4" xfId="6557" xr:uid="{00000000-0005-0000-0000-000014020000}"/>
    <cellStyle name="Calculation 2 14 2 4 2" xfId="7208" xr:uid="{00000000-0005-0000-0000-000015020000}"/>
    <cellStyle name="Calculation 2 14 2 4 2 2" xfId="20973" xr:uid="{00000000-0005-0000-0000-000016020000}"/>
    <cellStyle name="Calculation 2 14 2 4 3" xfId="20351" xr:uid="{00000000-0005-0000-0000-000017020000}"/>
    <cellStyle name="Calculation 2 14 2 5" xfId="7205" xr:uid="{00000000-0005-0000-0000-000018020000}"/>
    <cellStyle name="Calculation 2 14 2 5 2" xfId="20970" xr:uid="{00000000-0005-0000-0000-000019020000}"/>
    <cellStyle name="Calculation 2 14 2 6" xfId="14518" xr:uid="{00000000-0005-0000-0000-00001A020000}"/>
    <cellStyle name="Calculation 2 14 3" xfId="1009" xr:uid="{00000000-0005-0000-0000-00001B020000}"/>
    <cellStyle name="Calculation 2 14 3 2" xfId="5116" xr:uid="{00000000-0005-0000-0000-00001C020000}"/>
    <cellStyle name="Calculation 2 14 3 2 2" xfId="7210" xr:uid="{00000000-0005-0000-0000-00001D020000}"/>
    <cellStyle name="Calculation 2 14 3 2 2 2" xfId="20975" xr:uid="{00000000-0005-0000-0000-00001E020000}"/>
    <cellStyle name="Calculation 2 14 3 2 3" xfId="18910" xr:uid="{00000000-0005-0000-0000-00001F020000}"/>
    <cellStyle name="Calculation 2 14 3 3" xfId="5988" xr:uid="{00000000-0005-0000-0000-000020020000}"/>
    <cellStyle name="Calculation 2 14 3 3 2" xfId="7211" xr:uid="{00000000-0005-0000-0000-000021020000}"/>
    <cellStyle name="Calculation 2 14 3 3 2 2" xfId="20976" xr:uid="{00000000-0005-0000-0000-000022020000}"/>
    <cellStyle name="Calculation 2 14 3 3 3" xfId="19782" xr:uid="{00000000-0005-0000-0000-000023020000}"/>
    <cellStyle name="Calculation 2 14 3 4" xfId="6810" xr:uid="{00000000-0005-0000-0000-000024020000}"/>
    <cellStyle name="Calculation 2 14 3 4 2" xfId="7212" xr:uid="{00000000-0005-0000-0000-000025020000}"/>
    <cellStyle name="Calculation 2 14 3 4 2 2" xfId="20977" xr:uid="{00000000-0005-0000-0000-000026020000}"/>
    <cellStyle name="Calculation 2 14 3 4 3" xfId="20604" xr:uid="{00000000-0005-0000-0000-000027020000}"/>
    <cellStyle name="Calculation 2 14 3 5" xfId="7209" xr:uid="{00000000-0005-0000-0000-000028020000}"/>
    <cellStyle name="Calculation 2 14 3 5 2" xfId="20974" xr:uid="{00000000-0005-0000-0000-000029020000}"/>
    <cellStyle name="Calculation 2 14 3 6" xfId="14808" xr:uid="{00000000-0005-0000-0000-00002A020000}"/>
    <cellStyle name="Calculation 2 14 4" xfId="1288" xr:uid="{00000000-0005-0000-0000-00002B020000}"/>
    <cellStyle name="Calculation 2 14 4 2" xfId="7213" xr:uid="{00000000-0005-0000-0000-00002C020000}"/>
    <cellStyle name="Calculation 2 14 4 2 2" xfId="20978" xr:uid="{00000000-0005-0000-0000-00002D020000}"/>
    <cellStyle name="Calculation 2 14 4 3" xfId="15087" xr:uid="{00000000-0005-0000-0000-00002E020000}"/>
    <cellStyle name="Calculation 2 14 5" xfId="1542" xr:uid="{00000000-0005-0000-0000-00002F020000}"/>
    <cellStyle name="Calculation 2 14 5 2" xfId="7214" xr:uid="{00000000-0005-0000-0000-000030020000}"/>
    <cellStyle name="Calculation 2 14 5 2 2" xfId="20979" xr:uid="{00000000-0005-0000-0000-000031020000}"/>
    <cellStyle name="Calculation 2 14 5 3" xfId="15341" xr:uid="{00000000-0005-0000-0000-000032020000}"/>
    <cellStyle name="Calculation 2 14 6" xfId="1932" xr:uid="{00000000-0005-0000-0000-000033020000}"/>
    <cellStyle name="Calculation 2 14 6 2" xfId="7215" xr:uid="{00000000-0005-0000-0000-000034020000}"/>
    <cellStyle name="Calculation 2 14 6 2 2" xfId="20980" xr:uid="{00000000-0005-0000-0000-000035020000}"/>
    <cellStyle name="Calculation 2 14 6 3" xfId="15731" xr:uid="{00000000-0005-0000-0000-000036020000}"/>
    <cellStyle name="Calculation 2 14 7" xfId="2239" xr:uid="{00000000-0005-0000-0000-000037020000}"/>
    <cellStyle name="Calculation 2 14 7 2" xfId="7216" xr:uid="{00000000-0005-0000-0000-000038020000}"/>
    <cellStyle name="Calculation 2 14 7 2 2" xfId="20981" xr:uid="{00000000-0005-0000-0000-000039020000}"/>
    <cellStyle name="Calculation 2 14 7 3" xfId="16038" xr:uid="{00000000-0005-0000-0000-00003A020000}"/>
    <cellStyle name="Calculation 2 14 8" xfId="2639" xr:uid="{00000000-0005-0000-0000-00003B020000}"/>
    <cellStyle name="Calculation 2 14 8 2" xfId="7217" xr:uid="{00000000-0005-0000-0000-00003C020000}"/>
    <cellStyle name="Calculation 2 14 8 2 2" xfId="20982" xr:uid="{00000000-0005-0000-0000-00003D020000}"/>
    <cellStyle name="Calculation 2 14 8 3" xfId="16438" xr:uid="{00000000-0005-0000-0000-00003E020000}"/>
    <cellStyle name="Calculation 2 14 9" xfId="2984" xr:uid="{00000000-0005-0000-0000-00003F020000}"/>
    <cellStyle name="Calculation 2 14 9 2" xfId="7218" xr:uid="{00000000-0005-0000-0000-000040020000}"/>
    <cellStyle name="Calculation 2 14 9 2 2" xfId="20983" xr:uid="{00000000-0005-0000-0000-000041020000}"/>
    <cellStyle name="Calculation 2 14 9 3" xfId="16783" xr:uid="{00000000-0005-0000-0000-000042020000}"/>
    <cellStyle name="Calculation 2 15" xfId="238" xr:uid="{00000000-0005-0000-0000-000043020000}"/>
    <cellStyle name="Calculation 2 15 10" xfId="3305" xr:uid="{00000000-0005-0000-0000-000044020000}"/>
    <cellStyle name="Calculation 2 15 10 2" xfId="7220" xr:uid="{00000000-0005-0000-0000-000045020000}"/>
    <cellStyle name="Calculation 2 15 10 2 2" xfId="20985" xr:uid="{00000000-0005-0000-0000-000046020000}"/>
    <cellStyle name="Calculation 2 15 10 3" xfId="17104" xr:uid="{00000000-0005-0000-0000-000047020000}"/>
    <cellStyle name="Calculation 2 15 11" xfId="3471" xr:uid="{00000000-0005-0000-0000-000048020000}"/>
    <cellStyle name="Calculation 2 15 11 2" xfId="7221" xr:uid="{00000000-0005-0000-0000-000049020000}"/>
    <cellStyle name="Calculation 2 15 11 2 2" xfId="20986" xr:uid="{00000000-0005-0000-0000-00004A020000}"/>
    <cellStyle name="Calculation 2 15 11 3" xfId="17270" xr:uid="{00000000-0005-0000-0000-00004B020000}"/>
    <cellStyle name="Calculation 2 15 12" xfId="3776" xr:uid="{00000000-0005-0000-0000-00004C020000}"/>
    <cellStyle name="Calculation 2 15 12 2" xfId="7222" xr:uid="{00000000-0005-0000-0000-00004D020000}"/>
    <cellStyle name="Calculation 2 15 12 2 2" xfId="20987" xr:uid="{00000000-0005-0000-0000-00004E020000}"/>
    <cellStyle name="Calculation 2 15 12 3" xfId="17575" xr:uid="{00000000-0005-0000-0000-00004F020000}"/>
    <cellStyle name="Calculation 2 15 13" xfId="3276" xr:uid="{00000000-0005-0000-0000-000050020000}"/>
    <cellStyle name="Calculation 2 15 13 2" xfId="7223" xr:uid="{00000000-0005-0000-0000-000051020000}"/>
    <cellStyle name="Calculation 2 15 13 2 2" xfId="20988" xr:uid="{00000000-0005-0000-0000-000052020000}"/>
    <cellStyle name="Calculation 2 15 13 3" xfId="17075" xr:uid="{00000000-0005-0000-0000-000053020000}"/>
    <cellStyle name="Calculation 2 15 14" xfId="4393" xr:uid="{00000000-0005-0000-0000-000054020000}"/>
    <cellStyle name="Calculation 2 15 14 2" xfId="7224" xr:uid="{00000000-0005-0000-0000-000055020000}"/>
    <cellStyle name="Calculation 2 15 14 2 2" xfId="20989" xr:uid="{00000000-0005-0000-0000-000056020000}"/>
    <cellStyle name="Calculation 2 15 14 3" xfId="18192" xr:uid="{00000000-0005-0000-0000-000057020000}"/>
    <cellStyle name="Calculation 2 15 15" xfId="4552" xr:uid="{00000000-0005-0000-0000-000058020000}"/>
    <cellStyle name="Calculation 2 15 15 2" xfId="7225" xr:uid="{00000000-0005-0000-0000-000059020000}"/>
    <cellStyle name="Calculation 2 15 15 2 2" xfId="20990" xr:uid="{00000000-0005-0000-0000-00005A020000}"/>
    <cellStyle name="Calculation 2 15 15 3" xfId="18346" xr:uid="{00000000-0005-0000-0000-00005B020000}"/>
    <cellStyle name="Calculation 2 15 16" xfId="5424" xr:uid="{00000000-0005-0000-0000-00005C020000}"/>
    <cellStyle name="Calculation 2 15 16 2" xfId="7226" xr:uid="{00000000-0005-0000-0000-00005D020000}"/>
    <cellStyle name="Calculation 2 15 16 2 2" xfId="20991" xr:uid="{00000000-0005-0000-0000-00005E020000}"/>
    <cellStyle name="Calculation 2 15 16 3" xfId="19218" xr:uid="{00000000-0005-0000-0000-00005F020000}"/>
    <cellStyle name="Calculation 2 15 17" xfId="6246" xr:uid="{00000000-0005-0000-0000-000060020000}"/>
    <cellStyle name="Calculation 2 15 17 2" xfId="7227" xr:uid="{00000000-0005-0000-0000-000061020000}"/>
    <cellStyle name="Calculation 2 15 17 2 2" xfId="20992" xr:uid="{00000000-0005-0000-0000-000062020000}"/>
    <cellStyle name="Calculation 2 15 17 3" xfId="20040" xr:uid="{00000000-0005-0000-0000-000063020000}"/>
    <cellStyle name="Calculation 2 15 18" xfId="7219" xr:uid="{00000000-0005-0000-0000-000064020000}"/>
    <cellStyle name="Calculation 2 15 18 2" xfId="20984" xr:uid="{00000000-0005-0000-0000-000065020000}"/>
    <cellStyle name="Calculation 2 15 19" xfId="14047" xr:uid="{00000000-0005-0000-0000-000066020000}"/>
    <cellStyle name="Calculation 2 15 2" xfId="720" xr:uid="{00000000-0005-0000-0000-000067020000}"/>
    <cellStyle name="Calculation 2 15 2 2" xfId="4864" xr:uid="{00000000-0005-0000-0000-000068020000}"/>
    <cellStyle name="Calculation 2 15 2 2 2" xfId="7229" xr:uid="{00000000-0005-0000-0000-000069020000}"/>
    <cellStyle name="Calculation 2 15 2 2 2 2" xfId="20994" xr:uid="{00000000-0005-0000-0000-00006A020000}"/>
    <cellStyle name="Calculation 2 15 2 2 3" xfId="18658" xr:uid="{00000000-0005-0000-0000-00006B020000}"/>
    <cellStyle name="Calculation 2 15 2 3" xfId="5736" xr:uid="{00000000-0005-0000-0000-00006C020000}"/>
    <cellStyle name="Calculation 2 15 2 3 2" xfId="7230" xr:uid="{00000000-0005-0000-0000-00006D020000}"/>
    <cellStyle name="Calculation 2 15 2 3 2 2" xfId="20995" xr:uid="{00000000-0005-0000-0000-00006E020000}"/>
    <cellStyle name="Calculation 2 15 2 3 3" xfId="19530" xr:uid="{00000000-0005-0000-0000-00006F020000}"/>
    <cellStyle name="Calculation 2 15 2 4" xfId="6558" xr:uid="{00000000-0005-0000-0000-000070020000}"/>
    <cellStyle name="Calculation 2 15 2 4 2" xfId="7231" xr:uid="{00000000-0005-0000-0000-000071020000}"/>
    <cellStyle name="Calculation 2 15 2 4 2 2" xfId="20996" xr:uid="{00000000-0005-0000-0000-000072020000}"/>
    <cellStyle name="Calculation 2 15 2 4 3" xfId="20352" xr:uid="{00000000-0005-0000-0000-000073020000}"/>
    <cellStyle name="Calculation 2 15 2 5" xfId="7228" xr:uid="{00000000-0005-0000-0000-000074020000}"/>
    <cellStyle name="Calculation 2 15 2 5 2" xfId="20993" xr:uid="{00000000-0005-0000-0000-000075020000}"/>
    <cellStyle name="Calculation 2 15 2 6" xfId="14519" xr:uid="{00000000-0005-0000-0000-000076020000}"/>
    <cellStyle name="Calculation 2 15 3" xfId="1141" xr:uid="{00000000-0005-0000-0000-000077020000}"/>
    <cellStyle name="Calculation 2 15 3 2" xfId="5117" xr:uid="{00000000-0005-0000-0000-000078020000}"/>
    <cellStyle name="Calculation 2 15 3 2 2" xfId="7233" xr:uid="{00000000-0005-0000-0000-000079020000}"/>
    <cellStyle name="Calculation 2 15 3 2 2 2" xfId="20998" xr:uid="{00000000-0005-0000-0000-00007A020000}"/>
    <cellStyle name="Calculation 2 15 3 2 3" xfId="18911" xr:uid="{00000000-0005-0000-0000-00007B020000}"/>
    <cellStyle name="Calculation 2 15 3 3" xfId="5989" xr:uid="{00000000-0005-0000-0000-00007C020000}"/>
    <cellStyle name="Calculation 2 15 3 3 2" xfId="7234" xr:uid="{00000000-0005-0000-0000-00007D020000}"/>
    <cellStyle name="Calculation 2 15 3 3 2 2" xfId="20999" xr:uid="{00000000-0005-0000-0000-00007E020000}"/>
    <cellStyle name="Calculation 2 15 3 3 3" xfId="19783" xr:uid="{00000000-0005-0000-0000-00007F020000}"/>
    <cellStyle name="Calculation 2 15 3 4" xfId="6811" xr:uid="{00000000-0005-0000-0000-000080020000}"/>
    <cellStyle name="Calculation 2 15 3 4 2" xfId="7235" xr:uid="{00000000-0005-0000-0000-000081020000}"/>
    <cellStyle name="Calculation 2 15 3 4 2 2" xfId="21000" xr:uid="{00000000-0005-0000-0000-000082020000}"/>
    <cellStyle name="Calculation 2 15 3 4 3" xfId="20605" xr:uid="{00000000-0005-0000-0000-000083020000}"/>
    <cellStyle name="Calculation 2 15 3 5" xfId="7232" xr:uid="{00000000-0005-0000-0000-000084020000}"/>
    <cellStyle name="Calculation 2 15 3 5 2" xfId="20997" xr:uid="{00000000-0005-0000-0000-000085020000}"/>
    <cellStyle name="Calculation 2 15 3 6" xfId="14940" xr:uid="{00000000-0005-0000-0000-000086020000}"/>
    <cellStyle name="Calculation 2 15 4" xfId="1409" xr:uid="{00000000-0005-0000-0000-000087020000}"/>
    <cellStyle name="Calculation 2 15 4 2" xfId="7236" xr:uid="{00000000-0005-0000-0000-000088020000}"/>
    <cellStyle name="Calculation 2 15 4 2 2" xfId="21001" xr:uid="{00000000-0005-0000-0000-000089020000}"/>
    <cellStyle name="Calculation 2 15 4 3" xfId="15208" xr:uid="{00000000-0005-0000-0000-00008A020000}"/>
    <cellStyle name="Calculation 2 15 5" xfId="1642" xr:uid="{00000000-0005-0000-0000-00008B020000}"/>
    <cellStyle name="Calculation 2 15 5 2" xfId="7237" xr:uid="{00000000-0005-0000-0000-00008C020000}"/>
    <cellStyle name="Calculation 2 15 5 2 2" xfId="21002" xr:uid="{00000000-0005-0000-0000-00008D020000}"/>
    <cellStyle name="Calculation 2 15 5 3" xfId="15441" xr:uid="{00000000-0005-0000-0000-00008E020000}"/>
    <cellStyle name="Calculation 2 15 6" xfId="1933" xr:uid="{00000000-0005-0000-0000-00008F020000}"/>
    <cellStyle name="Calculation 2 15 6 2" xfId="7238" xr:uid="{00000000-0005-0000-0000-000090020000}"/>
    <cellStyle name="Calculation 2 15 6 2 2" xfId="21003" xr:uid="{00000000-0005-0000-0000-000091020000}"/>
    <cellStyle name="Calculation 2 15 6 3" xfId="15732" xr:uid="{00000000-0005-0000-0000-000092020000}"/>
    <cellStyle name="Calculation 2 15 7" xfId="2240" xr:uid="{00000000-0005-0000-0000-000093020000}"/>
    <cellStyle name="Calculation 2 15 7 2" xfId="7239" xr:uid="{00000000-0005-0000-0000-000094020000}"/>
    <cellStyle name="Calculation 2 15 7 2 2" xfId="21004" xr:uid="{00000000-0005-0000-0000-000095020000}"/>
    <cellStyle name="Calculation 2 15 7 3" xfId="16039" xr:uid="{00000000-0005-0000-0000-000096020000}"/>
    <cellStyle name="Calculation 2 15 8" xfId="2623" xr:uid="{00000000-0005-0000-0000-000097020000}"/>
    <cellStyle name="Calculation 2 15 8 2" xfId="7240" xr:uid="{00000000-0005-0000-0000-000098020000}"/>
    <cellStyle name="Calculation 2 15 8 2 2" xfId="21005" xr:uid="{00000000-0005-0000-0000-000099020000}"/>
    <cellStyle name="Calculation 2 15 8 3" xfId="16422" xr:uid="{00000000-0005-0000-0000-00009A020000}"/>
    <cellStyle name="Calculation 2 15 9" xfId="2759" xr:uid="{00000000-0005-0000-0000-00009B020000}"/>
    <cellStyle name="Calculation 2 15 9 2" xfId="7241" xr:uid="{00000000-0005-0000-0000-00009C020000}"/>
    <cellStyle name="Calculation 2 15 9 2 2" xfId="21006" xr:uid="{00000000-0005-0000-0000-00009D020000}"/>
    <cellStyle name="Calculation 2 15 9 3" xfId="16558" xr:uid="{00000000-0005-0000-0000-00009E020000}"/>
    <cellStyle name="Calculation 2 16" xfId="239" xr:uid="{00000000-0005-0000-0000-00009F020000}"/>
    <cellStyle name="Calculation 2 16 10" xfId="3226" xr:uid="{00000000-0005-0000-0000-0000A0020000}"/>
    <cellStyle name="Calculation 2 16 10 2" xfId="7243" xr:uid="{00000000-0005-0000-0000-0000A1020000}"/>
    <cellStyle name="Calculation 2 16 10 2 2" xfId="21008" xr:uid="{00000000-0005-0000-0000-0000A2020000}"/>
    <cellStyle name="Calculation 2 16 10 3" xfId="17025" xr:uid="{00000000-0005-0000-0000-0000A3020000}"/>
    <cellStyle name="Calculation 2 16 11" xfId="3472" xr:uid="{00000000-0005-0000-0000-0000A4020000}"/>
    <cellStyle name="Calculation 2 16 11 2" xfId="7244" xr:uid="{00000000-0005-0000-0000-0000A5020000}"/>
    <cellStyle name="Calculation 2 16 11 2 2" xfId="21009" xr:uid="{00000000-0005-0000-0000-0000A6020000}"/>
    <cellStyle name="Calculation 2 16 11 3" xfId="17271" xr:uid="{00000000-0005-0000-0000-0000A7020000}"/>
    <cellStyle name="Calculation 2 16 12" xfId="3777" xr:uid="{00000000-0005-0000-0000-0000A8020000}"/>
    <cellStyle name="Calculation 2 16 12 2" xfId="7245" xr:uid="{00000000-0005-0000-0000-0000A9020000}"/>
    <cellStyle name="Calculation 2 16 12 2 2" xfId="21010" xr:uid="{00000000-0005-0000-0000-0000AA020000}"/>
    <cellStyle name="Calculation 2 16 12 3" xfId="17576" xr:uid="{00000000-0005-0000-0000-0000AB020000}"/>
    <cellStyle name="Calculation 2 16 13" xfId="4153" xr:uid="{00000000-0005-0000-0000-0000AC020000}"/>
    <cellStyle name="Calculation 2 16 13 2" xfId="7246" xr:uid="{00000000-0005-0000-0000-0000AD020000}"/>
    <cellStyle name="Calculation 2 16 13 2 2" xfId="21011" xr:uid="{00000000-0005-0000-0000-0000AE020000}"/>
    <cellStyle name="Calculation 2 16 13 3" xfId="17952" xr:uid="{00000000-0005-0000-0000-0000AF020000}"/>
    <cellStyle name="Calculation 2 16 14" xfId="4326" xr:uid="{00000000-0005-0000-0000-0000B0020000}"/>
    <cellStyle name="Calculation 2 16 14 2" xfId="7247" xr:uid="{00000000-0005-0000-0000-0000B1020000}"/>
    <cellStyle name="Calculation 2 16 14 2 2" xfId="21012" xr:uid="{00000000-0005-0000-0000-0000B2020000}"/>
    <cellStyle name="Calculation 2 16 14 3" xfId="18125" xr:uid="{00000000-0005-0000-0000-0000B3020000}"/>
    <cellStyle name="Calculation 2 16 15" xfId="4553" xr:uid="{00000000-0005-0000-0000-0000B4020000}"/>
    <cellStyle name="Calculation 2 16 15 2" xfId="7248" xr:uid="{00000000-0005-0000-0000-0000B5020000}"/>
    <cellStyle name="Calculation 2 16 15 2 2" xfId="21013" xr:uid="{00000000-0005-0000-0000-0000B6020000}"/>
    <cellStyle name="Calculation 2 16 15 3" xfId="18347" xr:uid="{00000000-0005-0000-0000-0000B7020000}"/>
    <cellStyle name="Calculation 2 16 16" xfId="5425" xr:uid="{00000000-0005-0000-0000-0000B8020000}"/>
    <cellStyle name="Calculation 2 16 16 2" xfId="7249" xr:uid="{00000000-0005-0000-0000-0000B9020000}"/>
    <cellStyle name="Calculation 2 16 16 2 2" xfId="21014" xr:uid="{00000000-0005-0000-0000-0000BA020000}"/>
    <cellStyle name="Calculation 2 16 16 3" xfId="19219" xr:uid="{00000000-0005-0000-0000-0000BB020000}"/>
    <cellStyle name="Calculation 2 16 17" xfId="6247" xr:uid="{00000000-0005-0000-0000-0000BC020000}"/>
    <cellStyle name="Calculation 2 16 17 2" xfId="7250" xr:uid="{00000000-0005-0000-0000-0000BD020000}"/>
    <cellStyle name="Calculation 2 16 17 2 2" xfId="21015" xr:uid="{00000000-0005-0000-0000-0000BE020000}"/>
    <cellStyle name="Calculation 2 16 17 3" xfId="20041" xr:uid="{00000000-0005-0000-0000-0000BF020000}"/>
    <cellStyle name="Calculation 2 16 18" xfId="7242" xr:uid="{00000000-0005-0000-0000-0000C0020000}"/>
    <cellStyle name="Calculation 2 16 18 2" xfId="21007" xr:uid="{00000000-0005-0000-0000-0000C1020000}"/>
    <cellStyle name="Calculation 2 16 19" xfId="14048" xr:uid="{00000000-0005-0000-0000-0000C2020000}"/>
    <cellStyle name="Calculation 2 16 2" xfId="721" xr:uid="{00000000-0005-0000-0000-0000C3020000}"/>
    <cellStyle name="Calculation 2 16 2 2" xfId="4865" xr:uid="{00000000-0005-0000-0000-0000C4020000}"/>
    <cellStyle name="Calculation 2 16 2 2 2" xfId="7252" xr:uid="{00000000-0005-0000-0000-0000C5020000}"/>
    <cellStyle name="Calculation 2 16 2 2 2 2" xfId="21017" xr:uid="{00000000-0005-0000-0000-0000C6020000}"/>
    <cellStyle name="Calculation 2 16 2 2 3" xfId="18659" xr:uid="{00000000-0005-0000-0000-0000C7020000}"/>
    <cellStyle name="Calculation 2 16 2 3" xfId="5737" xr:uid="{00000000-0005-0000-0000-0000C8020000}"/>
    <cellStyle name="Calculation 2 16 2 3 2" xfId="7253" xr:uid="{00000000-0005-0000-0000-0000C9020000}"/>
    <cellStyle name="Calculation 2 16 2 3 2 2" xfId="21018" xr:uid="{00000000-0005-0000-0000-0000CA020000}"/>
    <cellStyle name="Calculation 2 16 2 3 3" xfId="19531" xr:uid="{00000000-0005-0000-0000-0000CB020000}"/>
    <cellStyle name="Calculation 2 16 2 4" xfId="6559" xr:uid="{00000000-0005-0000-0000-0000CC020000}"/>
    <cellStyle name="Calculation 2 16 2 4 2" xfId="7254" xr:uid="{00000000-0005-0000-0000-0000CD020000}"/>
    <cellStyle name="Calculation 2 16 2 4 2 2" xfId="21019" xr:uid="{00000000-0005-0000-0000-0000CE020000}"/>
    <cellStyle name="Calculation 2 16 2 4 3" xfId="20353" xr:uid="{00000000-0005-0000-0000-0000CF020000}"/>
    <cellStyle name="Calculation 2 16 2 5" xfId="7251" xr:uid="{00000000-0005-0000-0000-0000D0020000}"/>
    <cellStyle name="Calculation 2 16 2 5 2" xfId="21016" xr:uid="{00000000-0005-0000-0000-0000D1020000}"/>
    <cellStyle name="Calculation 2 16 2 6" xfId="14520" xr:uid="{00000000-0005-0000-0000-0000D2020000}"/>
    <cellStyle name="Calculation 2 16 3" xfId="1062" xr:uid="{00000000-0005-0000-0000-0000D3020000}"/>
    <cellStyle name="Calculation 2 16 3 2" xfId="5118" xr:uid="{00000000-0005-0000-0000-0000D4020000}"/>
    <cellStyle name="Calculation 2 16 3 2 2" xfId="7256" xr:uid="{00000000-0005-0000-0000-0000D5020000}"/>
    <cellStyle name="Calculation 2 16 3 2 2 2" xfId="21021" xr:uid="{00000000-0005-0000-0000-0000D6020000}"/>
    <cellStyle name="Calculation 2 16 3 2 3" xfId="18912" xr:uid="{00000000-0005-0000-0000-0000D7020000}"/>
    <cellStyle name="Calculation 2 16 3 3" xfId="5990" xr:uid="{00000000-0005-0000-0000-0000D8020000}"/>
    <cellStyle name="Calculation 2 16 3 3 2" xfId="7257" xr:uid="{00000000-0005-0000-0000-0000D9020000}"/>
    <cellStyle name="Calculation 2 16 3 3 2 2" xfId="21022" xr:uid="{00000000-0005-0000-0000-0000DA020000}"/>
    <cellStyle name="Calculation 2 16 3 3 3" xfId="19784" xr:uid="{00000000-0005-0000-0000-0000DB020000}"/>
    <cellStyle name="Calculation 2 16 3 4" xfId="6812" xr:uid="{00000000-0005-0000-0000-0000DC020000}"/>
    <cellStyle name="Calculation 2 16 3 4 2" xfId="7258" xr:uid="{00000000-0005-0000-0000-0000DD020000}"/>
    <cellStyle name="Calculation 2 16 3 4 2 2" xfId="21023" xr:uid="{00000000-0005-0000-0000-0000DE020000}"/>
    <cellStyle name="Calculation 2 16 3 4 3" xfId="20606" xr:uid="{00000000-0005-0000-0000-0000DF020000}"/>
    <cellStyle name="Calculation 2 16 3 5" xfId="7255" xr:uid="{00000000-0005-0000-0000-0000E0020000}"/>
    <cellStyle name="Calculation 2 16 3 5 2" xfId="21020" xr:uid="{00000000-0005-0000-0000-0000E1020000}"/>
    <cellStyle name="Calculation 2 16 3 6" xfId="14861" xr:uid="{00000000-0005-0000-0000-0000E2020000}"/>
    <cellStyle name="Calculation 2 16 4" xfId="1333" xr:uid="{00000000-0005-0000-0000-0000E3020000}"/>
    <cellStyle name="Calculation 2 16 4 2" xfId="7259" xr:uid="{00000000-0005-0000-0000-0000E4020000}"/>
    <cellStyle name="Calculation 2 16 4 2 2" xfId="21024" xr:uid="{00000000-0005-0000-0000-0000E5020000}"/>
    <cellStyle name="Calculation 2 16 4 3" xfId="15132" xr:uid="{00000000-0005-0000-0000-0000E6020000}"/>
    <cellStyle name="Calculation 2 16 5" xfId="1575" xr:uid="{00000000-0005-0000-0000-0000E7020000}"/>
    <cellStyle name="Calculation 2 16 5 2" xfId="7260" xr:uid="{00000000-0005-0000-0000-0000E8020000}"/>
    <cellStyle name="Calculation 2 16 5 2 2" xfId="21025" xr:uid="{00000000-0005-0000-0000-0000E9020000}"/>
    <cellStyle name="Calculation 2 16 5 3" xfId="15374" xr:uid="{00000000-0005-0000-0000-0000EA020000}"/>
    <cellStyle name="Calculation 2 16 6" xfId="1934" xr:uid="{00000000-0005-0000-0000-0000EB020000}"/>
    <cellStyle name="Calculation 2 16 6 2" xfId="7261" xr:uid="{00000000-0005-0000-0000-0000EC020000}"/>
    <cellStyle name="Calculation 2 16 6 2 2" xfId="21026" xr:uid="{00000000-0005-0000-0000-0000ED020000}"/>
    <cellStyle name="Calculation 2 16 6 3" xfId="15733" xr:uid="{00000000-0005-0000-0000-0000EE020000}"/>
    <cellStyle name="Calculation 2 16 7" xfId="2241" xr:uid="{00000000-0005-0000-0000-0000EF020000}"/>
    <cellStyle name="Calculation 2 16 7 2" xfId="7262" xr:uid="{00000000-0005-0000-0000-0000F0020000}"/>
    <cellStyle name="Calculation 2 16 7 2 2" xfId="21027" xr:uid="{00000000-0005-0000-0000-0000F1020000}"/>
    <cellStyle name="Calculation 2 16 7 3" xfId="16040" xr:uid="{00000000-0005-0000-0000-0000F2020000}"/>
    <cellStyle name="Calculation 2 16 8" xfId="2656" xr:uid="{00000000-0005-0000-0000-0000F3020000}"/>
    <cellStyle name="Calculation 2 16 8 2" xfId="7263" xr:uid="{00000000-0005-0000-0000-0000F4020000}"/>
    <cellStyle name="Calculation 2 16 8 2 2" xfId="21028" xr:uid="{00000000-0005-0000-0000-0000F5020000}"/>
    <cellStyle name="Calculation 2 16 8 3" xfId="16455" xr:uid="{00000000-0005-0000-0000-0000F6020000}"/>
    <cellStyle name="Calculation 2 16 9" xfId="2842" xr:uid="{00000000-0005-0000-0000-0000F7020000}"/>
    <cellStyle name="Calculation 2 16 9 2" xfId="7264" xr:uid="{00000000-0005-0000-0000-0000F8020000}"/>
    <cellStyle name="Calculation 2 16 9 2 2" xfId="21029" xr:uid="{00000000-0005-0000-0000-0000F9020000}"/>
    <cellStyle name="Calculation 2 16 9 3" xfId="16641" xr:uid="{00000000-0005-0000-0000-0000FA020000}"/>
    <cellStyle name="Calculation 2 17" xfId="674" xr:uid="{00000000-0005-0000-0000-0000FB020000}"/>
    <cellStyle name="Calculation 2 17 2" xfId="4824" xr:uid="{00000000-0005-0000-0000-0000FC020000}"/>
    <cellStyle name="Calculation 2 17 2 2" xfId="7266" xr:uid="{00000000-0005-0000-0000-0000FD020000}"/>
    <cellStyle name="Calculation 2 17 2 2 2" xfId="21031" xr:uid="{00000000-0005-0000-0000-0000FE020000}"/>
    <cellStyle name="Calculation 2 17 2 3" xfId="18618" xr:uid="{00000000-0005-0000-0000-0000FF020000}"/>
    <cellStyle name="Calculation 2 17 3" xfId="5696" xr:uid="{00000000-0005-0000-0000-000000030000}"/>
    <cellStyle name="Calculation 2 17 3 2" xfId="7267" xr:uid="{00000000-0005-0000-0000-000001030000}"/>
    <cellStyle name="Calculation 2 17 3 2 2" xfId="21032" xr:uid="{00000000-0005-0000-0000-000002030000}"/>
    <cellStyle name="Calculation 2 17 3 3" xfId="19490" xr:uid="{00000000-0005-0000-0000-000003030000}"/>
    <cellStyle name="Calculation 2 17 4" xfId="6518" xr:uid="{00000000-0005-0000-0000-000004030000}"/>
    <cellStyle name="Calculation 2 17 4 2" xfId="7268" xr:uid="{00000000-0005-0000-0000-000005030000}"/>
    <cellStyle name="Calculation 2 17 4 2 2" xfId="21033" xr:uid="{00000000-0005-0000-0000-000006030000}"/>
    <cellStyle name="Calculation 2 17 4 3" xfId="20312" xr:uid="{00000000-0005-0000-0000-000007030000}"/>
    <cellStyle name="Calculation 2 17 5" xfId="7265" xr:uid="{00000000-0005-0000-0000-000008030000}"/>
    <cellStyle name="Calculation 2 17 5 2" xfId="21030" xr:uid="{00000000-0005-0000-0000-000009030000}"/>
    <cellStyle name="Calculation 2 17 6" xfId="14474" xr:uid="{00000000-0005-0000-0000-00000A030000}"/>
    <cellStyle name="Calculation 2 18" xfId="1046" xr:uid="{00000000-0005-0000-0000-00000B030000}"/>
    <cellStyle name="Calculation 2 18 2" xfId="7269" xr:uid="{00000000-0005-0000-0000-00000C030000}"/>
    <cellStyle name="Calculation 2 18 2 2" xfId="21034" xr:uid="{00000000-0005-0000-0000-00000D030000}"/>
    <cellStyle name="Calculation 2 18 3" xfId="14845" xr:uid="{00000000-0005-0000-0000-00000E030000}"/>
    <cellStyle name="Calculation 2 19" xfId="1318" xr:uid="{00000000-0005-0000-0000-00000F030000}"/>
    <cellStyle name="Calculation 2 19 2" xfId="7270" xr:uid="{00000000-0005-0000-0000-000010030000}"/>
    <cellStyle name="Calculation 2 19 2 2" xfId="21035" xr:uid="{00000000-0005-0000-0000-000011030000}"/>
    <cellStyle name="Calculation 2 19 3" xfId="15117" xr:uid="{00000000-0005-0000-0000-000012030000}"/>
    <cellStyle name="Calculation 2 2" xfId="199" xr:uid="{00000000-0005-0000-0000-000013030000}"/>
    <cellStyle name="Calculation 2 2 10" xfId="624" xr:uid="{00000000-0005-0000-0000-000014030000}"/>
    <cellStyle name="Calculation 2 2 10 2" xfId="7272" xr:uid="{00000000-0005-0000-0000-000015030000}"/>
    <cellStyle name="Calculation 2 2 10 2 2" xfId="21037" xr:uid="{00000000-0005-0000-0000-000016030000}"/>
    <cellStyle name="Calculation 2 2 10 3" xfId="14424" xr:uid="{00000000-0005-0000-0000-000017030000}"/>
    <cellStyle name="Calculation 2 2 11" xfId="1020" xr:uid="{00000000-0005-0000-0000-000018030000}"/>
    <cellStyle name="Calculation 2 2 11 2" xfId="7273" xr:uid="{00000000-0005-0000-0000-000019030000}"/>
    <cellStyle name="Calculation 2 2 11 2 2" xfId="21038" xr:uid="{00000000-0005-0000-0000-00001A030000}"/>
    <cellStyle name="Calculation 2 2 11 3" xfId="14819" xr:uid="{00000000-0005-0000-0000-00001B030000}"/>
    <cellStyle name="Calculation 2 2 12" xfId="1893" xr:uid="{00000000-0005-0000-0000-00001C030000}"/>
    <cellStyle name="Calculation 2 2 12 2" xfId="7274" xr:uid="{00000000-0005-0000-0000-00001D030000}"/>
    <cellStyle name="Calculation 2 2 12 2 2" xfId="21039" xr:uid="{00000000-0005-0000-0000-00001E030000}"/>
    <cellStyle name="Calculation 2 2 12 3" xfId="15692" xr:uid="{00000000-0005-0000-0000-00001F030000}"/>
    <cellStyle name="Calculation 2 2 13" xfId="2200" xr:uid="{00000000-0005-0000-0000-000020030000}"/>
    <cellStyle name="Calculation 2 2 13 2" xfId="7275" xr:uid="{00000000-0005-0000-0000-000021030000}"/>
    <cellStyle name="Calculation 2 2 13 2 2" xfId="21040" xr:uid="{00000000-0005-0000-0000-000022030000}"/>
    <cellStyle name="Calculation 2 2 13 3" xfId="15999" xr:uid="{00000000-0005-0000-0000-000023030000}"/>
    <cellStyle name="Calculation 2 2 14" xfId="2659" xr:uid="{00000000-0005-0000-0000-000024030000}"/>
    <cellStyle name="Calculation 2 2 14 2" xfId="7276" xr:uid="{00000000-0005-0000-0000-000025030000}"/>
    <cellStyle name="Calculation 2 2 14 2 2" xfId="21041" xr:uid="{00000000-0005-0000-0000-000026030000}"/>
    <cellStyle name="Calculation 2 2 14 3" xfId="16458" xr:uid="{00000000-0005-0000-0000-000027030000}"/>
    <cellStyle name="Calculation 2 2 15" xfId="2767" xr:uid="{00000000-0005-0000-0000-000028030000}"/>
    <cellStyle name="Calculation 2 2 15 2" xfId="7277" xr:uid="{00000000-0005-0000-0000-000029030000}"/>
    <cellStyle name="Calculation 2 2 15 2 2" xfId="21042" xr:uid="{00000000-0005-0000-0000-00002A030000}"/>
    <cellStyle name="Calculation 2 2 15 3" xfId="16566" xr:uid="{00000000-0005-0000-0000-00002B030000}"/>
    <cellStyle name="Calculation 2 2 16" xfId="3042" xr:uid="{00000000-0005-0000-0000-00002C030000}"/>
    <cellStyle name="Calculation 2 2 16 2" xfId="7278" xr:uid="{00000000-0005-0000-0000-00002D030000}"/>
    <cellStyle name="Calculation 2 2 16 2 2" xfId="21043" xr:uid="{00000000-0005-0000-0000-00002E030000}"/>
    <cellStyle name="Calculation 2 2 16 3" xfId="16841" xr:uid="{00000000-0005-0000-0000-00002F030000}"/>
    <cellStyle name="Calculation 2 2 17" xfId="3432" xr:uid="{00000000-0005-0000-0000-000030030000}"/>
    <cellStyle name="Calculation 2 2 17 2" xfId="7279" xr:uid="{00000000-0005-0000-0000-000031030000}"/>
    <cellStyle name="Calculation 2 2 17 2 2" xfId="21044" xr:uid="{00000000-0005-0000-0000-000032030000}"/>
    <cellStyle name="Calculation 2 2 17 3" xfId="17231" xr:uid="{00000000-0005-0000-0000-000033030000}"/>
    <cellStyle name="Calculation 2 2 18" xfId="3737" xr:uid="{00000000-0005-0000-0000-000034030000}"/>
    <cellStyle name="Calculation 2 2 18 2" xfId="7280" xr:uid="{00000000-0005-0000-0000-000035030000}"/>
    <cellStyle name="Calculation 2 2 18 2 2" xfId="21045" xr:uid="{00000000-0005-0000-0000-000036030000}"/>
    <cellStyle name="Calculation 2 2 18 3" xfId="17536" xr:uid="{00000000-0005-0000-0000-000037030000}"/>
    <cellStyle name="Calculation 2 2 19" xfId="4199" xr:uid="{00000000-0005-0000-0000-000038030000}"/>
    <cellStyle name="Calculation 2 2 19 2" xfId="7281" xr:uid="{00000000-0005-0000-0000-000039030000}"/>
    <cellStyle name="Calculation 2 2 19 2 2" xfId="21046" xr:uid="{00000000-0005-0000-0000-00003A030000}"/>
    <cellStyle name="Calculation 2 2 19 3" xfId="17998" xr:uid="{00000000-0005-0000-0000-00003B030000}"/>
    <cellStyle name="Calculation 2 2 2" xfId="225" xr:uid="{00000000-0005-0000-0000-00003C030000}"/>
    <cellStyle name="Calculation 2 2 2 10" xfId="3216" xr:uid="{00000000-0005-0000-0000-00003D030000}"/>
    <cellStyle name="Calculation 2 2 2 10 2" xfId="7283" xr:uid="{00000000-0005-0000-0000-00003E030000}"/>
    <cellStyle name="Calculation 2 2 2 10 2 2" xfId="21048" xr:uid="{00000000-0005-0000-0000-00003F030000}"/>
    <cellStyle name="Calculation 2 2 2 10 3" xfId="17015" xr:uid="{00000000-0005-0000-0000-000040030000}"/>
    <cellStyle name="Calculation 2 2 2 11" xfId="3458" xr:uid="{00000000-0005-0000-0000-000041030000}"/>
    <cellStyle name="Calculation 2 2 2 11 2" xfId="7284" xr:uid="{00000000-0005-0000-0000-000042030000}"/>
    <cellStyle name="Calculation 2 2 2 11 2 2" xfId="21049" xr:uid="{00000000-0005-0000-0000-000043030000}"/>
    <cellStyle name="Calculation 2 2 2 11 3" xfId="17257" xr:uid="{00000000-0005-0000-0000-000044030000}"/>
    <cellStyle name="Calculation 2 2 2 12" xfId="3763" xr:uid="{00000000-0005-0000-0000-000045030000}"/>
    <cellStyle name="Calculation 2 2 2 12 2" xfId="7285" xr:uid="{00000000-0005-0000-0000-000046030000}"/>
    <cellStyle name="Calculation 2 2 2 12 2 2" xfId="21050" xr:uid="{00000000-0005-0000-0000-000047030000}"/>
    <cellStyle name="Calculation 2 2 2 12 3" xfId="17562" xr:uid="{00000000-0005-0000-0000-000048030000}"/>
    <cellStyle name="Calculation 2 2 2 13" xfId="4107" xr:uid="{00000000-0005-0000-0000-000049030000}"/>
    <cellStyle name="Calculation 2 2 2 13 2" xfId="7286" xr:uid="{00000000-0005-0000-0000-00004A030000}"/>
    <cellStyle name="Calculation 2 2 2 13 2 2" xfId="21051" xr:uid="{00000000-0005-0000-0000-00004B030000}"/>
    <cellStyle name="Calculation 2 2 2 13 3" xfId="17906" xr:uid="{00000000-0005-0000-0000-00004C030000}"/>
    <cellStyle name="Calculation 2 2 2 14" xfId="4317" xr:uid="{00000000-0005-0000-0000-00004D030000}"/>
    <cellStyle name="Calculation 2 2 2 14 2" xfId="7287" xr:uid="{00000000-0005-0000-0000-00004E030000}"/>
    <cellStyle name="Calculation 2 2 2 14 2 2" xfId="21052" xr:uid="{00000000-0005-0000-0000-00004F030000}"/>
    <cellStyle name="Calculation 2 2 2 14 3" xfId="18116" xr:uid="{00000000-0005-0000-0000-000050030000}"/>
    <cellStyle name="Calculation 2 2 2 15" xfId="4541" xr:uid="{00000000-0005-0000-0000-000051030000}"/>
    <cellStyle name="Calculation 2 2 2 15 2" xfId="7288" xr:uid="{00000000-0005-0000-0000-000052030000}"/>
    <cellStyle name="Calculation 2 2 2 15 2 2" xfId="21053" xr:uid="{00000000-0005-0000-0000-000053030000}"/>
    <cellStyle name="Calculation 2 2 2 15 3" xfId="18335" xr:uid="{00000000-0005-0000-0000-000054030000}"/>
    <cellStyle name="Calculation 2 2 2 16" xfId="5413" xr:uid="{00000000-0005-0000-0000-000055030000}"/>
    <cellStyle name="Calculation 2 2 2 16 2" xfId="7289" xr:uid="{00000000-0005-0000-0000-000056030000}"/>
    <cellStyle name="Calculation 2 2 2 16 2 2" xfId="21054" xr:uid="{00000000-0005-0000-0000-000057030000}"/>
    <cellStyle name="Calculation 2 2 2 16 3" xfId="19207" xr:uid="{00000000-0005-0000-0000-000058030000}"/>
    <cellStyle name="Calculation 2 2 2 17" xfId="7282" xr:uid="{00000000-0005-0000-0000-000059030000}"/>
    <cellStyle name="Calculation 2 2 2 17 2" xfId="21047" xr:uid="{00000000-0005-0000-0000-00005A030000}"/>
    <cellStyle name="Calculation 2 2 2 18" xfId="14036" xr:uid="{00000000-0005-0000-0000-00005B030000}"/>
    <cellStyle name="Calculation 2 2 2 2" xfId="706" xr:uid="{00000000-0005-0000-0000-00005C030000}"/>
    <cellStyle name="Calculation 2 2 2 2 2" xfId="4833" xr:uid="{00000000-0005-0000-0000-00005D030000}"/>
    <cellStyle name="Calculation 2 2 2 2 2 2" xfId="7291" xr:uid="{00000000-0005-0000-0000-00005E030000}"/>
    <cellStyle name="Calculation 2 2 2 2 2 2 2" xfId="21056" xr:uid="{00000000-0005-0000-0000-00005F030000}"/>
    <cellStyle name="Calculation 2 2 2 2 2 3" xfId="18627" xr:uid="{00000000-0005-0000-0000-000060030000}"/>
    <cellStyle name="Calculation 2 2 2 2 3" xfId="5705" xr:uid="{00000000-0005-0000-0000-000061030000}"/>
    <cellStyle name="Calculation 2 2 2 2 3 2" xfId="7292" xr:uid="{00000000-0005-0000-0000-000062030000}"/>
    <cellStyle name="Calculation 2 2 2 2 3 2 2" xfId="21057" xr:uid="{00000000-0005-0000-0000-000063030000}"/>
    <cellStyle name="Calculation 2 2 2 2 3 3" xfId="19499" xr:uid="{00000000-0005-0000-0000-000064030000}"/>
    <cellStyle name="Calculation 2 2 2 2 4" xfId="6527" xr:uid="{00000000-0005-0000-0000-000065030000}"/>
    <cellStyle name="Calculation 2 2 2 2 4 2" xfId="7293" xr:uid="{00000000-0005-0000-0000-000066030000}"/>
    <cellStyle name="Calculation 2 2 2 2 4 2 2" xfId="21058" xr:uid="{00000000-0005-0000-0000-000067030000}"/>
    <cellStyle name="Calculation 2 2 2 2 4 3" xfId="20321" xr:uid="{00000000-0005-0000-0000-000068030000}"/>
    <cellStyle name="Calculation 2 2 2 2 5" xfId="7290" xr:uid="{00000000-0005-0000-0000-000069030000}"/>
    <cellStyle name="Calculation 2 2 2 2 5 2" xfId="21055" xr:uid="{00000000-0005-0000-0000-00006A030000}"/>
    <cellStyle name="Calculation 2 2 2 2 6" xfId="14505" xr:uid="{00000000-0005-0000-0000-00006B030000}"/>
    <cellStyle name="Calculation 2 2 2 3" xfId="1052" xr:uid="{00000000-0005-0000-0000-00006C030000}"/>
    <cellStyle name="Calculation 2 2 2 3 2" xfId="7294" xr:uid="{00000000-0005-0000-0000-00006D030000}"/>
    <cellStyle name="Calculation 2 2 2 3 2 2" xfId="21059" xr:uid="{00000000-0005-0000-0000-00006E030000}"/>
    <cellStyle name="Calculation 2 2 2 3 3" xfId="14851" xr:uid="{00000000-0005-0000-0000-00006F030000}"/>
    <cellStyle name="Calculation 2 2 2 4" xfId="1324" xr:uid="{00000000-0005-0000-0000-000070030000}"/>
    <cellStyle name="Calculation 2 2 2 4 2" xfId="7295" xr:uid="{00000000-0005-0000-0000-000071030000}"/>
    <cellStyle name="Calculation 2 2 2 4 2 2" xfId="21060" xr:uid="{00000000-0005-0000-0000-000072030000}"/>
    <cellStyle name="Calculation 2 2 2 4 3" xfId="15123" xr:uid="{00000000-0005-0000-0000-000073030000}"/>
    <cellStyle name="Calculation 2 2 2 5" xfId="1566" xr:uid="{00000000-0005-0000-0000-000074030000}"/>
    <cellStyle name="Calculation 2 2 2 5 2" xfId="7296" xr:uid="{00000000-0005-0000-0000-000075030000}"/>
    <cellStyle name="Calculation 2 2 2 5 2 2" xfId="21061" xr:uid="{00000000-0005-0000-0000-000076030000}"/>
    <cellStyle name="Calculation 2 2 2 5 3" xfId="15365" xr:uid="{00000000-0005-0000-0000-000077030000}"/>
    <cellStyle name="Calculation 2 2 2 6" xfId="1919" xr:uid="{00000000-0005-0000-0000-000078030000}"/>
    <cellStyle name="Calculation 2 2 2 6 2" xfId="7297" xr:uid="{00000000-0005-0000-0000-000079030000}"/>
    <cellStyle name="Calculation 2 2 2 6 2 2" xfId="21062" xr:uid="{00000000-0005-0000-0000-00007A030000}"/>
    <cellStyle name="Calculation 2 2 2 6 3" xfId="15718" xr:uid="{00000000-0005-0000-0000-00007B030000}"/>
    <cellStyle name="Calculation 2 2 2 7" xfId="2226" xr:uid="{00000000-0005-0000-0000-00007C030000}"/>
    <cellStyle name="Calculation 2 2 2 7 2" xfId="7298" xr:uid="{00000000-0005-0000-0000-00007D030000}"/>
    <cellStyle name="Calculation 2 2 2 7 2 2" xfId="21063" xr:uid="{00000000-0005-0000-0000-00007E030000}"/>
    <cellStyle name="Calculation 2 2 2 7 3" xfId="16025" xr:uid="{00000000-0005-0000-0000-00007F030000}"/>
    <cellStyle name="Calculation 2 2 2 8" xfId="1852" xr:uid="{00000000-0005-0000-0000-000080030000}"/>
    <cellStyle name="Calculation 2 2 2 8 2" xfId="7299" xr:uid="{00000000-0005-0000-0000-000081030000}"/>
    <cellStyle name="Calculation 2 2 2 8 2 2" xfId="21064" xr:uid="{00000000-0005-0000-0000-000082030000}"/>
    <cellStyle name="Calculation 2 2 2 8 3" xfId="15651" xr:uid="{00000000-0005-0000-0000-000083030000}"/>
    <cellStyle name="Calculation 2 2 2 9" xfId="3064" xr:uid="{00000000-0005-0000-0000-000084030000}"/>
    <cellStyle name="Calculation 2 2 2 9 2" xfId="7300" xr:uid="{00000000-0005-0000-0000-000085030000}"/>
    <cellStyle name="Calculation 2 2 2 9 2 2" xfId="21065" xr:uid="{00000000-0005-0000-0000-000086030000}"/>
    <cellStyle name="Calculation 2 2 2 9 3" xfId="16863" xr:uid="{00000000-0005-0000-0000-000087030000}"/>
    <cellStyle name="Calculation 2 2 20" xfId="4488" xr:uid="{00000000-0005-0000-0000-000088030000}"/>
    <cellStyle name="Calculation 2 2 20 2" xfId="7301" xr:uid="{00000000-0005-0000-0000-000089030000}"/>
    <cellStyle name="Calculation 2 2 20 2 2" xfId="21066" xr:uid="{00000000-0005-0000-0000-00008A030000}"/>
    <cellStyle name="Calculation 2 2 20 3" xfId="18287" xr:uid="{00000000-0005-0000-0000-00008B030000}"/>
    <cellStyle name="Calculation 2 2 21" xfId="4516" xr:uid="{00000000-0005-0000-0000-00008C030000}"/>
    <cellStyle name="Calculation 2 2 21 2" xfId="7302" xr:uid="{00000000-0005-0000-0000-00008D030000}"/>
    <cellStyle name="Calculation 2 2 21 2 2" xfId="21067" xr:uid="{00000000-0005-0000-0000-00008E030000}"/>
    <cellStyle name="Calculation 2 2 21 3" xfId="18310" xr:uid="{00000000-0005-0000-0000-00008F030000}"/>
    <cellStyle name="Calculation 2 2 22" xfId="5388" xr:uid="{00000000-0005-0000-0000-000090030000}"/>
    <cellStyle name="Calculation 2 2 22 2" xfId="7303" xr:uid="{00000000-0005-0000-0000-000091030000}"/>
    <cellStyle name="Calculation 2 2 22 2 2" xfId="21068" xr:uid="{00000000-0005-0000-0000-000092030000}"/>
    <cellStyle name="Calculation 2 2 22 3" xfId="19182" xr:uid="{00000000-0005-0000-0000-000093030000}"/>
    <cellStyle name="Calculation 2 2 23" xfId="7271" xr:uid="{00000000-0005-0000-0000-000094030000}"/>
    <cellStyle name="Calculation 2 2 23 2" xfId="21036" xr:uid="{00000000-0005-0000-0000-000095030000}"/>
    <cellStyle name="Calculation 2 2 24" xfId="14011" xr:uid="{00000000-0005-0000-0000-000096030000}"/>
    <cellStyle name="Calculation 2 2 3" xfId="240" xr:uid="{00000000-0005-0000-0000-000097030000}"/>
    <cellStyle name="Calculation 2 2 3 10" xfId="3227" xr:uid="{00000000-0005-0000-0000-000098030000}"/>
    <cellStyle name="Calculation 2 2 3 10 2" xfId="7305" xr:uid="{00000000-0005-0000-0000-000099030000}"/>
    <cellStyle name="Calculation 2 2 3 10 2 2" xfId="21070" xr:uid="{00000000-0005-0000-0000-00009A030000}"/>
    <cellStyle name="Calculation 2 2 3 10 3" xfId="17026" xr:uid="{00000000-0005-0000-0000-00009B030000}"/>
    <cellStyle name="Calculation 2 2 3 11" xfId="3473" xr:uid="{00000000-0005-0000-0000-00009C030000}"/>
    <cellStyle name="Calculation 2 2 3 11 2" xfId="7306" xr:uid="{00000000-0005-0000-0000-00009D030000}"/>
    <cellStyle name="Calculation 2 2 3 11 2 2" xfId="21071" xr:uid="{00000000-0005-0000-0000-00009E030000}"/>
    <cellStyle name="Calculation 2 2 3 11 3" xfId="17272" xr:uid="{00000000-0005-0000-0000-00009F030000}"/>
    <cellStyle name="Calculation 2 2 3 12" xfId="3778" xr:uid="{00000000-0005-0000-0000-0000A0030000}"/>
    <cellStyle name="Calculation 2 2 3 12 2" xfId="7307" xr:uid="{00000000-0005-0000-0000-0000A1030000}"/>
    <cellStyle name="Calculation 2 2 3 12 2 2" xfId="21072" xr:uid="{00000000-0005-0000-0000-0000A2030000}"/>
    <cellStyle name="Calculation 2 2 3 12 3" xfId="17577" xr:uid="{00000000-0005-0000-0000-0000A3030000}"/>
    <cellStyle name="Calculation 2 2 3 13" xfId="2664" xr:uid="{00000000-0005-0000-0000-0000A4030000}"/>
    <cellStyle name="Calculation 2 2 3 13 2" xfId="7308" xr:uid="{00000000-0005-0000-0000-0000A5030000}"/>
    <cellStyle name="Calculation 2 2 3 13 2 2" xfId="21073" xr:uid="{00000000-0005-0000-0000-0000A6030000}"/>
    <cellStyle name="Calculation 2 2 3 13 3" xfId="16463" xr:uid="{00000000-0005-0000-0000-0000A7030000}"/>
    <cellStyle name="Calculation 2 2 3 14" xfId="4327" xr:uid="{00000000-0005-0000-0000-0000A8030000}"/>
    <cellStyle name="Calculation 2 2 3 14 2" xfId="7309" xr:uid="{00000000-0005-0000-0000-0000A9030000}"/>
    <cellStyle name="Calculation 2 2 3 14 2 2" xfId="21074" xr:uid="{00000000-0005-0000-0000-0000AA030000}"/>
    <cellStyle name="Calculation 2 2 3 14 3" xfId="18126" xr:uid="{00000000-0005-0000-0000-0000AB030000}"/>
    <cellStyle name="Calculation 2 2 3 15" xfId="4554" xr:uid="{00000000-0005-0000-0000-0000AC030000}"/>
    <cellStyle name="Calculation 2 2 3 15 2" xfId="7310" xr:uid="{00000000-0005-0000-0000-0000AD030000}"/>
    <cellStyle name="Calculation 2 2 3 15 2 2" xfId="21075" xr:uid="{00000000-0005-0000-0000-0000AE030000}"/>
    <cellStyle name="Calculation 2 2 3 15 3" xfId="18348" xr:uid="{00000000-0005-0000-0000-0000AF030000}"/>
    <cellStyle name="Calculation 2 2 3 16" xfId="5426" xr:uid="{00000000-0005-0000-0000-0000B0030000}"/>
    <cellStyle name="Calculation 2 2 3 16 2" xfId="7311" xr:uid="{00000000-0005-0000-0000-0000B1030000}"/>
    <cellStyle name="Calculation 2 2 3 16 2 2" xfId="21076" xr:uid="{00000000-0005-0000-0000-0000B2030000}"/>
    <cellStyle name="Calculation 2 2 3 16 3" xfId="19220" xr:uid="{00000000-0005-0000-0000-0000B3030000}"/>
    <cellStyle name="Calculation 2 2 3 17" xfId="6248" xr:uid="{00000000-0005-0000-0000-0000B4030000}"/>
    <cellStyle name="Calculation 2 2 3 17 2" xfId="7312" xr:uid="{00000000-0005-0000-0000-0000B5030000}"/>
    <cellStyle name="Calculation 2 2 3 17 2 2" xfId="21077" xr:uid="{00000000-0005-0000-0000-0000B6030000}"/>
    <cellStyle name="Calculation 2 2 3 17 3" xfId="20042" xr:uid="{00000000-0005-0000-0000-0000B7030000}"/>
    <cellStyle name="Calculation 2 2 3 18" xfId="7304" xr:uid="{00000000-0005-0000-0000-0000B8030000}"/>
    <cellStyle name="Calculation 2 2 3 18 2" xfId="21069" xr:uid="{00000000-0005-0000-0000-0000B9030000}"/>
    <cellStyle name="Calculation 2 2 3 19" xfId="14049" xr:uid="{00000000-0005-0000-0000-0000BA030000}"/>
    <cellStyle name="Calculation 2 2 3 2" xfId="722" xr:uid="{00000000-0005-0000-0000-0000BB030000}"/>
    <cellStyle name="Calculation 2 2 3 2 2" xfId="4866" xr:uid="{00000000-0005-0000-0000-0000BC030000}"/>
    <cellStyle name="Calculation 2 2 3 2 2 2" xfId="7314" xr:uid="{00000000-0005-0000-0000-0000BD030000}"/>
    <cellStyle name="Calculation 2 2 3 2 2 2 2" xfId="21079" xr:uid="{00000000-0005-0000-0000-0000BE030000}"/>
    <cellStyle name="Calculation 2 2 3 2 2 3" xfId="18660" xr:uid="{00000000-0005-0000-0000-0000BF030000}"/>
    <cellStyle name="Calculation 2 2 3 2 3" xfId="5738" xr:uid="{00000000-0005-0000-0000-0000C0030000}"/>
    <cellStyle name="Calculation 2 2 3 2 3 2" xfId="7315" xr:uid="{00000000-0005-0000-0000-0000C1030000}"/>
    <cellStyle name="Calculation 2 2 3 2 3 2 2" xfId="21080" xr:uid="{00000000-0005-0000-0000-0000C2030000}"/>
    <cellStyle name="Calculation 2 2 3 2 3 3" xfId="19532" xr:uid="{00000000-0005-0000-0000-0000C3030000}"/>
    <cellStyle name="Calculation 2 2 3 2 4" xfId="6560" xr:uid="{00000000-0005-0000-0000-0000C4030000}"/>
    <cellStyle name="Calculation 2 2 3 2 4 2" xfId="7316" xr:uid="{00000000-0005-0000-0000-0000C5030000}"/>
    <cellStyle name="Calculation 2 2 3 2 4 2 2" xfId="21081" xr:uid="{00000000-0005-0000-0000-0000C6030000}"/>
    <cellStyle name="Calculation 2 2 3 2 4 3" xfId="20354" xr:uid="{00000000-0005-0000-0000-0000C7030000}"/>
    <cellStyle name="Calculation 2 2 3 2 5" xfId="7313" xr:uid="{00000000-0005-0000-0000-0000C8030000}"/>
    <cellStyle name="Calculation 2 2 3 2 5 2" xfId="21078" xr:uid="{00000000-0005-0000-0000-0000C9030000}"/>
    <cellStyle name="Calculation 2 2 3 2 6" xfId="14521" xr:uid="{00000000-0005-0000-0000-0000CA030000}"/>
    <cellStyle name="Calculation 2 2 3 3" xfId="1063" xr:uid="{00000000-0005-0000-0000-0000CB030000}"/>
    <cellStyle name="Calculation 2 2 3 3 2" xfId="5119" xr:uid="{00000000-0005-0000-0000-0000CC030000}"/>
    <cellStyle name="Calculation 2 2 3 3 2 2" xfId="7318" xr:uid="{00000000-0005-0000-0000-0000CD030000}"/>
    <cellStyle name="Calculation 2 2 3 3 2 2 2" xfId="21083" xr:uid="{00000000-0005-0000-0000-0000CE030000}"/>
    <cellStyle name="Calculation 2 2 3 3 2 3" xfId="18913" xr:uid="{00000000-0005-0000-0000-0000CF030000}"/>
    <cellStyle name="Calculation 2 2 3 3 3" xfId="5991" xr:uid="{00000000-0005-0000-0000-0000D0030000}"/>
    <cellStyle name="Calculation 2 2 3 3 3 2" xfId="7319" xr:uid="{00000000-0005-0000-0000-0000D1030000}"/>
    <cellStyle name="Calculation 2 2 3 3 3 2 2" xfId="21084" xr:uid="{00000000-0005-0000-0000-0000D2030000}"/>
    <cellStyle name="Calculation 2 2 3 3 3 3" xfId="19785" xr:uid="{00000000-0005-0000-0000-0000D3030000}"/>
    <cellStyle name="Calculation 2 2 3 3 4" xfId="6813" xr:uid="{00000000-0005-0000-0000-0000D4030000}"/>
    <cellStyle name="Calculation 2 2 3 3 4 2" xfId="7320" xr:uid="{00000000-0005-0000-0000-0000D5030000}"/>
    <cellStyle name="Calculation 2 2 3 3 4 2 2" xfId="21085" xr:uid="{00000000-0005-0000-0000-0000D6030000}"/>
    <cellStyle name="Calculation 2 2 3 3 4 3" xfId="20607" xr:uid="{00000000-0005-0000-0000-0000D7030000}"/>
    <cellStyle name="Calculation 2 2 3 3 5" xfId="7317" xr:uid="{00000000-0005-0000-0000-0000D8030000}"/>
    <cellStyle name="Calculation 2 2 3 3 5 2" xfId="21082" xr:uid="{00000000-0005-0000-0000-0000D9030000}"/>
    <cellStyle name="Calculation 2 2 3 3 6" xfId="14862" xr:uid="{00000000-0005-0000-0000-0000DA030000}"/>
    <cellStyle name="Calculation 2 2 3 4" xfId="1334" xr:uid="{00000000-0005-0000-0000-0000DB030000}"/>
    <cellStyle name="Calculation 2 2 3 4 2" xfId="7321" xr:uid="{00000000-0005-0000-0000-0000DC030000}"/>
    <cellStyle name="Calculation 2 2 3 4 2 2" xfId="21086" xr:uid="{00000000-0005-0000-0000-0000DD030000}"/>
    <cellStyle name="Calculation 2 2 3 4 3" xfId="15133" xr:uid="{00000000-0005-0000-0000-0000DE030000}"/>
    <cellStyle name="Calculation 2 2 3 5" xfId="1576" xr:uid="{00000000-0005-0000-0000-0000DF030000}"/>
    <cellStyle name="Calculation 2 2 3 5 2" xfId="7322" xr:uid="{00000000-0005-0000-0000-0000E0030000}"/>
    <cellStyle name="Calculation 2 2 3 5 2 2" xfId="21087" xr:uid="{00000000-0005-0000-0000-0000E1030000}"/>
    <cellStyle name="Calculation 2 2 3 5 3" xfId="15375" xr:uid="{00000000-0005-0000-0000-0000E2030000}"/>
    <cellStyle name="Calculation 2 2 3 6" xfId="1935" xr:uid="{00000000-0005-0000-0000-0000E3030000}"/>
    <cellStyle name="Calculation 2 2 3 6 2" xfId="7323" xr:uid="{00000000-0005-0000-0000-0000E4030000}"/>
    <cellStyle name="Calculation 2 2 3 6 2 2" xfId="21088" xr:uid="{00000000-0005-0000-0000-0000E5030000}"/>
    <cellStyle name="Calculation 2 2 3 6 3" xfId="15734" xr:uid="{00000000-0005-0000-0000-0000E6030000}"/>
    <cellStyle name="Calculation 2 2 3 7" xfId="2242" xr:uid="{00000000-0005-0000-0000-0000E7030000}"/>
    <cellStyle name="Calculation 2 2 3 7 2" xfId="7324" xr:uid="{00000000-0005-0000-0000-0000E8030000}"/>
    <cellStyle name="Calculation 2 2 3 7 2 2" xfId="21089" xr:uid="{00000000-0005-0000-0000-0000E9030000}"/>
    <cellStyle name="Calculation 2 2 3 7 3" xfId="16041" xr:uid="{00000000-0005-0000-0000-0000EA030000}"/>
    <cellStyle name="Calculation 2 2 3 8" xfId="2748" xr:uid="{00000000-0005-0000-0000-0000EB030000}"/>
    <cellStyle name="Calculation 2 2 3 8 2" xfId="7325" xr:uid="{00000000-0005-0000-0000-0000EC030000}"/>
    <cellStyle name="Calculation 2 2 3 8 2 2" xfId="21090" xr:uid="{00000000-0005-0000-0000-0000ED030000}"/>
    <cellStyle name="Calculation 2 2 3 8 3" xfId="16547" xr:uid="{00000000-0005-0000-0000-0000EE030000}"/>
    <cellStyle name="Calculation 2 2 3 9" xfId="2826" xr:uid="{00000000-0005-0000-0000-0000EF030000}"/>
    <cellStyle name="Calculation 2 2 3 9 2" xfId="7326" xr:uid="{00000000-0005-0000-0000-0000F0030000}"/>
    <cellStyle name="Calculation 2 2 3 9 2 2" xfId="21091" xr:uid="{00000000-0005-0000-0000-0000F1030000}"/>
    <cellStyle name="Calculation 2 2 3 9 3" xfId="16625" xr:uid="{00000000-0005-0000-0000-0000F2030000}"/>
    <cellStyle name="Calculation 2 2 4" xfId="241" xr:uid="{00000000-0005-0000-0000-0000F3030000}"/>
    <cellStyle name="Calculation 2 2 4 10" xfId="3228" xr:uid="{00000000-0005-0000-0000-0000F4030000}"/>
    <cellStyle name="Calculation 2 2 4 10 2" xfId="7328" xr:uid="{00000000-0005-0000-0000-0000F5030000}"/>
    <cellStyle name="Calculation 2 2 4 10 2 2" xfId="21093" xr:uid="{00000000-0005-0000-0000-0000F6030000}"/>
    <cellStyle name="Calculation 2 2 4 10 3" xfId="17027" xr:uid="{00000000-0005-0000-0000-0000F7030000}"/>
    <cellStyle name="Calculation 2 2 4 11" xfId="3474" xr:uid="{00000000-0005-0000-0000-0000F8030000}"/>
    <cellStyle name="Calculation 2 2 4 11 2" xfId="7329" xr:uid="{00000000-0005-0000-0000-0000F9030000}"/>
    <cellStyle name="Calculation 2 2 4 11 2 2" xfId="21094" xr:uid="{00000000-0005-0000-0000-0000FA030000}"/>
    <cellStyle name="Calculation 2 2 4 11 3" xfId="17273" xr:uid="{00000000-0005-0000-0000-0000FB030000}"/>
    <cellStyle name="Calculation 2 2 4 12" xfId="3779" xr:uid="{00000000-0005-0000-0000-0000FC030000}"/>
    <cellStyle name="Calculation 2 2 4 12 2" xfId="7330" xr:uid="{00000000-0005-0000-0000-0000FD030000}"/>
    <cellStyle name="Calculation 2 2 4 12 2 2" xfId="21095" xr:uid="{00000000-0005-0000-0000-0000FE030000}"/>
    <cellStyle name="Calculation 2 2 4 12 3" xfId="17578" xr:uid="{00000000-0005-0000-0000-0000FF030000}"/>
    <cellStyle name="Calculation 2 2 4 13" xfId="4111" xr:uid="{00000000-0005-0000-0000-000000040000}"/>
    <cellStyle name="Calculation 2 2 4 13 2" xfId="7331" xr:uid="{00000000-0005-0000-0000-000001040000}"/>
    <cellStyle name="Calculation 2 2 4 13 2 2" xfId="21096" xr:uid="{00000000-0005-0000-0000-000002040000}"/>
    <cellStyle name="Calculation 2 2 4 13 3" xfId="17910" xr:uid="{00000000-0005-0000-0000-000003040000}"/>
    <cellStyle name="Calculation 2 2 4 14" xfId="4328" xr:uid="{00000000-0005-0000-0000-000004040000}"/>
    <cellStyle name="Calculation 2 2 4 14 2" xfId="7332" xr:uid="{00000000-0005-0000-0000-000005040000}"/>
    <cellStyle name="Calculation 2 2 4 14 2 2" xfId="21097" xr:uid="{00000000-0005-0000-0000-000006040000}"/>
    <cellStyle name="Calculation 2 2 4 14 3" xfId="18127" xr:uid="{00000000-0005-0000-0000-000007040000}"/>
    <cellStyle name="Calculation 2 2 4 15" xfId="4555" xr:uid="{00000000-0005-0000-0000-000008040000}"/>
    <cellStyle name="Calculation 2 2 4 15 2" xfId="7333" xr:uid="{00000000-0005-0000-0000-000009040000}"/>
    <cellStyle name="Calculation 2 2 4 15 2 2" xfId="21098" xr:uid="{00000000-0005-0000-0000-00000A040000}"/>
    <cellStyle name="Calculation 2 2 4 15 3" xfId="18349" xr:uid="{00000000-0005-0000-0000-00000B040000}"/>
    <cellStyle name="Calculation 2 2 4 16" xfId="5427" xr:uid="{00000000-0005-0000-0000-00000C040000}"/>
    <cellStyle name="Calculation 2 2 4 16 2" xfId="7334" xr:uid="{00000000-0005-0000-0000-00000D040000}"/>
    <cellStyle name="Calculation 2 2 4 16 2 2" xfId="21099" xr:uid="{00000000-0005-0000-0000-00000E040000}"/>
    <cellStyle name="Calculation 2 2 4 16 3" xfId="19221" xr:uid="{00000000-0005-0000-0000-00000F040000}"/>
    <cellStyle name="Calculation 2 2 4 17" xfId="6249" xr:uid="{00000000-0005-0000-0000-000010040000}"/>
    <cellStyle name="Calculation 2 2 4 17 2" xfId="7335" xr:uid="{00000000-0005-0000-0000-000011040000}"/>
    <cellStyle name="Calculation 2 2 4 17 2 2" xfId="21100" xr:uid="{00000000-0005-0000-0000-000012040000}"/>
    <cellStyle name="Calculation 2 2 4 17 3" xfId="20043" xr:uid="{00000000-0005-0000-0000-000013040000}"/>
    <cellStyle name="Calculation 2 2 4 18" xfId="7327" xr:uid="{00000000-0005-0000-0000-000014040000}"/>
    <cellStyle name="Calculation 2 2 4 18 2" xfId="21092" xr:uid="{00000000-0005-0000-0000-000015040000}"/>
    <cellStyle name="Calculation 2 2 4 19" xfId="14050" xr:uid="{00000000-0005-0000-0000-000016040000}"/>
    <cellStyle name="Calculation 2 2 4 2" xfId="723" xr:uid="{00000000-0005-0000-0000-000017040000}"/>
    <cellStyle name="Calculation 2 2 4 2 2" xfId="4867" xr:uid="{00000000-0005-0000-0000-000018040000}"/>
    <cellStyle name="Calculation 2 2 4 2 2 2" xfId="7337" xr:uid="{00000000-0005-0000-0000-000019040000}"/>
    <cellStyle name="Calculation 2 2 4 2 2 2 2" xfId="21102" xr:uid="{00000000-0005-0000-0000-00001A040000}"/>
    <cellStyle name="Calculation 2 2 4 2 2 3" xfId="18661" xr:uid="{00000000-0005-0000-0000-00001B040000}"/>
    <cellStyle name="Calculation 2 2 4 2 3" xfId="5739" xr:uid="{00000000-0005-0000-0000-00001C040000}"/>
    <cellStyle name="Calculation 2 2 4 2 3 2" xfId="7338" xr:uid="{00000000-0005-0000-0000-00001D040000}"/>
    <cellStyle name="Calculation 2 2 4 2 3 2 2" xfId="21103" xr:uid="{00000000-0005-0000-0000-00001E040000}"/>
    <cellStyle name="Calculation 2 2 4 2 3 3" xfId="19533" xr:uid="{00000000-0005-0000-0000-00001F040000}"/>
    <cellStyle name="Calculation 2 2 4 2 4" xfId="6561" xr:uid="{00000000-0005-0000-0000-000020040000}"/>
    <cellStyle name="Calculation 2 2 4 2 4 2" xfId="7339" xr:uid="{00000000-0005-0000-0000-000021040000}"/>
    <cellStyle name="Calculation 2 2 4 2 4 2 2" xfId="21104" xr:uid="{00000000-0005-0000-0000-000022040000}"/>
    <cellStyle name="Calculation 2 2 4 2 4 3" xfId="20355" xr:uid="{00000000-0005-0000-0000-000023040000}"/>
    <cellStyle name="Calculation 2 2 4 2 5" xfId="7336" xr:uid="{00000000-0005-0000-0000-000024040000}"/>
    <cellStyle name="Calculation 2 2 4 2 5 2" xfId="21101" xr:uid="{00000000-0005-0000-0000-000025040000}"/>
    <cellStyle name="Calculation 2 2 4 2 6" xfId="14522" xr:uid="{00000000-0005-0000-0000-000026040000}"/>
    <cellStyle name="Calculation 2 2 4 3" xfId="1064" xr:uid="{00000000-0005-0000-0000-000027040000}"/>
    <cellStyle name="Calculation 2 2 4 3 2" xfId="5120" xr:uid="{00000000-0005-0000-0000-000028040000}"/>
    <cellStyle name="Calculation 2 2 4 3 2 2" xfId="7341" xr:uid="{00000000-0005-0000-0000-000029040000}"/>
    <cellStyle name="Calculation 2 2 4 3 2 2 2" xfId="21106" xr:uid="{00000000-0005-0000-0000-00002A040000}"/>
    <cellStyle name="Calculation 2 2 4 3 2 3" xfId="18914" xr:uid="{00000000-0005-0000-0000-00002B040000}"/>
    <cellStyle name="Calculation 2 2 4 3 3" xfId="5992" xr:uid="{00000000-0005-0000-0000-00002C040000}"/>
    <cellStyle name="Calculation 2 2 4 3 3 2" xfId="7342" xr:uid="{00000000-0005-0000-0000-00002D040000}"/>
    <cellStyle name="Calculation 2 2 4 3 3 2 2" xfId="21107" xr:uid="{00000000-0005-0000-0000-00002E040000}"/>
    <cellStyle name="Calculation 2 2 4 3 3 3" xfId="19786" xr:uid="{00000000-0005-0000-0000-00002F040000}"/>
    <cellStyle name="Calculation 2 2 4 3 4" xfId="6814" xr:uid="{00000000-0005-0000-0000-000030040000}"/>
    <cellStyle name="Calculation 2 2 4 3 4 2" xfId="7343" xr:uid="{00000000-0005-0000-0000-000031040000}"/>
    <cellStyle name="Calculation 2 2 4 3 4 2 2" xfId="21108" xr:uid="{00000000-0005-0000-0000-000032040000}"/>
    <cellStyle name="Calculation 2 2 4 3 4 3" xfId="20608" xr:uid="{00000000-0005-0000-0000-000033040000}"/>
    <cellStyle name="Calculation 2 2 4 3 5" xfId="7340" xr:uid="{00000000-0005-0000-0000-000034040000}"/>
    <cellStyle name="Calculation 2 2 4 3 5 2" xfId="21105" xr:uid="{00000000-0005-0000-0000-000035040000}"/>
    <cellStyle name="Calculation 2 2 4 3 6" xfId="14863" xr:uid="{00000000-0005-0000-0000-000036040000}"/>
    <cellStyle name="Calculation 2 2 4 4" xfId="1335" xr:uid="{00000000-0005-0000-0000-000037040000}"/>
    <cellStyle name="Calculation 2 2 4 4 2" xfId="7344" xr:uid="{00000000-0005-0000-0000-000038040000}"/>
    <cellStyle name="Calculation 2 2 4 4 2 2" xfId="21109" xr:uid="{00000000-0005-0000-0000-000039040000}"/>
    <cellStyle name="Calculation 2 2 4 4 3" xfId="15134" xr:uid="{00000000-0005-0000-0000-00003A040000}"/>
    <cellStyle name="Calculation 2 2 4 5" xfId="1577" xr:uid="{00000000-0005-0000-0000-00003B040000}"/>
    <cellStyle name="Calculation 2 2 4 5 2" xfId="7345" xr:uid="{00000000-0005-0000-0000-00003C040000}"/>
    <cellStyle name="Calculation 2 2 4 5 2 2" xfId="21110" xr:uid="{00000000-0005-0000-0000-00003D040000}"/>
    <cellStyle name="Calculation 2 2 4 5 3" xfId="15376" xr:uid="{00000000-0005-0000-0000-00003E040000}"/>
    <cellStyle name="Calculation 2 2 4 6" xfId="1936" xr:uid="{00000000-0005-0000-0000-00003F040000}"/>
    <cellStyle name="Calculation 2 2 4 6 2" xfId="7346" xr:uid="{00000000-0005-0000-0000-000040040000}"/>
    <cellStyle name="Calculation 2 2 4 6 2 2" xfId="21111" xr:uid="{00000000-0005-0000-0000-000041040000}"/>
    <cellStyle name="Calculation 2 2 4 6 3" xfId="15735" xr:uid="{00000000-0005-0000-0000-000042040000}"/>
    <cellStyle name="Calculation 2 2 4 7" xfId="2243" xr:uid="{00000000-0005-0000-0000-000043040000}"/>
    <cellStyle name="Calculation 2 2 4 7 2" xfId="7347" xr:uid="{00000000-0005-0000-0000-000044040000}"/>
    <cellStyle name="Calculation 2 2 4 7 2 2" xfId="21112" xr:uid="{00000000-0005-0000-0000-000045040000}"/>
    <cellStyle name="Calculation 2 2 4 7 3" xfId="16042" xr:uid="{00000000-0005-0000-0000-000046040000}"/>
    <cellStyle name="Calculation 2 2 4 8" xfId="1733" xr:uid="{00000000-0005-0000-0000-000047040000}"/>
    <cellStyle name="Calculation 2 2 4 8 2" xfId="7348" xr:uid="{00000000-0005-0000-0000-000048040000}"/>
    <cellStyle name="Calculation 2 2 4 8 2 2" xfId="21113" xr:uid="{00000000-0005-0000-0000-000049040000}"/>
    <cellStyle name="Calculation 2 2 4 8 3" xfId="15532" xr:uid="{00000000-0005-0000-0000-00004A040000}"/>
    <cellStyle name="Calculation 2 2 4 9" xfId="2753" xr:uid="{00000000-0005-0000-0000-00004B040000}"/>
    <cellStyle name="Calculation 2 2 4 9 2" xfId="7349" xr:uid="{00000000-0005-0000-0000-00004C040000}"/>
    <cellStyle name="Calculation 2 2 4 9 2 2" xfId="21114" xr:uid="{00000000-0005-0000-0000-00004D040000}"/>
    <cellStyle name="Calculation 2 2 4 9 3" xfId="16552" xr:uid="{00000000-0005-0000-0000-00004E040000}"/>
    <cellStyle name="Calculation 2 2 5" xfId="242" xr:uid="{00000000-0005-0000-0000-00004F040000}"/>
    <cellStyle name="Calculation 2 2 5 10" xfId="3229" xr:uid="{00000000-0005-0000-0000-000050040000}"/>
    <cellStyle name="Calculation 2 2 5 10 2" xfId="7351" xr:uid="{00000000-0005-0000-0000-000051040000}"/>
    <cellStyle name="Calculation 2 2 5 10 2 2" xfId="21116" xr:uid="{00000000-0005-0000-0000-000052040000}"/>
    <cellStyle name="Calculation 2 2 5 10 3" xfId="17028" xr:uid="{00000000-0005-0000-0000-000053040000}"/>
    <cellStyle name="Calculation 2 2 5 11" xfId="3475" xr:uid="{00000000-0005-0000-0000-000054040000}"/>
    <cellStyle name="Calculation 2 2 5 11 2" xfId="7352" xr:uid="{00000000-0005-0000-0000-000055040000}"/>
    <cellStyle name="Calculation 2 2 5 11 2 2" xfId="21117" xr:uid="{00000000-0005-0000-0000-000056040000}"/>
    <cellStyle name="Calculation 2 2 5 11 3" xfId="17274" xr:uid="{00000000-0005-0000-0000-000057040000}"/>
    <cellStyle name="Calculation 2 2 5 12" xfId="3780" xr:uid="{00000000-0005-0000-0000-000058040000}"/>
    <cellStyle name="Calculation 2 2 5 12 2" xfId="7353" xr:uid="{00000000-0005-0000-0000-000059040000}"/>
    <cellStyle name="Calculation 2 2 5 12 2 2" xfId="21118" xr:uid="{00000000-0005-0000-0000-00005A040000}"/>
    <cellStyle name="Calculation 2 2 5 12 3" xfId="17579" xr:uid="{00000000-0005-0000-0000-00005B040000}"/>
    <cellStyle name="Calculation 2 2 5 13" xfId="4110" xr:uid="{00000000-0005-0000-0000-00005C040000}"/>
    <cellStyle name="Calculation 2 2 5 13 2" xfId="7354" xr:uid="{00000000-0005-0000-0000-00005D040000}"/>
    <cellStyle name="Calculation 2 2 5 13 2 2" xfId="21119" xr:uid="{00000000-0005-0000-0000-00005E040000}"/>
    <cellStyle name="Calculation 2 2 5 13 3" xfId="17909" xr:uid="{00000000-0005-0000-0000-00005F040000}"/>
    <cellStyle name="Calculation 2 2 5 14" xfId="4329" xr:uid="{00000000-0005-0000-0000-000060040000}"/>
    <cellStyle name="Calculation 2 2 5 14 2" xfId="7355" xr:uid="{00000000-0005-0000-0000-000061040000}"/>
    <cellStyle name="Calculation 2 2 5 14 2 2" xfId="21120" xr:uid="{00000000-0005-0000-0000-000062040000}"/>
    <cellStyle name="Calculation 2 2 5 14 3" xfId="18128" xr:uid="{00000000-0005-0000-0000-000063040000}"/>
    <cellStyle name="Calculation 2 2 5 15" xfId="4556" xr:uid="{00000000-0005-0000-0000-000064040000}"/>
    <cellStyle name="Calculation 2 2 5 15 2" xfId="7356" xr:uid="{00000000-0005-0000-0000-000065040000}"/>
    <cellStyle name="Calculation 2 2 5 15 2 2" xfId="21121" xr:uid="{00000000-0005-0000-0000-000066040000}"/>
    <cellStyle name="Calculation 2 2 5 15 3" xfId="18350" xr:uid="{00000000-0005-0000-0000-000067040000}"/>
    <cellStyle name="Calculation 2 2 5 16" xfId="5428" xr:uid="{00000000-0005-0000-0000-000068040000}"/>
    <cellStyle name="Calculation 2 2 5 16 2" xfId="7357" xr:uid="{00000000-0005-0000-0000-000069040000}"/>
    <cellStyle name="Calculation 2 2 5 16 2 2" xfId="21122" xr:uid="{00000000-0005-0000-0000-00006A040000}"/>
    <cellStyle name="Calculation 2 2 5 16 3" xfId="19222" xr:uid="{00000000-0005-0000-0000-00006B040000}"/>
    <cellStyle name="Calculation 2 2 5 17" xfId="6250" xr:uid="{00000000-0005-0000-0000-00006C040000}"/>
    <cellStyle name="Calculation 2 2 5 17 2" xfId="7358" xr:uid="{00000000-0005-0000-0000-00006D040000}"/>
    <cellStyle name="Calculation 2 2 5 17 2 2" xfId="21123" xr:uid="{00000000-0005-0000-0000-00006E040000}"/>
    <cellStyle name="Calculation 2 2 5 17 3" xfId="20044" xr:uid="{00000000-0005-0000-0000-00006F040000}"/>
    <cellStyle name="Calculation 2 2 5 18" xfId="7350" xr:uid="{00000000-0005-0000-0000-000070040000}"/>
    <cellStyle name="Calculation 2 2 5 18 2" xfId="21115" xr:uid="{00000000-0005-0000-0000-000071040000}"/>
    <cellStyle name="Calculation 2 2 5 19" xfId="14051" xr:uid="{00000000-0005-0000-0000-000072040000}"/>
    <cellStyle name="Calculation 2 2 5 2" xfId="724" xr:uid="{00000000-0005-0000-0000-000073040000}"/>
    <cellStyle name="Calculation 2 2 5 2 2" xfId="4868" xr:uid="{00000000-0005-0000-0000-000074040000}"/>
    <cellStyle name="Calculation 2 2 5 2 2 2" xfId="7360" xr:uid="{00000000-0005-0000-0000-000075040000}"/>
    <cellStyle name="Calculation 2 2 5 2 2 2 2" xfId="21125" xr:uid="{00000000-0005-0000-0000-000076040000}"/>
    <cellStyle name="Calculation 2 2 5 2 2 3" xfId="18662" xr:uid="{00000000-0005-0000-0000-000077040000}"/>
    <cellStyle name="Calculation 2 2 5 2 3" xfId="5740" xr:uid="{00000000-0005-0000-0000-000078040000}"/>
    <cellStyle name="Calculation 2 2 5 2 3 2" xfId="7361" xr:uid="{00000000-0005-0000-0000-000079040000}"/>
    <cellStyle name="Calculation 2 2 5 2 3 2 2" xfId="21126" xr:uid="{00000000-0005-0000-0000-00007A040000}"/>
    <cellStyle name="Calculation 2 2 5 2 3 3" xfId="19534" xr:uid="{00000000-0005-0000-0000-00007B040000}"/>
    <cellStyle name="Calculation 2 2 5 2 4" xfId="6562" xr:uid="{00000000-0005-0000-0000-00007C040000}"/>
    <cellStyle name="Calculation 2 2 5 2 4 2" xfId="7362" xr:uid="{00000000-0005-0000-0000-00007D040000}"/>
    <cellStyle name="Calculation 2 2 5 2 4 2 2" xfId="21127" xr:uid="{00000000-0005-0000-0000-00007E040000}"/>
    <cellStyle name="Calculation 2 2 5 2 4 3" xfId="20356" xr:uid="{00000000-0005-0000-0000-00007F040000}"/>
    <cellStyle name="Calculation 2 2 5 2 5" xfId="7359" xr:uid="{00000000-0005-0000-0000-000080040000}"/>
    <cellStyle name="Calculation 2 2 5 2 5 2" xfId="21124" xr:uid="{00000000-0005-0000-0000-000081040000}"/>
    <cellStyle name="Calculation 2 2 5 2 6" xfId="14523" xr:uid="{00000000-0005-0000-0000-000082040000}"/>
    <cellStyle name="Calculation 2 2 5 3" xfId="1065" xr:uid="{00000000-0005-0000-0000-000083040000}"/>
    <cellStyle name="Calculation 2 2 5 3 2" xfId="5121" xr:uid="{00000000-0005-0000-0000-000084040000}"/>
    <cellStyle name="Calculation 2 2 5 3 2 2" xfId="7364" xr:uid="{00000000-0005-0000-0000-000085040000}"/>
    <cellStyle name="Calculation 2 2 5 3 2 2 2" xfId="21129" xr:uid="{00000000-0005-0000-0000-000086040000}"/>
    <cellStyle name="Calculation 2 2 5 3 2 3" xfId="18915" xr:uid="{00000000-0005-0000-0000-000087040000}"/>
    <cellStyle name="Calculation 2 2 5 3 3" xfId="5993" xr:uid="{00000000-0005-0000-0000-000088040000}"/>
    <cellStyle name="Calculation 2 2 5 3 3 2" xfId="7365" xr:uid="{00000000-0005-0000-0000-000089040000}"/>
    <cellStyle name="Calculation 2 2 5 3 3 2 2" xfId="21130" xr:uid="{00000000-0005-0000-0000-00008A040000}"/>
    <cellStyle name="Calculation 2 2 5 3 3 3" xfId="19787" xr:uid="{00000000-0005-0000-0000-00008B040000}"/>
    <cellStyle name="Calculation 2 2 5 3 4" xfId="6815" xr:uid="{00000000-0005-0000-0000-00008C040000}"/>
    <cellStyle name="Calculation 2 2 5 3 4 2" xfId="7366" xr:uid="{00000000-0005-0000-0000-00008D040000}"/>
    <cellStyle name="Calculation 2 2 5 3 4 2 2" xfId="21131" xr:uid="{00000000-0005-0000-0000-00008E040000}"/>
    <cellStyle name="Calculation 2 2 5 3 4 3" xfId="20609" xr:uid="{00000000-0005-0000-0000-00008F040000}"/>
    <cellStyle name="Calculation 2 2 5 3 5" xfId="7363" xr:uid="{00000000-0005-0000-0000-000090040000}"/>
    <cellStyle name="Calculation 2 2 5 3 5 2" xfId="21128" xr:uid="{00000000-0005-0000-0000-000091040000}"/>
    <cellStyle name="Calculation 2 2 5 3 6" xfId="14864" xr:uid="{00000000-0005-0000-0000-000092040000}"/>
    <cellStyle name="Calculation 2 2 5 4" xfId="1336" xr:uid="{00000000-0005-0000-0000-000093040000}"/>
    <cellStyle name="Calculation 2 2 5 4 2" xfId="7367" xr:uid="{00000000-0005-0000-0000-000094040000}"/>
    <cellStyle name="Calculation 2 2 5 4 2 2" xfId="21132" xr:uid="{00000000-0005-0000-0000-000095040000}"/>
    <cellStyle name="Calculation 2 2 5 4 3" xfId="15135" xr:uid="{00000000-0005-0000-0000-000096040000}"/>
    <cellStyle name="Calculation 2 2 5 5" xfId="1578" xr:uid="{00000000-0005-0000-0000-000097040000}"/>
    <cellStyle name="Calculation 2 2 5 5 2" xfId="7368" xr:uid="{00000000-0005-0000-0000-000098040000}"/>
    <cellStyle name="Calculation 2 2 5 5 2 2" xfId="21133" xr:uid="{00000000-0005-0000-0000-000099040000}"/>
    <cellStyle name="Calculation 2 2 5 5 3" xfId="15377" xr:uid="{00000000-0005-0000-0000-00009A040000}"/>
    <cellStyle name="Calculation 2 2 5 6" xfId="1937" xr:uid="{00000000-0005-0000-0000-00009B040000}"/>
    <cellStyle name="Calculation 2 2 5 6 2" xfId="7369" xr:uid="{00000000-0005-0000-0000-00009C040000}"/>
    <cellStyle name="Calculation 2 2 5 6 2 2" xfId="21134" xr:uid="{00000000-0005-0000-0000-00009D040000}"/>
    <cellStyle name="Calculation 2 2 5 6 3" xfId="15736" xr:uid="{00000000-0005-0000-0000-00009E040000}"/>
    <cellStyle name="Calculation 2 2 5 7" xfId="2244" xr:uid="{00000000-0005-0000-0000-00009F040000}"/>
    <cellStyle name="Calculation 2 2 5 7 2" xfId="7370" xr:uid="{00000000-0005-0000-0000-0000A0040000}"/>
    <cellStyle name="Calculation 2 2 5 7 2 2" xfId="21135" xr:uid="{00000000-0005-0000-0000-0000A1040000}"/>
    <cellStyle name="Calculation 2 2 5 7 3" xfId="16043" xr:uid="{00000000-0005-0000-0000-0000A2040000}"/>
    <cellStyle name="Calculation 2 2 5 8" xfId="2746" xr:uid="{00000000-0005-0000-0000-0000A3040000}"/>
    <cellStyle name="Calculation 2 2 5 8 2" xfId="7371" xr:uid="{00000000-0005-0000-0000-0000A4040000}"/>
    <cellStyle name="Calculation 2 2 5 8 2 2" xfId="21136" xr:uid="{00000000-0005-0000-0000-0000A5040000}"/>
    <cellStyle name="Calculation 2 2 5 8 3" xfId="16545" xr:uid="{00000000-0005-0000-0000-0000A6040000}"/>
    <cellStyle name="Calculation 2 2 5 9" xfId="2983" xr:uid="{00000000-0005-0000-0000-0000A7040000}"/>
    <cellStyle name="Calculation 2 2 5 9 2" xfId="7372" xr:uid="{00000000-0005-0000-0000-0000A8040000}"/>
    <cellStyle name="Calculation 2 2 5 9 2 2" xfId="21137" xr:uid="{00000000-0005-0000-0000-0000A9040000}"/>
    <cellStyle name="Calculation 2 2 5 9 3" xfId="16782" xr:uid="{00000000-0005-0000-0000-0000AA040000}"/>
    <cellStyle name="Calculation 2 2 6" xfId="243" xr:uid="{00000000-0005-0000-0000-0000AB040000}"/>
    <cellStyle name="Calculation 2 2 6 10" xfId="3230" xr:uid="{00000000-0005-0000-0000-0000AC040000}"/>
    <cellStyle name="Calculation 2 2 6 10 2" xfId="7374" xr:uid="{00000000-0005-0000-0000-0000AD040000}"/>
    <cellStyle name="Calculation 2 2 6 10 2 2" xfId="21139" xr:uid="{00000000-0005-0000-0000-0000AE040000}"/>
    <cellStyle name="Calculation 2 2 6 10 3" xfId="17029" xr:uid="{00000000-0005-0000-0000-0000AF040000}"/>
    <cellStyle name="Calculation 2 2 6 11" xfId="3476" xr:uid="{00000000-0005-0000-0000-0000B0040000}"/>
    <cellStyle name="Calculation 2 2 6 11 2" xfId="7375" xr:uid="{00000000-0005-0000-0000-0000B1040000}"/>
    <cellStyle name="Calculation 2 2 6 11 2 2" xfId="21140" xr:uid="{00000000-0005-0000-0000-0000B2040000}"/>
    <cellStyle name="Calculation 2 2 6 11 3" xfId="17275" xr:uid="{00000000-0005-0000-0000-0000B3040000}"/>
    <cellStyle name="Calculation 2 2 6 12" xfId="3781" xr:uid="{00000000-0005-0000-0000-0000B4040000}"/>
    <cellStyle name="Calculation 2 2 6 12 2" xfId="7376" xr:uid="{00000000-0005-0000-0000-0000B5040000}"/>
    <cellStyle name="Calculation 2 2 6 12 2 2" xfId="21141" xr:uid="{00000000-0005-0000-0000-0000B6040000}"/>
    <cellStyle name="Calculation 2 2 6 12 3" xfId="17580" xr:uid="{00000000-0005-0000-0000-0000B7040000}"/>
    <cellStyle name="Calculation 2 2 6 13" xfId="4067" xr:uid="{00000000-0005-0000-0000-0000B8040000}"/>
    <cellStyle name="Calculation 2 2 6 13 2" xfId="7377" xr:uid="{00000000-0005-0000-0000-0000B9040000}"/>
    <cellStyle name="Calculation 2 2 6 13 2 2" xfId="21142" xr:uid="{00000000-0005-0000-0000-0000BA040000}"/>
    <cellStyle name="Calculation 2 2 6 13 3" xfId="17866" xr:uid="{00000000-0005-0000-0000-0000BB040000}"/>
    <cellStyle name="Calculation 2 2 6 14" xfId="4330" xr:uid="{00000000-0005-0000-0000-0000BC040000}"/>
    <cellStyle name="Calculation 2 2 6 14 2" xfId="7378" xr:uid="{00000000-0005-0000-0000-0000BD040000}"/>
    <cellStyle name="Calculation 2 2 6 14 2 2" xfId="21143" xr:uid="{00000000-0005-0000-0000-0000BE040000}"/>
    <cellStyle name="Calculation 2 2 6 14 3" xfId="18129" xr:uid="{00000000-0005-0000-0000-0000BF040000}"/>
    <cellStyle name="Calculation 2 2 6 15" xfId="4557" xr:uid="{00000000-0005-0000-0000-0000C0040000}"/>
    <cellStyle name="Calculation 2 2 6 15 2" xfId="7379" xr:uid="{00000000-0005-0000-0000-0000C1040000}"/>
    <cellStyle name="Calculation 2 2 6 15 2 2" xfId="21144" xr:uid="{00000000-0005-0000-0000-0000C2040000}"/>
    <cellStyle name="Calculation 2 2 6 15 3" xfId="18351" xr:uid="{00000000-0005-0000-0000-0000C3040000}"/>
    <cellStyle name="Calculation 2 2 6 16" xfId="5429" xr:uid="{00000000-0005-0000-0000-0000C4040000}"/>
    <cellStyle name="Calculation 2 2 6 16 2" xfId="7380" xr:uid="{00000000-0005-0000-0000-0000C5040000}"/>
    <cellStyle name="Calculation 2 2 6 16 2 2" xfId="21145" xr:uid="{00000000-0005-0000-0000-0000C6040000}"/>
    <cellStyle name="Calculation 2 2 6 16 3" xfId="19223" xr:uid="{00000000-0005-0000-0000-0000C7040000}"/>
    <cellStyle name="Calculation 2 2 6 17" xfId="6251" xr:uid="{00000000-0005-0000-0000-0000C8040000}"/>
    <cellStyle name="Calculation 2 2 6 17 2" xfId="7381" xr:uid="{00000000-0005-0000-0000-0000C9040000}"/>
    <cellStyle name="Calculation 2 2 6 17 2 2" xfId="21146" xr:uid="{00000000-0005-0000-0000-0000CA040000}"/>
    <cellStyle name="Calculation 2 2 6 17 3" xfId="20045" xr:uid="{00000000-0005-0000-0000-0000CB040000}"/>
    <cellStyle name="Calculation 2 2 6 18" xfId="7373" xr:uid="{00000000-0005-0000-0000-0000CC040000}"/>
    <cellStyle name="Calculation 2 2 6 18 2" xfId="21138" xr:uid="{00000000-0005-0000-0000-0000CD040000}"/>
    <cellStyle name="Calculation 2 2 6 19" xfId="14052" xr:uid="{00000000-0005-0000-0000-0000CE040000}"/>
    <cellStyle name="Calculation 2 2 6 2" xfId="725" xr:uid="{00000000-0005-0000-0000-0000CF040000}"/>
    <cellStyle name="Calculation 2 2 6 2 2" xfId="4869" xr:uid="{00000000-0005-0000-0000-0000D0040000}"/>
    <cellStyle name="Calculation 2 2 6 2 2 2" xfId="7383" xr:uid="{00000000-0005-0000-0000-0000D1040000}"/>
    <cellStyle name="Calculation 2 2 6 2 2 2 2" xfId="21148" xr:uid="{00000000-0005-0000-0000-0000D2040000}"/>
    <cellStyle name="Calculation 2 2 6 2 2 3" xfId="18663" xr:uid="{00000000-0005-0000-0000-0000D3040000}"/>
    <cellStyle name="Calculation 2 2 6 2 3" xfId="5741" xr:uid="{00000000-0005-0000-0000-0000D4040000}"/>
    <cellStyle name="Calculation 2 2 6 2 3 2" xfId="7384" xr:uid="{00000000-0005-0000-0000-0000D5040000}"/>
    <cellStyle name="Calculation 2 2 6 2 3 2 2" xfId="21149" xr:uid="{00000000-0005-0000-0000-0000D6040000}"/>
    <cellStyle name="Calculation 2 2 6 2 3 3" xfId="19535" xr:uid="{00000000-0005-0000-0000-0000D7040000}"/>
    <cellStyle name="Calculation 2 2 6 2 4" xfId="6563" xr:uid="{00000000-0005-0000-0000-0000D8040000}"/>
    <cellStyle name="Calculation 2 2 6 2 4 2" xfId="7385" xr:uid="{00000000-0005-0000-0000-0000D9040000}"/>
    <cellStyle name="Calculation 2 2 6 2 4 2 2" xfId="21150" xr:uid="{00000000-0005-0000-0000-0000DA040000}"/>
    <cellStyle name="Calculation 2 2 6 2 4 3" xfId="20357" xr:uid="{00000000-0005-0000-0000-0000DB040000}"/>
    <cellStyle name="Calculation 2 2 6 2 5" xfId="7382" xr:uid="{00000000-0005-0000-0000-0000DC040000}"/>
    <cellStyle name="Calculation 2 2 6 2 5 2" xfId="21147" xr:uid="{00000000-0005-0000-0000-0000DD040000}"/>
    <cellStyle name="Calculation 2 2 6 2 6" xfId="14524" xr:uid="{00000000-0005-0000-0000-0000DE040000}"/>
    <cellStyle name="Calculation 2 2 6 3" xfId="1066" xr:uid="{00000000-0005-0000-0000-0000DF040000}"/>
    <cellStyle name="Calculation 2 2 6 3 2" xfId="5122" xr:uid="{00000000-0005-0000-0000-0000E0040000}"/>
    <cellStyle name="Calculation 2 2 6 3 2 2" xfId="7387" xr:uid="{00000000-0005-0000-0000-0000E1040000}"/>
    <cellStyle name="Calculation 2 2 6 3 2 2 2" xfId="21152" xr:uid="{00000000-0005-0000-0000-0000E2040000}"/>
    <cellStyle name="Calculation 2 2 6 3 2 3" xfId="18916" xr:uid="{00000000-0005-0000-0000-0000E3040000}"/>
    <cellStyle name="Calculation 2 2 6 3 3" xfId="5994" xr:uid="{00000000-0005-0000-0000-0000E4040000}"/>
    <cellStyle name="Calculation 2 2 6 3 3 2" xfId="7388" xr:uid="{00000000-0005-0000-0000-0000E5040000}"/>
    <cellStyle name="Calculation 2 2 6 3 3 2 2" xfId="21153" xr:uid="{00000000-0005-0000-0000-0000E6040000}"/>
    <cellStyle name="Calculation 2 2 6 3 3 3" xfId="19788" xr:uid="{00000000-0005-0000-0000-0000E7040000}"/>
    <cellStyle name="Calculation 2 2 6 3 4" xfId="6816" xr:uid="{00000000-0005-0000-0000-0000E8040000}"/>
    <cellStyle name="Calculation 2 2 6 3 4 2" xfId="7389" xr:uid="{00000000-0005-0000-0000-0000E9040000}"/>
    <cellStyle name="Calculation 2 2 6 3 4 2 2" xfId="21154" xr:uid="{00000000-0005-0000-0000-0000EA040000}"/>
    <cellStyle name="Calculation 2 2 6 3 4 3" xfId="20610" xr:uid="{00000000-0005-0000-0000-0000EB040000}"/>
    <cellStyle name="Calculation 2 2 6 3 5" xfId="7386" xr:uid="{00000000-0005-0000-0000-0000EC040000}"/>
    <cellStyle name="Calculation 2 2 6 3 5 2" xfId="21151" xr:uid="{00000000-0005-0000-0000-0000ED040000}"/>
    <cellStyle name="Calculation 2 2 6 3 6" xfId="14865" xr:uid="{00000000-0005-0000-0000-0000EE040000}"/>
    <cellStyle name="Calculation 2 2 6 4" xfId="1337" xr:uid="{00000000-0005-0000-0000-0000EF040000}"/>
    <cellStyle name="Calculation 2 2 6 4 2" xfId="7390" xr:uid="{00000000-0005-0000-0000-0000F0040000}"/>
    <cellStyle name="Calculation 2 2 6 4 2 2" xfId="21155" xr:uid="{00000000-0005-0000-0000-0000F1040000}"/>
    <cellStyle name="Calculation 2 2 6 4 3" xfId="15136" xr:uid="{00000000-0005-0000-0000-0000F2040000}"/>
    <cellStyle name="Calculation 2 2 6 5" xfId="1579" xr:uid="{00000000-0005-0000-0000-0000F3040000}"/>
    <cellStyle name="Calculation 2 2 6 5 2" xfId="7391" xr:uid="{00000000-0005-0000-0000-0000F4040000}"/>
    <cellStyle name="Calculation 2 2 6 5 2 2" xfId="21156" xr:uid="{00000000-0005-0000-0000-0000F5040000}"/>
    <cellStyle name="Calculation 2 2 6 5 3" xfId="15378" xr:uid="{00000000-0005-0000-0000-0000F6040000}"/>
    <cellStyle name="Calculation 2 2 6 6" xfId="1938" xr:uid="{00000000-0005-0000-0000-0000F7040000}"/>
    <cellStyle name="Calculation 2 2 6 6 2" xfId="7392" xr:uid="{00000000-0005-0000-0000-0000F8040000}"/>
    <cellStyle name="Calculation 2 2 6 6 2 2" xfId="21157" xr:uid="{00000000-0005-0000-0000-0000F9040000}"/>
    <cellStyle name="Calculation 2 2 6 6 3" xfId="15737" xr:uid="{00000000-0005-0000-0000-0000FA040000}"/>
    <cellStyle name="Calculation 2 2 6 7" xfId="2245" xr:uid="{00000000-0005-0000-0000-0000FB040000}"/>
    <cellStyle name="Calculation 2 2 6 7 2" xfId="7393" xr:uid="{00000000-0005-0000-0000-0000FC040000}"/>
    <cellStyle name="Calculation 2 2 6 7 2 2" xfId="21158" xr:uid="{00000000-0005-0000-0000-0000FD040000}"/>
    <cellStyle name="Calculation 2 2 6 7 3" xfId="16044" xr:uid="{00000000-0005-0000-0000-0000FE040000}"/>
    <cellStyle name="Calculation 2 2 6 8" xfId="1814" xr:uid="{00000000-0005-0000-0000-0000FF040000}"/>
    <cellStyle name="Calculation 2 2 6 8 2" xfId="7394" xr:uid="{00000000-0005-0000-0000-000000050000}"/>
    <cellStyle name="Calculation 2 2 6 8 2 2" xfId="21159" xr:uid="{00000000-0005-0000-0000-000001050000}"/>
    <cellStyle name="Calculation 2 2 6 8 3" xfId="15613" xr:uid="{00000000-0005-0000-0000-000002050000}"/>
    <cellStyle name="Calculation 2 2 6 9" xfId="2963" xr:uid="{00000000-0005-0000-0000-000003050000}"/>
    <cellStyle name="Calculation 2 2 6 9 2" xfId="7395" xr:uid="{00000000-0005-0000-0000-000004050000}"/>
    <cellStyle name="Calculation 2 2 6 9 2 2" xfId="21160" xr:uid="{00000000-0005-0000-0000-000005050000}"/>
    <cellStyle name="Calculation 2 2 6 9 3" xfId="16762" xr:uid="{00000000-0005-0000-0000-000006050000}"/>
    <cellStyle name="Calculation 2 2 7" xfId="244" xr:uid="{00000000-0005-0000-0000-000007050000}"/>
    <cellStyle name="Calculation 2 2 7 10" xfId="3231" xr:uid="{00000000-0005-0000-0000-000008050000}"/>
    <cellStyle name="Calculation 2 2 7 10 2" xfId="7397" xr:uid="{00000000-0005-0000-0000-000009050000}"/>
    <cellStyle name="Calculation 2 2 7 10 2 2" xfId="21162" xr:uid="{00000000-0005-0000-0000-00000A050000}"/>
    <cellStyle name="Calculation 2 2 7 10 3" xfId="17030" xr:uid="{00000000-0005-0000-0000-00000B050000}"/>
    <cellStyle name="Calculation 2 2 7 11" xfId="3477" xr:uid="{00000000-0005-0000-0000-00000C050000}"/>
    <cellStyle name="Calculation 2 2 7 11 2" xfId="7398" xr:uid="{00000000-0005-0000-0000-00000D050000}"/>
    <cellStyle name="Calculation 2 2 7 11 2 2" xfId="21163" xr:uid="{00000000-0005-0000-0000-00000E050000}"/>
    <cellStyle name="Calculation 2 2 7 11 3" xfId="17276" xr:uid="{00000000-0005-0000-0000-00000F050000}"/>
    <cellStyle name="Calculation 2 2 7 12" xfId="3782" xr:uid="{00000000-0005-0000-0000-000010050000}"/>
    <cellStyle name="Calculation 2 2 7 12 2" xfId="7399" xr:uid="{00000000-0005-0000-0000-000011050000}"/>
    <cellStyle name="Calculation 2 2 7 12 2 2" xfId="21164" xr:uid="{00000000-0005-0000-0000-000012050000}"/>
    <cellStyle name="Calculation 2 2 7 12 3" xfId="17581" xr:uid="{00000000-0005-0000-0000-000013050000}"/>
    <cellStyle name="Calculation 2 2 7 13" xfId="4030" xr:uid="{00000000-0005-0000-0000-000014050000}"/>
    <cellStyle name="Calculation 2 2 7 13 2" xfId="7400" xr:uid="{00000000-0005-0000-0000-000015050000}"/>
    <cellStyle name="Calculation 2 2 7 13 2 2" xfId="21165" xr:uid="{00000000-0005-0000-0000-000016050000}"/>
    <cellStyle name="Calculation 2 2 7 13 3" xfId="17829" xr:uid="{00000000-0005-0000-0000-000017050000}"/>
    <cellStyle name="Calculation 2 2 7 14" xfId="4331" xr:uid="{00000000-0005-0000-0000-000018050000}"/>
    <cellStyle name="Calculation 2 2 7 14 2" xfId="7401" xr:uid="{00000000-0005-0000-0000-000019050000}"/>
    <cellStyle name="Calculation 2 2 7 14 2 2" xfId="21166" xr:uid="{00000000-0005-0000-0000-00001A050000}"/>
    <cellStyle name="Calculation 2 2 7 14 3" xfId="18130" xr:uid="{00000000-0005-0000-0000-00001B050000}"/>
    <cellStyle name="Calculation 2 2 7 15" xfId="4558" xr:uid="{00000000-0005-0000-0000-00001C050000}"/>
    <cellStyle name="Calculation 2 2 7 15 2" xfId="7402" xr:uid="{00000000-0005-0000-0000-00001D050000}"/>
    <cellStyle name="Calculation 2 2 7 15 2 2" xfId="21167" xr:uid="{00000000-0005-0000-0000-00001E050000}"/>
    <cellStyle name="Calculation 2 2 7 15 3" xfId="18352" xr:uid="{00000000-0005-0000-0000-00001F050000}"/>
    <cellStyle name="Calculation 2 2 7 16" xfId="5430" xr:uid="{00000000-0005-0000-0000-000020050000}"/>
    <cellStyle name="Calculation 2 2 7 16 2" xfId="7403" xr:uid="{00000000-0005-0000-0000-000021050000}"/>
    <cellStyle name="Calculation 2 2 7 16 2 2" xfId="21168" xr:uid="{00000000-0005-0000-0000-000022050000}"/>
    <cellStyle name="Calculation 2 2 7 16 3" xfId="19224" xr:uid="{00000000-0005-0000-0000-000023050000}"/>
    <cellStyle name="Calculation 2 2 7 17" xfId="6252" xr:uid="{00000000-0005-0000-0000-000024050000}"/>
    <cellStyle name="Calculation 2 2 7 17 2" xfId="7404" xr:uid="{00000000-0005-0000-0000-000025050000}"/>
    <cellStyle name="Calculation 2 2 7 17 2 2" xfId="21169" xr:uid="{00000000-0005-0000-0000-000026050000}"/>
    <cellStyle name="Calculation 2 2 7 17 3" xfId="20046" xr:uid="{00000000-0005-0000-0000-000027050000}"/>
    <cellStyle name="Calculation 2 2 7 18" xfId="7396" xr:uid="{00000000-0005-0000-0000-000028050000}"/>
    <cellStyle name="Calculation 2 2 7 18 2" xfId="21161" xr:uid="{00000000-0005-0000-0000-000029050000}"/>
    <cellStyle name="Calculation 2 2 7 19" xfId="14053" xr:uid="{00000000-0005-0000-0000-00002A050000}"/>
    <cellStyle name="Calculation 2 2 7 2" xfId="726" xr:uid="{00000000-0005-0000-0000-00002B050000}"/>
    <cellStyle name="Calculation 2 2 7 2 2" xfId="4870" xr:uid="{00000000-0005-0000-0000-00002C050000}"/>
    <cellStyle name="Calculation 2 2 7 2 2 2" xfId="7406" xr:uid="{00000000-0005-0000-0000-00002D050000}"/>
    <cellStyle name="Calculation 2 2 7 2 2 2 2" xfId="21171" xr:uid="{00000000-0005-0000-0000-00002E050000}"/>
    <cellStyle name="Calculation 2 2 7 2 2 3" xfId="18664" xr:uid="{00000000-0005-0000-0000-00002F050000}"/>
    <cellStyle name="Calculation 2 2 7 2 3" xfId="5742" xr:uid="{00000000-0005-0000-0000-000030050000}"/>
    <cellStyle name="Calculation 2 2 7 2 3 2" xfId="7407" xr:uid="{00000000-0005-0000-0000-000031050000}"/>
    <cellStyle name="Calculation 2 2 7 2 3 2 2" xfId="21172" xr:uid="{00000000-0005-0000-0000-000032050000}"/>
    <cellStyle name="Calculation 2 2 7 2 3 3" xfId="19536" xr:uid="{00000000-0005-0000-0000-000033050000}"/>
    <cellStyle name="Calculation 2 2 7 2 4" xfId="6564" xr:uid="{00000000-0005-0000-0000-000034050000}"/>
    <cellStyle name="Calculation 2 2 7 2 4 2" xfId="7408" xr:uid="{00000000-0005-0000-0000-000035050000}"/>
    <cellStyle name="Calculation 2 2 7 2 4 2 2" xfId="21173" xr:uid="{00000000-0005-0000-0000-000036050000}"/>
    <cellStyle name="Calculation 2 2 7 2 4 3" xfId="20358" xr:uid="{00000000-0005-0000-0000-000037050000}"/>
    <cellStyle name="Calculation 2 2 7 2 5" xfId="7405" xr:uid="{00000000-0005-0000-0000-000038050000}"/>
    <cellStyle name="Calculation 2 2 7 2 5 2" xfId="21170" xr:uid="{00000000-0005-0000-0000-000039050000}"/>
    <cellStyle name="Calculation 2 2 7 2 6" xfId="14525" xr:uid="{00000000-0005-0000-0000-00003A050000}"/>
    <cellStyle name="Calculation 2 2 7 3" xfId="1067" xr:uid="{00000000-0005-0000-0000-00003B050000}"/>
    <cellStyle name="Calculation 2 2 7 3 2" xfId="5123" xr:uid="{00000000-0005-0000-0000-00003C050000}"/>
    <cellStyle name="Calculation 2 2 7 3 2 2" xfId="7410" xr:uid="{00000000-0005-0000-0000-00003D050000}"/>
    <cellStyle name="Calculation 2 2 7 3 2 2 2" xfId="21175" xr:uid="{00000000-0005-0000-0000-00003E050000}"/>
    <cellStyle name="Calculation 2 2 7 3 2 3" xfId="18917" xr:uid="{00000000-0005-0000-0000-00003F050000}"/>
    <cellStyle name="Calculation 2 2 7 3 3" xfId="5995" xr:uid="{00000000-0005-0000-0000-000040050000}"/>
    <cellStyle name="Calculation 2 2 7 3 3 2" xfId="7411" xr:uid="{00000000-0005-0000-0000-000041050000}"/>
    <cellStyle name="Calculation 2 2 7 3 3 2 2" xfId="21176" xr:uid="{00000000-0005-0000-0000-000042050000}"/>
    <cellStyle name="Calculation 2 2 7 3 3 3" xfId="19789" xr:uid="{00000000-0005-0000-0000-000043050000}"/>
    <cellStyle name="Calculation 2 2 7 3 4" xfId="6817" xr:uid="{00000000-0005-0000-0000-000044050000}"/>
    <cellStyle name="Calculation 2 2 7 3 4 2" xfId="7412" xr:uid="{00000000-0005-0000-0000-000045050000}"/>
    <cellStyle name="Calculation 2 2 7 3 4 2 2" xfId="21177" xr:uid="{00000000-0005-0000-0000-000046050000}"/>
    <cellStyle name="Calculation 2 2 7 3 4 3" xfId="20611" xr:uid="{00000000-0005-0000-0000-000047050000}"/>
    <cellStyle name="Calculation 2 2 7 3 5" xfId="7409" xr:uid="{00000000-0005-0000-0000-000048050000}"/>
    <cellStyle name="Calculation 2 2 7 3 5 2" xfId="21174" xr:uid="{00000000-0005-0000-0000-000049050000}"/>
    <cellStyle name="Calculation 2 2 7 3 6" xfId="14866" xr:uid="{00000000-0005-0000-0000-00004A050000}"/>
    <cellStyle name="Calculation 2 2 7 4" xfId="1338" xr:uid="{00000000-0005-0000-0000-00004B050000}"/>
    <cellStyle name="Calculation 2 2 7 4 2" xfId="7413" xr:uid="{00000000-0005-0000-0000-00004C050000}"/>
    <cellStyle name="Calculation 2 2 7 4 2 2" xfId="21178" xr:uid="{00000000-0005-0000-0000-00004D050000}"/>
    <cellStyle name="Calculation 2 2 7 4 3" xfId="15137" xr:uid="{00000000-0005-0000-0000-00004E050000}"/>
    <cellStyle name="Calculation 2 2 7 5" xfId="1580" xr:uid="{00000000-0005-0000-0000-00004F050000}"/>
    <cellStyle name="Calculation 2 2 7 5 2" xfId="7414" xr:uid="{00000000-0005-0000-0000-000050050000}"/>
    <cellStyle name="Calculation 2 2 7 5 2 2" xfId="21179" xr:uid="{00000000-0005-0000-0000-000051050000}"/>
    <cellStyle name="Calculation 2 2 7 5 3" xfId="15379" xr:uid="{00000000-0005-0000-0000-000052050000}"/>
    <cellStyle name="Calculation 2 2 7 6" xfId="1939" xr:uid="{00000000-0005-0000-0000-000053050000}"/>
    <cellStyle name="Calculation 2 2 7 6 2" xfId="7415" xr:uid="{00000000-0005-0000-0000-000054050000}"/>
    <cellStyle name="Calculation 2 2 7 6 2 2" xfId="21180" xr:uid="{00000000-0005-0000-0000-000055050000}"/>
    <cellStyle name="Calculation 2 2 7 6 3" xfId="15738" xr:uid="{00000000-0005-0000-0000-000056050000}"/>
    <cellStyle name="Calculation 2 2 7 7" xfId="2246" xr:uid="{00000000-0005-0000-0000-000057050000}"/>
    <cellStyle name="Calculation 2 2 7 7 2" xfId="7416" xr:uid="{00000000-0005-0000-0000-000058050000}"/>
    <cellStyle name="Calculation 2 2 7 7 2 2" xfId="21181" xr:uid="{00000000-0005-0000-0000-000059050000}"/>
    <cellStyle name="Calculation 2 2 7 7 3" xfId="16045" xr:uid="{00000000-0005-0000-0000-00005A050000}"/>
    <cellStyle name="Calculation 2 2 7 8" xfId="2624" xr:uid="{00000000-0005-0000-0000-00005B050000}"/>
    <cellStyle name="Calculation 2 2 7 8 2" xfId="7417" xr:uid="{00000000-0005-0000-0000-00005C050000}"/>
    <cellStyle name="Calculation 2 2 7 8 2 2" xfId="21182" xr:uid="{00000000-0005-0000-0000-00005D050000}"/>
    <cellStyle name="Calculation 2 2 7 8 3" xfId="16423" xr:uid="{00000000-0005-0000-0000-00005E050000}"/>
    <cellStyle name="Calculation 2 2 7 9" xfId="3080" xr:uid="{00000000-0005-0000-0000-00005F050000}"/>
    <cellStyle name="Calculation 2 2 7 9 2" xfId="7418" xr:uid="{00000000-0005-0000-0000-000060050000}"/>
    <cellStyle name="Calculation 2 2 7 9 2 2" xfId="21183" xr:uid="{00000000-0005-0000-0000-000061050000}"/>
    <cellStyle name="Calculation 2 2 7 9 3" xfId="16879" xr:uid="{00000000-0005-0000-0000-000062050000}"/>
    <cellStyle name="Calculation 2 2 8" xfId="680" xr:uid="{00000000-0005-0000-0000-000063050000}"/>
    <cellStyle name="Calculation 2 2 8 2" xfId="4811" xr:uid="{00000000-0005-0000-0000-000064050000}"/>
    <cellStyle name="Calculation 2 2 8 2 2" xfId="7420" xr:uid="{00000000-0005-0000-0000-000065050000}"/>
    <cellStyle name="Calculation 2 2 8 2 2 2" xfId="21185" xr:uid="{00000000-0005-0000-0000-000066050000}"/>
    <cellStyle name="Calculation 2 2 8 2 3" xfId="18605" xr:uid="{00000000-0005-0000-0000-000067050000}"/>
    <cellStyle name="Calculation 2 2 8 3" xfId="5683" xr:uid="{00000000-0005-0000-0000-000068050000}"/>
    <cellStyle name="Calculation 2 2 8 3 2" xfId="7421" xr:uid="{00000000-0005-0000-0000-000069050000}"/>
    <cellStyle name="Calculation 2 2 8 3 2 2" xfId="21186" xr:uid="{00000000-0005-0000-0000-00006A050000}"/>
    <cellStyle name="Calculation 2 2 8 3 3" xfId="19477" xr:uid="{00000000-0005-0000-0000-00006B050000}"/>
    <cellStyle name="Calculation 2 2 8 4" xfId="6505" xr:uid="{00000000-0005-0000-0000-00006C050000}"/>
    <cellStyle name="Calculation 2 2 8 4 2" xfId="7422" xr:uid="{00000000-0005-0000-0000-00006D050000}"/>
    <cellStyle name="Calculation 2 2 8 4 2 2" xfId="21187" xr:uid="{00000000-0005-0000-0000-00006E050000}"/>
    <cellStyle name="Calculation 2 2 8 4 3" xfId="20299" xr:uid="{00000000-0005-0000-0000-00006F050000}"/>
    <cellStyle name="Calculation 2 2 8 5" xfId="7419" xr:uid="{00000000-0005-0000-0000-000070050000}"/>
    <cellStyle name="Calculation 2 2 8 5 2" xfId="21184" xr:uid="{00000000-0005-0000-0000-000071050000}"/>
    <cellStyle name="Calculation 2 2 8 6" xfId="14480" xr:uid="{00000000-0005-0000-0000-000072050000}"/>
    <cellStyle name="Calculation 2 2 9" xfId="576" xr:uid="{00000000-0005-0000-0000-000073050000}"/>
    <cellStyle name="Calculation 2 2 9 2" xfId="7423" xr:uid="{00000000-0005-0000-0000-000074050000}"/>
    <cellStyle name="Calculation 2 2 9 2 2" xfId="21188" xr:uid="{00000000-0005-0000-0000-000075050000}"/>
    <cellStyle name="Calculation 2 2 9 3" xfId="14376" xr:uid="{00000000-0005-0000-0000-000076050000}"/>
    <cellStyle name="Calculation 2 2_Analitico.GER" xfId="7064" xr:uid="{00000000-0005-0000-0000-000077050000}"/>
    <cellStyle name="Calculation 2 20" xfId="1560" xr:uid="{00000000-0005-0000-0000-000078050000}"/>
    <cellStyle name="Calculation 2 20 2" xfId="7424" xr:uid="{00000000-0005-0000-0000-000079050000}"/>
    <cellStyle name="Calculation 2 20 2 2" xfId="21189" xr:uid="{00000000-0005-0000-0000-00007A050000}"/>
    <cellStyle name="Calculation 2 20 3" xfId="15359" xr:uid="{00000000-0005-0000-0000-00007B050000}"/>
    <cellStyle name="Calculation 2 21" xfId="1887" xr:uid="{00000000-0005-0000-0000-00007C050000}"/>
    <cellStyle name="Calculation 2 21 2" xfId="7425" xr:uid="{00000000-0005-0000-0000-00007D050000}"/>
    <cellStyle name="Calculation 2 21 2 2" xfId="21190" xr:uid="{00000000-0005-0000-0000-00007E050000}"/>
    <cellStyle name="Calculation 2 21 3" xfId="15686" xr:uid="{00000000-0005-0000-0000-00007F050000}"/>
    <cellStyle name="Calculation 2 22" xfId="2194" xr:uid="{00000000-0005-0000-0000-000080050000}"/>
    <cellStyle name="Calculation 2 22 2" xfId="7426" xr:uid="{00000000-0005-0000-0000-000081050000}"/>
    <cellStyle name="Calculation 2 22 2 2" xfId="21191" xr:uid="{00000000-0005-0000-0000-000082050000}"/>
    <cellStyle name="Calculation 2 22 3" xfId="15993" xr:uid="{00000000-0005-0000-0000-000083050000}"/>
    <cellStyle name="Calculation 2 23" xfId="2756" xr:uid="{00000000-0005-0000-0000-000084050000}"/>
    <cellStyle name="Calculation 2 23 2" xfId="7427" xr:uid="{00000000-0005-0000-0000-000085050000}"/>
    <cellStyle name="Calculation 2 23 2 2" xfId="21192" xr:uid="{00000000-0005-0000-0000-000086050000}"/>
    <cellStyle name="Calculation 2 23 3" xfId="16555" xr:uid="{00000000-0005-0000-0000-000087050000}"/>
    <cellStyle name="Calculation 2 24" xfId="2916" xr:uid="{00000000-0005-0000-0000-000088050000}"/>
    <cellStyle name="Calculation 2 24 2" xfId="7428" xr:uid="{00000000-0005-0000-0000-000089050000}"/>
    <cellStyle name="Calculation 2 24 2 2" xfId="21193" xr:uid="{00000000-0005-0000-0000-00008A050000}"/>
    <cellStyle name="Calculation 2 24 3" xfId="16715" xr:uid="{00000000-0005-0000-0000-00008B050000}"/>
    <cellStyle name="Calculation 2 25" xfId="3210" xr:uid="{00000000-0005-0000-0000-00008C050000}"/>
    <cellStyle name="Calculation 2 25 2" xfId="7429" xr:uid="{00000000-0005-0000-0000-00008D050000}"/>
    <cellStyle name="Calculation 2 25 2 2" xfId="21194" xr:uid="{00000000-0005-0000-0000-00008E050000}"/>
    <cellStyle name="Calculation 2 25 3" xfId="17009" xr:uid="{00000000-0005-0000-0000-00008F050000}"/>
    <cellStyle name="Calculation 2 26" xfId="3426" xr:uid="{00000000-0005-0000-0000-000090050000}"/>
    <cellStyle name="Calculation 2 26 2" xfId="7430" xr:uid="{00000000-0005-0000-0000-000091050000}"/>
    <cellStyle name="Calculation 2 26 2 2" xfId="21195" xr:uid="{00000000-0005-0000-0000-000092050000}"/>
    <cellStyle name="Calculation 2 26 3" xfId="17225" xr:uid="{00000000-0005-0000-0000-000093050000}"/>
    <cellStyle name="Calculation 2 27" xfId="3731" xr:uid="{00000000-0005-0000-0000-000094050000}"/>
    <cellStyle name="Calculation 2 27 2" xfId="7431" xr:uid="{00000000-0005-0000-0000-000095050000}"/>
    <cellStyle name="Calculation 2 27 2 2" xfId="21196" xr:uid="{00000000-0005-0000-0000-000096050000}"/>
    <cellStyle name="Calculation 2 27 3" xfId="17530" xr:uid="{00000000-0005-0000-0000-000097050000}"/>
    <cellStyle name="Calculation 2 28" xfId="4189" xr:uid="{00000000-0005-0000-0000-000098050000}"/>
    <cellStyle name="Calculation 2 28 2" xfId="7432" xr:uid="{00000000-0005-0000-0000-000099050000}"/>
    <cellStyle name="Calculation 2 28 2 2" xfId="21197" xr:uid="{00000000-0005-0000-0000-00009A050000}"/>
    <cellStyle name="Calculation 2 28 3" xfId="17988" xr:uid="{00000000-0005-0000-0000-00009B050000}"/>
    <cellStyle name="Calculation 2 29" xfId="4311" xr:uid="{00000000-0005-0000-0000-00009C050000}"/>
    <cellStyle name="Calculation 2 29 2" xfId="7433" xr:uid="{00000000-0005-0000-0000-00009D050000}"/>
    <cellStyle name="Calculation 2 29 2 2" xfId="21198" xr:uid="{00000000-0005-0000-0000-00009E050000}"/>
    <cellStyle name="Calculation 2 29 3" xfId="18110" xr:uid="{00000000-0005-0000-0000-00009F050000}"/>
    <cellStyle name="Calculation 2 3" xfId="219" xr:uid="{00000000-0005-0000-0000-0000A0050000}"/>
    <cellStyle name="Calculation 2 3 10" xfId="2800" xr:uid="{00000000-0005-0000-0000-0000A1050000}"/>
    <cellStyle name="Calculation 2 3 10 2" xfId="7435" xr:uid="{00000000-0005-0000-0000-0000A2050000}"/>
    <cellStyle name="Calculation 2 3 10 2 2" xfId="21200" xr:uid="{00000000-0005-0000-0000-0000A3050000}"/>
    <cellStyle name="Calculation 2 3 10 3" xfId="16599" xr:uid="{00000000-0005-0000-0000-0000A4050000}"/>
    <cellStyle name="Calculation 2 3 11" xfId="3452" xr:uid="{00000000-0005-0000-0000-0000A5050000}"/>
    <cellStyle name="Calculation 2 3 11 2" xfId="7436" xr:uid="{00000000-0005-0000-0000-0000A6050000}"/>
    <cellStyle name="Calculation 2 3 11 2 2" xfId="21201" xr:uid="{00000000-0005-0000-0000-0000A7050000}"/>
    <cellStyle name="Calculation 2 3 11 3" xfId="17251" xr:uid="{00000000-0005-0000-0000-0000A8050000}"/>
    <cellStyle name="Calculation 2 3 12" xfId="3757" xr:uid="{00000000-0005-0000-0000-0000A9050000}"/>
    <cellStyle name="Calculation 2 3 12 2" xfId="7437" xr:uid="{00000000-0005-0000-0000-0000AA050000}"/>
    <cellStyle name="Calculation 2 3 12 2 2" xfId="21202" xr:uid="{00000000-0005-0000-0000-0000AB050000}"/>
    <cellStyle name="Calculation 2 3 12 3" xfId="17556" xr:uid="{00000000-0005-0000-0000-0000AC050000}"/>
    <cellStyle name="Calculation 2 3 13" xfId="3406" xr:uid="{00000000-0005-0000-0000-0000AD050000}"/>
    <cellStyle name="Calculation 2 3 13 2" xfId="7438" xr:uid="{00000000-0005-0000-0000-0000AE050000}"/>
    <cellStyle name="Calculation 2 3 13 2 2" xfId="21203" xr:uid="{00000000-0005-0000-0000-0000AF050000}"/>
    <cellStyle name="Calculation 2 3 13 3" xfId="17205" xr:uid="{00000000-0005-0000-0000-0000B0050000}"/>
    <cellStyle name="Calculation 2 3 14" xfId="4037" xr:uid="{00000000-0005-0000-0000-0000B1050000}"/>
    <cellStyle name="Calculation 2 3 14 2" xfId="7439" xr:uid="{00000000-0005-0000-0000-0000B2050000}"/>
    <cellStyle name="Calculation 2 3 14 2 2" xfId="21204" xr:uid="{00000000-0005-0000-0000-0000B3050000}"/>
    <cellStyle name="Calculation 2 3 14 3" xfId="17836" xr:uid="{00000000-0005-0000-0000-0000B4050000}"/>
    <cellStyle name="Calculation 2 3 15" xfId="4535" xr:uid="{00000000-0005-0000-0000-0000B5050000}"/>
    <cellStyle name="Calculation 2 3 15 2" xfId="7440" xr:uid="{00000000-0005-0000-0000-0000B6050000}"/>
    <cellStyle name="Calculation 2 3 15 2 2" xfId="21205" xr:uid="{00000000-0005-0000-0000-0000B7050000}"/>
    <cellStyle name="Calculation 2 3 15 3" xfId="18329" xr:uid="{00000000-0005-0000-0000-0000B8050000}"/>
    <cellStyle name="Calculation 2 3 16" xfId="5407" xr:uid="{00000000-0005-0000-0000-0000B9050000}"/>
    <cellStyle name="Calculation 2 3 16 2" xfId="7441" xr:uid="{00000000-0005-0000-0000-0000BA050000}"/>
    <cellStyle name="Calculation 2 3 16 2 2" xfId="21206" xr:uid="{00000000-0005-0000-0000-0000BB050000}"/>
    <cellStyle name="Calculation 2 3 16 3" xfId="19201" xr:uid="{00000000-0005-0000-0000-0000BC050000}"/>
    <cellStyle name="Calculation 2 3 17" xfId="7434" xr:uid="{00000000-0005-0000-0000-0000BD050000}"/>
    <cellStyle name="Calculation 2 3 17 2" xfId="21199" xr:uid="{00000000-0005-0000-0000-0000BE050000}"/>
    <cellStyle name="Calculation 2 3 18" xfId="14030" xr:uid="{00000000-0005-0000-0000-0000BF050000}"/>
    <cellStyle name="Calculation 2 3 2" xfId="700" xr:uid="{00000000-0005-0000-0000-0000C0050000}"/>
    <cellStyle name="Calculation 2 3 2 2" xfId="4835" xr:uid="{00000000-0005-0000-0000-0000C1050000}"/>
    <cellStyle name="Calculation 2 3 2 2 2" xfId="7443" xr:uid="{00000000-0005-0000-0000-0000C2050000}"/>
    <cellStyle name="Calculation 2 3 2 2 2 2" xfId="21208" xr:uid="{00000000-0005-0000-0000-0000C3050000}"/>
    <cellStyle name="Calculation 2 3 2 2 3" xfId="18629" xr:uid="{00000000-0005-0000-0000-0000C4050000}"/>
    <cellStyle name="Calculation 2 3 2 3" xfId="5707" xr:uid="{00000000-0005-0000-0000-0000C5050000}"/>
    <cellStyle name="Calculation 2 3 2 3 2" xfId="7444" xr:uid="{00000000-0005-0000-0000-0000C6050000}"/>
    <cellStyle name="Calculation 2 3 2 3 2 2" xfId="21209" xr:uid="{00000000-0005-0000-0000-0000C7050000}"/>
    <cellStyle name="Calculation 2 3 2 3 3" xfId="19501" xr:uid="{00000000-0005-0000-0000-0000C8050000}"/>
    <cellStyle name="Calculation 2 3 2 4" xfId="6529" xr:uid="{00000000-0005-0000-0000-0000C9050000}"/>
    <cellStyle name="Calculation 2 3 2 4 2" xfId="7445" xr:uid="{00000000-0005-0000-0000-0000CA050000}"/>
    <cellStyle name="Calculation 2 3 2 4 2 2" xfId="21210" xr:uid="{00000000-0005-0000-0000-0000CB050000}"/>
    <cellStyle name="Calculation 2 3 2 4 3" xfId="20323" xr:uid="{00000000-0005-0000-0000-0000CC050000}"/>
    <cellStyle name="Calculation 2 3 2 5" xfId="7442" xr:uid="{00000000-0005-0000-0000-0000CD050000}"/>
    <cellStyle name="Calculation 2 3 2 5 2" xfId="21207" xr:uid="{00000000-0005-0000-0000-0000CE050000}"/>
    <cellStyle name="Calculation 2 3 2 6" xfId="14499" xr:uid="{00000000-0005-0000-0000-0000CF050000}"/>
    <cellStyle name="Calculation 2 3 3" xfId="582" xr:uid="{00000000-0005-0000-0000-0000D0050000}"/>
    <cellStyle name="Calculation 2 3 3 2" xfId="7446" xr:uid="{00000000-0005-0000-0000-0000D1050000}"/>
    <cellStyle name="Calculation 2 3 3 2 2" xfId="21211" xr:uid="{00000000-0005-0000-0000-0000D2050000}"/>
    <cellStyle name="Calculation 2 3 3 3" xfId="14382" xr:uid="{00000000-0005-0000-0000-0000D3050000}"/>
    <cellStyle name="Calculation 2 3 4" xfId="1042" xr:uid="{00000000-0005-0000-0000-0000D4050000}"/>
    <cellStyle name="Calculation 2 3 4 2" xfId="7447" xr:uid="{00000000-0005-0000-0000-0000D5050000}"/>
    <cellStyle name="Calculation 2 3 4 2 2" xfId="21212" xr:uid="{00000000-0005-0000-0000-0000D6050000}"/>
    <cellStyle name="Calculation 2 3 4 3" xfId="14841" xr:uid="{00000000-0005-0000-0000-0000D7050000}"/>
    <cellStyle name="Calculation 2 3 5" xfId="1314" xr:uid="{00000000-0005-0000-0000-0000D8050000}"/>
    <cellStyle name="Calculation 2 3 5 2" xfId="7448" xr:uid="{00000000-0005-0000-0000-0000D9050000}"/>
    <cellStyle name="Calculation 2 3 5 2 2" xfId="21213" xr:uid="{00000000-0005-0000-0000-0000DA050000}"/>
    <cellStyle name="Calculation 2 3 5 3" xfId="15113" xr:uid="{00000000-0005-0000-0000-0000DB050000}"/>
    <cellStyle name="Calculation 2 3 6" xfId="1913" xr:uid="{00000000-0005-0000-0000-0000DC050000}"/>
    <cellStyle name="Calculation 2 3 6 2" xfId="7449" xr:uid="{00000000-0005-0000-0000-0000DD050000}"/>
    <cellStyle name="Calculation 2 3 6 2 2" xfId="21214" xr:uid="{00000000-0005-0000-0000-0000DE050000}"/>
    <cellStyle name="Calculation 2 3 6 3" xfId="15712" xr:uid="{00000000-0005-0000-0000-0000DF050000}"/>
    <cellStyle name="Calculation 2 3 7" xfId="2220" xr:uid="{00000000-0005-0000-0000-0000E0050000}"/>
    <cellStyle name="Calculation 2 3 7 2" xfId="7450" xr:uid="{00000000-0005-0000-0000-0000E1050000}"/>
    <cellStyle name="Calculation 2 3 7 2 2" xfId="21215" xr:uid="{00000000-0005-0000-0000-0000E2050000}"/>
    <cellStyle name="Calculation 2 3 7 3" xfId="16019" xr:uid="{00000000-0005-0000-0000-0000E3050000}"/>
    <cellStyle name="Calculation 2 3 8" xfId="1762" xr:uid="{00000000-0005-0000-0000-0000E4050000}"/>
    <cellStyle name="Calculation 2 3 8 2" xfId="7451" xr:uid="{00000000-0005-0000-0000-0000E5050000}"/>
    <cellStyle name="Calculation 2 3 8 2 2" xfId="21216" xr:uid="{00000000-0005-0000-0000-0000E6050000}"/>
    <cellStyle name="Calculation 2 3 8 3" xfId="15561" xr:uid="{00000000-0005-0000-0000-0000E7050000}"/>
    <cellStyle name="Calculation 2 3 9" xfId="2544" xr:uid="{00000000-0005-0000-0000-0000E8050000}"/>
    <cellStyle name="Calculation 2 3 9 2" xfId="7452" xr:uid="{00000000-0005-0000-0000-0000E9050000}"/>
    <cellStyle name="Calculation 2 3 9 2 2" xfId="21217" xr:uid="{00000000-0005-0000-0000-0000EA050000}"/>
    <cellStyle name="Calculation 2 3 9 3" xfId="16343" xr:uid="{00000000-0005-0000-0000-0000EB050000}"/>
    <cellStyle name="Calculation 2 30" xfId="4483" xr:uid="{00000000-0005-0000-0000-0000EC050000}"/>
    <cellStyle name="Calculation 2 30 2" xfId="7453" xr:uid="{00000000-0005-0000-0000-0000ED050000}"/>
    <cellStyle name="Calculation 2 30 2 2" xfId="21218" xr:uid="{00000000-0005-0000-0000-0000EE050000}"/>
    <cellStyle name="Calculation 2 30 3" xfId="18282" xr:uid="{00000000-0005-0000-0000-0000EF050000}"/>
    <cellStyle name="Calculation 2 31" xfId="4510" xr:uid="{00000000-0005-0000-0000-0000F0050000}"/>
    <cellStyle name="Calculation 2 31 2" xfId="7454" xr:uid="{00000000-0005-0000-0000-0000F1050000}"/>
    <cellStyle name="Calculation 2 31 2 2" xfId="21219" xr:uid="{00000000-0005-0000-0000-0000F2050000}"/>
    <cellStyle name="Calculation 2 31 3" xfId="18304" xr:uid="{00000000-0005-0000-0000-0000F3050000}"/>
    <cellStyle name="Calculation 2 32" xfId="5382" xr:uid="{00000000-0005-0000-0000-0000F4050000}"/>
    <cellStyle name="Calculation 2 32 2" xfId="7455" xr:uid="{00000000-0005-0000-0000-0000F5050000}"/>
    <cellStyle name="Calculation 2 32 2 2" xfId="21220" xr:uid="{00000000-0005-0000-0000-0000F6050000}"/>
    <cellStyle name="Calculation 2 32 3" xfId="19176" xr:uid="{00000000-0005-0000-0000-0000F7050000}"/>
    <cellStyle name="Calculation 2 33" xfId="7103" xr:uid="{00000000-0005-0000-0000-0000F8050000}"/>
    <cellStyle name="Calculation 2 33 2" xfId="20868" xr:uid="{00000000-0005-0000-0000-0000F9050000}"/>
    <cellStyle name="Calculation 2 34" xfId="14005" xr:uid="{00000000-0005-0000-0000-0000FA050000}"/>
    <cellStyle name="Calculation 2 4" xfId="245" xr:uid="{00000000-0005-0000-0000-0000FB050000}"/>
    <cellStyle name="Calculation 2 4 10" xfId="3152" xr:uid="{00000000-0005-0000-0000-0000FC050000}"/>
    <cellStyle name="Calculation 2 4 10 2" xfId="7457" xr:uid="{00000000-0005-0000-0000-0000FD050000}"/>
    <cellStyle name="Calculation 2 4 10 2 2" xfId="21222" xr:uid="{00000000-0005-0000-0000-0000FE050000}"/>
    <cellStyle name="Calculation 2 4 10 3" xfId="16951" xr:uid="{00000000-0005-0000-0000-0000FF050000}"/>
    <cellStyle name="Calculation 2 4 11" xfId="3478" xr:uid="{00000000-0005-0000-0000-000000060000}"/>
    <cellStyle name="Calculation 2 4 11 2" xfId="7458" xr:uid="{00000000-0005-0000-0000-000001060000}"/>
    <cellStyle name="Calculation 2 4 11 2 2" xfId="21223" xr:uid="{00000000-0005-0000-0000-000002060000}"/>
    <cellStyle name="Calculation 2 4 11 3" xfId="17277" xr:uid="{00000000-0005-0000-0000-000003060000}"/>
    <cellStyle name="Calculation 2 4 12" xfId="3783" xr:uid="{00000000-0005-0000-0000-000004060000}"/>
    <cellStyle name="Calculation 2 4 12 2" xfId="7459" xr:uid="{00000000-0005-0000-0000-000005060000}"/>
    <cellStyle name="Calculation 2 4 12 2 2" xfId="21224" xr:uid="{00000000-0005-0000-0000-000006060000}"/>
    <cellStyle name="Calculation 2 4 12 3" xfId="17582" xr:uid="{00000000-0005-0000-0000-000007060000}"/>
    <cellStyle name="Calculation 2 4 13" xfId="3413" xr:uid="{00000000-0005-0000-0000-000008060000}"/>
    <cellStyle name="Calculation 2 4 13 2" xfId="7460" xr:uid="{00000000-0005-0000-0000-000009060000}"/>
    <cellStyle name="Calculation 2 4 13 2 2" xfId="21225" xr:uid="{00000000-0005-0000-0000-00000A060000}"/>
    <cellStyle name="Calculation 2 4 13 3" xfId="17212" xr:uid="{00000000-0005-0000-0000-00000B060000}"/>
    <cellStyle name="Calculation 2 4 14" xfId="4283" xr:uid="{00000000-0005-0000-0000-00000C060000}"/>
    <cellStyle name="Calculation 2 4 14 2" xfId="7461" xr:uid="{00000000-0005-0000-0000-00000D060000}"/>
    <cellStyle name="Calculation 2 4 14 2 2" xfId="21226" xr:uid="{00000000-0005-0000-0000-00000E060000}"/>
    <cellStyle name="Calculation 2 4 14 3" xfId="18082" xr:uid="{00000000-0005-0000-0000-00000F060000}"/>
    <cellStyle name="Calculation 2 4 15" xfId="4559" xr:uid="{00000000-0005-0000-0000-000010060000}"/>
    <cellStyle name="Calculation 2 4 15 2" xfId="7462" xr:uid="{00000000-0005-0000-0000-000011060000}"/>
    <cellStyle name="Calculation 2 4 15 2 2" xfId="21227" xr:uid="{00000000-0005-0000-0000-000012060000}"/>
    <cellStyle name="Calculation 2 4 15 3" xfId="18353" xr:uid="{00000000-0005-0000-0000-000013060000}"/>
    <cellStyle name="Calculation 2 4 16" xfId="5431" xr:uid="{00000000-0005-0000-0000-000014060000}"/>
    <cellStyle name="Calculation 2 4 16 2" xfId="7463" xr:uid="{00000000-0005-0000-0000-000015060000}"/>
    <cellStyle name="Calculation 2 4 16 2 2" xfId="21228" xr:uid="{00000000-0005-0000-0000-000016060000}"/>
    <cellStyle name="Calculation 2 4 16 3" xfId="19225" xr:uid="{00000000-0005-0000-0000-000017060000}"/>
    <cellStyle name="Calculation 2 4 17" xfId="6253" xr:uid="{00000000-0005-0000-0000-000018060000}"/>
    <cellStyle name="Calculation 2 4 17 2" xfId="7464" xr:uid="{00000000-0005-0000-0000-000019060000}"/>
    <cellStyle name="Calculation 2 4 17 2 2" xfId="21229" xr:uid="{00000000-0005-0000-0000-00001A060000}"/>
    <cellStyle name="Calculation 2 4 17 3" xfId="20047" xr:uid="{00000000-0005-0000-0000-00001B060000}"/>
    <cellStyle name="Calculation 2 4 18" xfId="7456" xr:uid="{00000000-0005-0000-0000-00001C060000}"/>
    <cellStyle name="Calculation 2 4 18 2" xfId="21221" xr:uid="{00000000-0005-0000-0000-00001D060000}"/>
    <cellStyle name="Calculation 2 4 19" xfId="14054" xr:uid="{00000000-0005-0000-0000-00001E060000}"/>
    <cellStyle name="Calculation 2 4 2" xfId="727" xr:uid="{00000000-0005-0000-0000-00001F060000}"/>
    <cellStyle name="Calculation 2 4 2 2" xfId="4871" xr:uid="{00000000-0005-0000-0000-000020060000}"/>
    <cellStyle name="Calculation 2 4 2 2 2" xfId="7466" xr:uid="{00000000-0005-0000-0000-000021060000}"/>
    <cellStyle name="Calculation 2 4 2 2 2 2" xfId="21231" xr:uid="{00000000-0005-0000-0000-000022060000}"/>
    <cellStyle name="Calculation 2 4 2 2 3" xfId="18665" xr:uid="{00000000-0005-0000-0000-000023060000}"/>
    <cellStyle name="Calculation 2 4 2 3" xfId="5743" xr:uid="{00000000-0005-0000-0000-000024060000}"/>
    <cellStyle name="Calculation 2 4 2 3 2" xfId="7467" xr:uid="{00000000-0005-0000-0000-000025060000}"/>
    <cellStyle name="Calculation 2 4 2 3 2 2" xfId="21232" xr:uid="{00000000-0005-0000-0000-000026060000}"/>
    <cellStyle name="Calculation 2 4 2 3 3" xfId="19537" xr:uid="{00000000-0005-0000-0000-000027060000}"/>
    <cellStyle name="Calculation 2 4 2 4" xfId="6565" xr:uid="{00000000-0005-0000-0000-000028060000}"/>
    <cellStyle name="Calculation 2 4 2 4 2" xfId="7468" xr:uid="{00000000-0005-0000-0000-000029060000}"/>
    <cellStyle name="Calculation 2 4 2 4 2 2" xfId="21233" xr:uid="{00000000-0005-0000-0000-00002A060000}"/>
    <cellStyle name="Calculation 2 4 2 4 3" xfId="20359" xr:uid="{00000000-0005-0000-0000-00002B060000}"/>
    <cellStyle name="Calculation 2 4 2 5" xfId="7465" xr:uid="{00000000-0005-0000-0000-00002C060000}"/>
    <cellStyle name="Calculation 2 4 2 5 2" xfId="21230" xr:uid="{00000000-0005-0000-0000-00002D060000}"/>
    <cellStyle name="Calculation 2 4 2 6" xfId="14526" xr:uid="{00000000-0005-0000-0000-00002E060000}"/>
    <cellStyle name="Calculation 2 4 3" xfId="996" xr:uid="{00000000-0005-0000-0000-00002F060000}"/>
    <cellStyle name="Calculation 2 4 3 2" xfId="5124" xr:uid="{00000000-0005-0000-0000-000030060000}"/>
    <cellStyle name="Calculation 2 4 3 2 2" xfId="7470" xr:uid="{00000000-0005-0000-0000-000031060000}"/>
    <cellStyle name="Calculation 2 4 3 2 2 2" xfId="21235" xr:uid="{00000000-0005-0000-0000-000032060000}"/>
    <cellStyle name="Calculation 2 4 3 2 3" xfId="18918" xr:uid="{00000000-0005-0000-0000-000033060000}"/>
    <cellStyle name="Calculation 2 4 3 3" xfId="5996" xr:uid="{00000000-0005-0000-0000-000034060000}"/>
    <cellStyle name="Calculation 2 4 3 3 2" xfId="7471" xr:uid="{00000000-0005-0000-0000-000035060000}"/>
    <cellStyle name="Calculation 2 4 3 3 2 2" xfId="21236" xr:uid="{00000000-0005-0000-0000-000036060000}"/>
    <cellStyle name="Calculation 2 4 3 3 3" xfId="19790" xr:uid="{00000000-0005-0000-0000-000037060000}"/>
    <cellStyle name="Calculation 2 4 3 4" xfId="6818" xr:uid="{00000000-0005-0000-0000-000038060000}"/>
    <cellStyle name="Calculation 2 4 3 4 2" xfId="7472" xr:uid="{00000000-0005-0000-0000-000039060000}"/>
    <cellStyle name="Calculation 2 4 3 4 2 2" xfId="21237" xr:uid="{00000000-0005-0000-0000-00003A060000}"/>
    <cellStyle name="Calculation 2 4 3 4 3" xfId="20612" xr:uid="{00000000-0005-0000-0000-00003B060000}"/>
    <cellStyle name="Calculation 2 4 3 5" xfId="7469" xr:uid="{00000000-0005-0000-0000-00003C060000}"/>
    <cellStyle name="Calculation 2 4 3 5 2" xfId="21234" xr:uid="{00000000-0005-0000-0000-00003D060000}"/>
    <cellStyle name="Calculation 2 4 3 6" xfId="14795" xr:uid="{00000000-0005-0000-0000-00003E060000}"/>
    <cellStyle name="Calculation 2 4 4" xfId="1276" xr:uid="{00000000-0005-0000-0000-00003F060000}"/>
    <cellStyle name="Calculation 2 4 4 2" xfId="7473" xr:uid="{00000000-0005-0000-0000-000040060000}"/>
    <cellStyle name="Calculation 2 4 4 2 2" xfId="21238" xr:uid="{00000000-0005-0000-0000-000041060000}"/>
    <cellStyle name="Calculation 2 4 4 3" xfId="15075" xr:uid="{00000000-0005-0000-0000-000042060000}"/>
    <cellStyle name="Calculation 2 4 5" xfId="1532" xr:uid="{00000000-0005-0000-0000-000043060000}"/>
    <cellStyle name="Calculation 2 4 5 2" xfId="7474" xr:uid="{00000000-0005-0000-0000-000044060000}"/>
    <cellStyle name="Calculation 2 4 5 2 2" xfId="21239" xr:uid="{00000000-0005-0000-0000-000045060000}"/>
    <cellStyle name="Calculation 2 4 5 3" xfId="15331" xr:uid="{00000000-0005-0000-0000-000046060000}"/>
    <cellStyle name="Calculation 2 4 6" xfId="1940" xr:uid="{00000000-0005-0000-0000-000047060000}"/>
    <cellStyle name="Calculation 2 4 6 2" xfId="7475" xr:uid="{00000000-0005-0000-0000-000048060000}"/>
    <cellStyle name="Calculation 2 4 6 2 2" xfId="21240" xr:uid="{00000000-0005-0000-0000-000049060000}"/>
    <cellStyle name="Calculation 2 4 6 3" xfId="15739" xr:uid="{00000000-0005-0000-0000-00004A060000}"/>
    <cellStyle name="Calculation 2 4 7" xfId="2247" xr:uid="{00000000-0005-0000-0000-00004B060000}"/>
    <cellStyle name="Calculation 2 4 7 2" xfId="7476" xr:uid="{00000000-0005-0000-0000-00004C060000}"/>
    <cellStyle name="Calculation 2 4 7 2 2" xfId="21241" xr:uid="{00000000-0005-0000-0000-00004D060000}"/>
    <cellStyle name="Calculation 2 4 7 3" xfId="16046" xr:uid="{00000000-0005-0000-0000-00004E060000}"/>
    <cellStyle name="Calculation 2 4 8" xfId="2690" xr:uid="{00000000-0005-0000-0000-00004F060000}"/>
    <cellStyle name="Calculation 2 4 8 2" xfId="7477" xr:uid="{00000000-0005-0000-0000-000050060000}"/>
    <cellStyle name="Calculation 2 4 8 2 2" xfId="21242" xr:uid="{00000000-0005-0000-0000-000051060000}"/>
    <cellStyle name="Calculation 2 4 8 3" xfId="16489" xr:uid="{00000000-0005-0000-0000-000052060000}"/>
    <cellStyle name="Calculation 2 4 9" xfId="2993" xr:uid="{00000000-0005-0000-0000-000053060000}"/>
    <cellStyle name="Calculation 2 4 9 2" xfId="7478" xr:uid="{00000000-0005-0000-0000-000054060000}"/>
    <cellStyle name="Calculation 2 4 9 2 2" xfId="21243" xr:uid="{00000000-0005-0000-0000-000055060000}"/>
    <cellStyle name="Calculation 2 4 9 3" xfId="16792" xr:uid="{00000000-0005-0000-0000-000056060000}"/>
    <cellStyle name="Calculation 2 5" xfId="246" xr:uid="{00000000-0005-0000-0000-000057060000}"/>
    <cellStyle name="Calculation 2 5 10" xfId="3315" xr:uid="{00000000-0005-0000-0000-000058060000}"/>
    <cellStyle name="Calculation 2 5 10 2" xfId="7480" xr:uid="{00000000-0005-0000-0000-000059060000}"/>
    <cellStyle name="Calculation 2 5 10 2 2" xfId="21245" xr:uid="{00000000-0005-0000-0000-00005A060000}"/>
    <cellStyle name="Calculation 2 5 10 3" xfId="17114" xr:uid="{00000000-0005-0000-0000-00005B060000}"/>
    <cellStyle name="Calculation 2 5 11" xfId="3479" xr:uid="{00000000-0005-0000-0000-00005C060000}"/>
    <cellStyle name="Calculation 2 5 11 2" xfId="7481" xr:uid="{00000000-0005-0000-0000-00005D060000}"/>
    <cellStyle name="Calculation 2 5 11 2 2" xfId="21246" xr:uid="{00000000-0005-0000-0000-00005E060000}"/>
    <cellStyle name="Calculation 2 5 11 3" xfId="17278" xr:uid="{00000000-0005-0000-0000-00005F060000}"/>
    <cellStyle name="Calculation 2 5 12" xfId="3784" xr:uid="{00000000-0005-0000-0000-000060060000}"/>
    <cellStyle name="Calculation 2 5 12 2" xfId="7482" xr:uid="{00000000-0005-0000-0000-000061060000}"/>
    <cellStyle name="Calculation 2 5 12 2 2" xfId="21247" xr:uid="{00000000-0005-0000-0000-000062060000}"/>
    <cellStyle name="Calculation 2 5 12 3" xfId="17583" xr:uid="{00000000-0005-0000-0000-000063060000}"/>
    <cellStyle name="Calculation 2 5 13" xfId="2700" xr:uid="{00000000-0005-0000-0000-000064060000}"/>
    <cellStyle name="Calculation 2 5 13 2" xfId="7483" xr:uid="{00000000-0005-0000-0000-000065060000}"/>
    <cellStyle name="Calculation 2 5 13 2 2" xfId="21248" xr:uid="{00000000-0005-0000-0000-000066060000}"/>
    <cellStyle name="Calculation 2 5 13 3" xfId="16499" xr:uid="{00000000-0005-0000-0000-000067060000}"/>
    <cellStyle name="Calculation 2 5 14" xfId="4398" xr:uid="{00000000-0005-0000-0000-000068060000}"/>
    <cellStyle name="Calculation 2 5 14 2" xfId="7484" xr:uid="{00000000-0005-0000-0000-000069060000}"/>
    <cellStyle name="Calculation 2 5 14 2 2" xfId="21249" xr:uid="{00000000-0005-0000-0000-00006A060000}"/>
    <cellStyle name="Calculation 2 5 14 3" xfId="18197" xr:uid="{00000000-0005-0000-0000-00006B060000}"/>
    <cellStyle name="Calculation 2 5 15" xfId="4560" xr:uid="{00000000-0005-0000-0000-00006C060000}"/>
    <cellStyle name="Calculation 2 5 15 2" xfId="7485" xr:uid="{00000000-0005-0000-0000-00006D060000}"/>
    <cellStyle name="Calculation 2 5 15 2 2" xfId="21250" xr:uid="{00000000-0005-0000-0000-00006E060000}"/>
    <cellStyle name="Calculation 2 5 15 3" xfId="18354" xr:uid="{00000000-0005-0000-0000-00006F060000}"/>
    <cellStyle name="Calculation 2 5 16" xfId="5432" xr:uid="{00000000-0005-0000-0000-000070060000}"/>
    <cellStyle name="Calculation 2 5 16 2" xfId="7486" xr:uid="{00000000-0005-0000-0000-000071060000}"/>
    <cellStyle name="Calculation 2 5 16 2 2" xfId="21251" xr:uid="{00000000-0005-0000-0000-000072060000}"/>
    <cellStyle name="Calculation 2 5 16 3" xfId="19226" xr:uid="{00000000-0005-0000-0000-000073060000}"/>
    <cellStyle name="Calculation 2 5 17" xfId="6254" xr:uid="{00000000-0005-0000-0000-000074060000}"/>
    <cellStyle name="Calculation 2 5 17 2" xfId="7487" xr:uid="{00000000-0005-0000-0000-000075060000}"/>
    <cellStyle name="Calculation 2 5 17 2 2" xfId="21252" xr:uid="{00000000-0005-0000-0000-000076060000}"/>
    <cellStyle name="Calculation 2 5 17 3" xfId="20048" xr:uid="{00000000-0005-0000-0000-000077060000}"/>
    <cellStyle name="Calculation 2 5 18" xfId="7479" xr:uid="{00000000-0005-0000-0000-000078060000}"/>
    <cellStyle name="Calculation 2 5 18 2" xfId="21244" xr:uid="{00000000-0005-0000-0000-000079060000}"/>
    <cellStyle name="Calculation 2 5 19" xfId="14055" xr:uid="{00000000-0005-0000-0000-00007A060000}"/>
    <cellStyle name="Calculation 2 5 2" xfId="728" xr:uid="{00000000-0005-0000-0000-00007B060000}"/>
    <cellStyle name="Calculation 2 5 2 2" xfId="4872" xr:uid="{00000000-0005-0000-0000-00007C060000}"/>
    <cellStyle name="Calculation 2 5 2 2 2" xfId="7489" xr:uid="{00000000-0005-0000-0000-00007D060000}"/>
    <cellStyle name="Calculation 2 5 2 2 2 2" xfId="21254" xr:uid="{00000000-0005-0000-0000-00007E060000}"/>
    <cellStyle name="Calculation 2 5 2 2 3" xfId="18666" xr:uid="{00000000-0005-0000-0000-00007F060000}"/>
    <cellStyle name="Calculation 2 5 2 3" xfId="5744" xr:uid="{00000000-0005-0000-0000-000080060000}"/>
    <cellStyle name="Calculation 2 5 2 3 2" xfId="7490" xr:uid="{00000000-0005-0000-0000-000081060000}"/>
    <cellStyle name="Calculation 2 5 2 3 2 2" xfId="21255" xr:uid="{00000000-0005-0000-0000-000082060000}"/>
    <cellStyle name="Calculation 2 5 2 3 3" xfId="19538" xr:uid="{00000000-0005-0000-0000-000083060000}"/>
    <cellStyle name="Calculation 2 5 2 4" xfId="6566" xr:uid="{00000000-0005-0000-0000-000084060000}"/>
    <cellStyle name="Calculation 2 5 2 4 2" xfId="7491" xr:uid="{00000000-0005-0000-0000-000085060000}"/>
    <cellStyle name="Calculation 2 5 2 4 2 2" xfId="21256" xr:uid="{00000000-0005-0000-0000-000086060000}"/>
    <cellStyle name="Calculation 2 5 2 4 3" xfId="20360" xr:uid="{00000000-0005-0000-0000-000087060000}"/>
    <cellStyle name="Calculation 2 5 2 5" xfId="7488" xr:uid="{00000000-0005-0000-0000-000088060000}"/>
    <cellStyle name="Calculation 2 5 2 5 2" xfId="21253" xr:uid="{00000000-0005-0000-0000-000089060000}"/>
    <cellStyle name="Calculation 2 5 2 6" xfId="14527" xr:uid="{00000000-0005-0000-0000-00008A060000}"/>
    <cellStyle name="Calculation 2 5 3" xfId="1153" xr:uid="{00000000-0005-0000-0000-00008B060000}"/>
    <cellStyle name="Calculation 2 5 3 2" xfId="5125" xr:uid="{00000000-0005-0000-0000-00008C060000}"/>
    <cellStyle name="Calculation 2 5 3 2 2" xfId="7493" xr:uid="{00000000-0005-0000-0000-00008D060000}"/>
    <cellStyle name="Calculation 2 5 3 2 2 2" xfId="21258" xr:uid="{00000000-0005-0000-0000-00008E060000}"/>
    <cellStyle name="Calculation 2 5 3 2 3" xfId="18919" xr:uid="{00000000-0005-0000-0000-00008F060000}"/>
    <cellStyle name="Calculation 2 5 3 3" xfId="5997" xr:uid="{00000000-0005-0000-0000-000090060000}"/>
    <cellStyle name="Calculation 2 5 3 3 2" xfId="7494" xr:uid="{00000000-0005-0000-0000-000091060000}"/>
    <cellStyle name="Calculation 2 5 3 3 2 2" xfId="21259" xr:uid="{00000000-0005-0000-0000-000092060000}"/>
    <cellStyle name="Calculation 2 5 3 3 3" xfId="19791" xr:uid="{00000000-0005-0000-0000-000093060000}"/>
    <cellStyle name="Calculation 2 5 3 4" xfId="6819" xr:uid="{00000000-0005-0000-0000-000094060000}"/>
    <cellStyle name="Calculation 2 5 3 4 2" xfId="7495" xr:uid="{00000000-0005-0000-0000-000095060000}"/>
    <cellStyle name="Calculation 2 5 3 4 2 2" xfId="21260" xr:uid="{00000000-0005-0000-0000-000096060000}"/>
    <cellStyle name="Calculation 2 5 3 4 3" xfId="20613" xr:uid="{00000000-0005-0000-0000-000097060000}"/>
    <cellStyle name="Calculation 2 5 3 5" xfId="7492" xr:uid="{00000000-0005-0000-0000-000098060000}"/>
    <cellStyle name="Calculation 2 5 3 5 2" xfId="21257" xr:uid="{00000000-0005-0000-0000-000099060000}"/>
    <cellStyle name="Calculation 2 5 3 6" xfId="14952" xr:uid="{00000000-0005-0000-0000-00009A060000}"/>
    <cellStyle name="Calculation 2 5 4" xfId="1419" xr:uid="{00000000-0005-0000-0000-00009B060000}"/>
    <cellStyle name="Calculation 2 5 4 2" xfId="7496" xr:uid="{00000000-0005-0000-0000-00009C060000}"/>
    <cellStyle name="Calculation 2 5 4 2 2" xfId="21261" xr:uid="{00000000-0005-0000-0000-00009D060000}"/>
    <cellStyle name="Calculation 2 5 4 3" xfId="15218" xr:uid="{00000000-0005-0000-0000-00009E060000}"/>
    <cellStyle name="Calculation 2 5 5" xfId="1647" xr:uid="{00000000-0005-0000-0000-00009F060000}"/>
    <cellStyle name="Calculation 2 5 5 2" xfId="7497" xr:uid="{00000000-0005-0000-0000-0000A0060000}"/>
    <cellStyle name="Calculation 2 5 5 2 2" xfId="21262" xr:uid="{00000000-0005-0000-0000-0000A1060000}"/>
    <cellStyle name="Calculation 2 5 5 3" xfId="15446" xr:uid="{00000000-0005-0000-0000-0000A2060000}"/>
    <cellStyle name="Calculation 2 5 6" xfId="1941" xr:uid="{00000000-0005-0000-0000-0000A3060000}"/>
    <cellStyle name="Calculation 2 5 6 2" xfId="7498" xr:uid="{00000000-0005-0000-0000-0000A4060000}"/>
    <cellStyle name="Calculation 2 5 6 2 2" xfId="21263" xr:uid="{00000000-0005-0000-0000-0000A5060000}"/>
    <cellStyle name="Calculation 2 5 6 3" xfId="15740" xr:uid="{00000000-0005-0000-0000-0000A6060000}"/>
    <cellStyle name="Calculation 2 5 7" xfId="2248" xr:uid="{00000000-0005-0000-0000-0000A7060000}"/>
    <cellStyle name="Calculation 2 5 7 2" xfId="7499" xr:uid="{00000000-0005-0000-0000-0000A8060000}"/>
    <cellStyle name="Calculation 2 5 7 2 2" xfId="21264" xr:uid="{00000000-0005-0000-0000-0000A9060000}"/>
    <cellStyle name="Calculation 2 5 7 3" xfId="16047" xr:uid="{00000000-0005-0000-0000-0000AA060000}"/>
    <cellStyle name="Calculation 2 5 8" xfId="2707" xr:uid="{00000000-0005-0000-0000-0000AB060000}"/>
    <cellStyle name="Calculation 2 5 8 2" xfId="7500" xr:uid="{00000000-0005-0000-0000-0000AC060000}"/>
    <cellStyle name="Calculation 2 5 8 2 2" xfId="21265" xr:uid="{00000000-0005-0000-0000-0000AD060000}"/>
    <cellStyle name="Calculation 2 5 8 3" xfId="16506" xr:uid="{00000000-0005-0000-0000-0000AE060000}"/>
    <cellStyle name="Calculation 2 5 9" xfId="2622" xr:uid="{00000000-0005-0000-0000-0000AF060000}"/>
    <cellStyle name="Calculation 2 5 9 2" xfId="7501" xr:uid="{00000000-0005-0000-0000-0000B0060000}"/>
    <cellStyle name="Calculation 2 5 9 2 2" xfId="21266" xr:uid="{00000000-0005-0000-0000-0000B1060000}"/>
    <cellStyle name="Calculation 2 5 9 3" xfId="16421" xr:uid="{00000000-0005-0000-0000-0000B2060000}"/>
    <cellStyle name="Calculation 2 6" xfId="247" xr:uid="{00000000-0005-0000-0000-0000B3060000}"/>
    <cellStyle name="Calculation 2 6 10" xfId="3146" xr:uid="{00000000-0005-0000-0000-0000B4060000}"/>
    <cellStyle name="Calculation 2 6 10 2" xfId="7503" xr:uid="{00000000-0005-0000-0000-0000B5060000}"/>
    <cellStyle name="Calculation 2 6 10 2 2" xfId="21268" xr:uid="{00000000-0005-0000-0000-0000B6060000}"/>
    <cellStyle name="Calculation 2 6 10 3" xfId="16945" xr:uid="{00000000-0005-0000-0000-0000B7060000}"/>
    <cellStyle name="Calculation 2 6 11" xfId="3480" xr:uid="{00000000-0005-0000-0000-0000B8060000}"/>
    <cellStyle name="Calculation 2 6 11 2" xfId="7504" xr:uid="{00000000-0005-0000-0000-0000B9060000}"/>
    <cellStyle name="Calculation 2 6 11 2 2" xfId="21269" xr:uid="{00000000-0005-0000-0000-0000BA060000}"/>
    <cellStyle name="Calculation 2 6 11 3" xfId="17279" xr:uid="{00000000-0005-0000-0000-0000BB060000}"/>
    <cellStyle name="Calculation 2 6 12" xfId="3785" xr:uid="{00000000-0005-0000-0000-0000BC060000}"/>
    <cellStyle name="Calculation 2 6 12 2" xfId="7505" xr:uid="{00000000-0005-0000-0000-0000BD060000}"/>
    <cellStyle name="Calculation 2 6 12 2 2" xfId="21270" xr:uid="{00000000-0005-0000-0000-0000BE060000}"/>
    <cellStyle name="Calculation 2 6 12 3" xfId="17584" xr:uid="{00000000-0005-0000-0000-0000BF060000}"/>
    <cellStyle name="Calculation 2 6 13" xfId="1830" xr:uid="{00000000-0005-0000-0000-0000C0060000}"/>
    <cellStyle name="Calculation 2 6 13 2" xfId="7506" xr:uid="{00000000-0005-0000-0000-0000C1060000}"/>
    <cellStyle name="Calculation 2 6 13 2 2" xfId="21271" xr:uid="{00000000-0005-0000-0000-0000C2060000}"/>
    <cellStyle name="Calculation 2 6 13 3" xfId="15629" xr:uid="{00000000-0005-0000-0000-0000C3060000}"/>
    <cellStyle name="Calculation 2 6 14" xfId="4278" xr:uid="{00000000-0005-0000-0000-0000C4060000}"/>
    <cellStyle name="Calculation 2 6 14 2" xfId="7507" xr:uid="{00000000-0005-0000-0000-0000C5060000}"/>
    <cellStyle name="Calculation 2 6 14 2 2" xfId="21272" xr:uid="{00000000-0005-0000-0000-0000C6060000}"/>
    <cellStyle name="Calculation 2 6 14 3" xfId="18077" xr:uid="{00000000-0005-0000-0000-0000C7060000}"/>
    <cellStyle name="Calculation 2 6 15" xfId="4561" xr:uid="{00000000-0005-0000-0000-0000C8060000}"/>
    <cellStyle name="Calculation 2 6 15 2" xfId="7508" xr:uid="{00000000-0005-0000-0000-0000C9060000}"/>
    <cellStyle name="Calculation 2 6 15 2 2" xfId="21273" xr:uid="{00000000-0005-0000-0000-0000CA060000}"/>
    <cellStyle name="Calculation 2 6 15 3" xfId="18355" xr:uid="{00000000-0005-0000-0000-0000CB060000}"/>
    <cellStyle name="Calculation 2 6 16" xfId="5433" xr:uid="{00000000-0005-0000-0000-0000CC060000}"/>
    <cellStyle name="Calculation 2 6 16 2" xfId="7509" xr:uid="{00000000-0005-0000-0000-0000CD060000}"/>
    <cellStyle name="Calculation 2 6 16 2 2" xfId="21274" xr:uid="{00000000-0005-0000-0000-0000CE060000}"/>
    <cellStyle name="Calculation 2 6 16 3" xfId="19227" xr:uid="{00000000-0005-0000-0000-0000CF060000}"/>
    <cellStyle name="Calculation 2 6 17" xfId="6255" xr:uid="{00000000-0005-0000-0000-0000D0060000}"/>
    <cellStyle name="Calculation 2 6 17 2" xfId="7510" xr:uid="{00000000-0005-0000-0000-0000D1060000}"/>
    <cellStyle name="Calculation 2 6 17 2 2" xfId="21275" xr:uid="{00000000-0005-0000-0000-0000D2060000}"/>
    <cellStyle name="Calculation 2 6 17 3" xfId="20049" xr:uid="{00000000-0005-0000-0000-0000D3060000}"/>
    <cellStyle name="Calculation 2 6 18" xfId="7502" xr:uid="{00000000-0005-0000-0000-0000D4060000}"/>
    <cellStyle name="Calculation 2 6 18 2" xfId="21267" xr:uid="{00000000-0005-0000-0000-0000D5060000}"/>
    <cellStyle name="Calculation 2 6 19" xfId="14056" xr:uid="{00000000-0005-0000-0000-0000D6060000}"/>
    <cellStyle name="Calculation 2 6 2" xfId="729" xr:uid="{00000000-0005-0000-0000-0000D7060000}"/>
    <cellStyle name="Calculation 2 6 2 2" xfId="4873" xr:uid="{00000000-0005-0000-0000-0000D8060000}"/>
    <cellStyle name="Calculation 2 6 2 2 2" xfId="7512" xr:uid="{00000000-0005-0000-0000-0000D9060000}"/>
    <cellStyle name="Calculation 2 6 2 2 2 2" xfId="21277" xr:uid="{00000000-0005-0000-0000-0000DA060000}"/>
    <cellStyle name="Calculation 2 6 2 2 3" xfId="18667" xr:uid="{00000000-0005-0000-0000-0000DB060000}"/>
    <cellStyle name="Calculation 2 6 2 3" xfId="5745" xr:uid="{00000000-0005-0000-0000-0000DC060000}"/>
    <cellStyle name="Calculation 2 6 2 3 2" xfId="7513" xr:uid="{00000000-0005-0000-0000-0000DD060000}"/>
    <cellStyle name="Calculation 2 6 2 3 2 2" xfId="21278" xr:uid="{00000000-0005-0000-0000-0000DE060000}"/>
    <cellStyle name="Calculation 2 6 2 3 3" xfId="19539" xr:uid="{00000000-0005-0000-0000-0000DF060000}"/>
    <cellStyle name="Calculation 2 6 2 4" xfId="6567" xr:uid="{00000000-0005-0000-0000-0000E0060000}"/>
    <cellStyle name="Calculation 2 6 2 4 2" xfId="7514" xr:uid="{00000000-0005-0000-0000-0000E1060000}"/>
    <cellStyle name="Calculation 2 6 2 4 2 2" xfId="21279" xr:uid="{00000000-0005-0000-0000-0000E2060000}"/>
    <cellStyle name="Calculation 2 6 2 4 3" xfId="20361" xr:uid="{00000000-0005-0000-0000-0000E3060000}"/>
    <cellStyle name="Calculation 2 6 2 5" xfId="7511" xr:uid="{00000000-0005-0000-0000-0000E4060000}"/>
    <cellStyle name="Calculation 2 6 2 5 2" xfId="21276" xr:uid="{00000000-0005-0000-0000-0000E5060000}"/>
    <cellStyle name="Calculation 2 6 2 6" xfId="14528" xr:uid="{00000000-0005-0000-0000-0000E6060000}"/>
    <cellStyle name="Calculation 2 6 3" xfId="990" xr:uid="{00000000-0005-0000-0000-0000E7060000}"/>
    <cellStyle name="Calculation 2 6 3 2" xfId="5126" xr:uid="{00000000-0005-0000-0000-0000E8060000}"/>
    <cellStyle name="Calculation 2 6 3 2 2" xfId="7516" xr:uid="{00000000-0005-0000-0000-0000E9060000}"/>
    <cellStyle name="Calculation 2 6 3 2 2 2" xfId="21281" xr:uid="{00000000-0005-0000-0000-0000EA060000}"/>
    <cellStyle name="Calculation 2 6 3 2 3" xfId="18920" xr:uid="{00000000-0005-0000-0000-0000EB060000}"/>
    <cellStyle name="Calculation 2 6 3 3" xfId="5998" xr:uid="{00000000-0005-0000-0000-0000EC060000}"/>
    <cellStyle name="Calculation 2 6 3 3 2" xfId="7517" xr:uid="{00000000-0005-0000-0000-0000ED060000}"/>
    <cellStyle name="Calculation 2 6 3 3 2 2" xfId="21282" xr:uid="{00000000-0005-0000-0000-0000EE060000}"/>
    <cellStyle name="Calculation 2 6 3 3 3" xfId="19792" xr:uid="{00000000-0005-0000-0000-0000EF060000}"/>
    <cellStyle name="Calculation 2 6 3 4" xfId="6820" xr:uid="{00000000-0005-0000-0000-0000F0060000}"/>
    <cellStyle name="Calculation 2 6 3 4 2" xfId="7518" xr:uid="{00000000-0005-0000-0000-0000F1060000}"/>
    <cellStyle name="Calculation 2 6 3 4 2 2" xfId="21283" xr:uid="{00000000-0005-0000-0000-0000F2060000}"/>
    <cellStyle name="Calculation 2 6 3 4 3" xfId="20614" xr:uid="{00000000-0005-0000-0000-0000F3060000}"/>
    <cellStyle name="Calculation 2 6 3 5" xfId="7515" xr:uid="{00000000-0005-0000-0000-0000F4060000}"/>
    <cellStyle name="Calculation 2 6 3 5 2" xfId="21280" xr:uid="{00000000-0005-0000-0000-0000F5060000}"/>
    <cellStyle name="Calculation 2 6 3 6" xfId="14789" xr:uid="{00000000-0005-0000-0000-0000F6060000}"/>
    <cellStyle name="Calculation 2 6 4" xfId="1270" xr:uid="{00000000-0005-0000-0000-0000F7060000}"/>
    <cellStyle name="Calculation 2 6 4 2" xfId="7519" xr:uid="{00000000-0005-0000-0000-0000F8060000}"/>
    <cellStyle name="Calculation 2 6 4 2 2" xfId="21284" xr:uid="{00000000-0005-0000-0000-0000F9060000}"/>
    <cellStyle name="Calculation 2 6 4 3" xfId="15069" xr:uid="{00000000-0005-0000-0000-0000FA060000}"/>
    <cellStyle name="Calculation 2 6 5" xfId="1527" xr:uid="{00000000-0005-0000-0000-0000FB060000}"/>
    <cellStyle name="Calculation 2 6 5 2" xfId="7520" xr:uid="{00000000-0005-0000-0000-0000FC060000}"/>
    <cellStyle name="Calculation 2 6 5 2 2" xfId="21285" xr:uid="{00000000-0005-0000-0000-0000FD060000}"/>
    <cellStyle name="Calculation 2 6 5 3" xfId="15326" xr:uid="{00000000-0005-0000-0000-0000FE060000}"/>
    <cellStyle name="Calculation 2 6 6" xfId="1942" xr:uid="{00000000-0005-0000-0000-0000FF060000}"/>
    <cellStyle name="Calculation 2 6 6 2" xfId="7521" xr:uid="{00000000-0005-0000-0000-000000070000}"/>
    <cellStyle name="Calculation 2 6 6 2 2" xfId="21286" xr:uid="{00000000-0005-0000-0000-000001070000}"/>
    <cellStyle name="Calculation 2 6 6 3" xfId="15741" xr:uid="{00000000-0005-0000-0000-000002070000}"/>
    <cellStyle name="Calculation 2 6 7" xfId="2249" xr:uid="{00000000-0005-0000-0000-000003070000}"/>
    <cellStyle name="Calculation 2 6 7 2" xfId="7522" xr:uid="{00000000-0005-0000-0000-000004070000}"/>
    <cellStyle name="Calculation 2 6 7 2 2" xfId="21287" xr:uid="{00000000-0005-0000-0000-000005070000}"/>
    <cellStyle name="Calculation 2 6 7 3" xfId="16048" xr:uid="{00000000-0005-0000-0000-000006070000}"/>
    <cellStyle name="Calculation 2 6 8" xfId="1791" xr:uid="{00000000-0005-0000-0000-000007070000}"/>
    <cellStyle name="Calculation 2 6 8 2" xfId="7523" xr:uid="{00000000-0005-0000-0000-000008070000}"/>
    <cellStyle name="Calculation 2 6 8 2 2" xfId="21288" xr:uid="{00000000-0005-0000-0000-000009070000}"/>
    <cellStyle name="Calculation 2 6 8 3" xfId="15590" xr:uid="{00000000-0005-0000-0000-00000A070000}"/>
    <cellStyle name="Calculation 2 6 9" xfId="2875" xr:uid="{00000000-0005-0000-0000-00000B070000}"/>
    <cellStyle name="Calculation 2 6 9 2" xfId="7524" xr:uid="{00000000-0005-0000-0000-00000C070000}"/>
    <cellStyle name="Calculation 2 6 9 2 2" xfId="21289" xr:uid="{00000000-0005-0000-0000-00000D070000}"/>
    <cellStyle name="Calculation 2 6 9 3" xfId="16674" xr:uid="{00000000-0005-0000-0000-00000E070000}"/>
    <cellStyle name="Calculation 2 7" xfId="248" xr:uid="{00000000-0005-0000-0000-00000F070000}"/>
    <cellStyle name="Calculation 2 7 10" xfId="3414" xr:uid="{00000000-0005-0000-0000-000010070000}"/>
    <cellStyle name="Calculation 2 7 10 2" xfId="7526" xr:uid="{00000000-0005-0000-0000-000011070000}"/>
    <cellStyle name="Calculation 2 7 10 2 2" xfId="21291" xr:uid="{00000000-0005-0000-0000-000012070000}"/>
    <cellStyle name="Calculation 2 7 10 3" xfId="17213" xr:uid="{00000000-0005-0000-0000-000013070000}"/>
    <cellStyle name="Calculation 2 7 11" xfId="3481" xr:uid="{00000000-0005-0000-0000-000014070000}"/>
    <cellStyle name="Calculation 2 7 11 2" xfId="7527" xr:uid="{00000000-0005-0000-0000-000015070000}"/>
    <cellStyle name="Calculation 2 7 11 2 2" xfId="21292" xr:uid="{00000000-0005-0000-0000-000016070000}"/>
    <cellStyle name="Calculation 2 7 11 3" xfId="17280" xr:uid="{00000000-0005-0000-0000-000017070000}"/>
    <cellStyle name="Calculation 2 7 12" xfId="3786" xr:uid="{00000000-0005-0000-0000-000018070000}"/>
    <cellStyle name="Calculation 2 7 12 2" xfId="7528" xr:uid="{00000000-0005-0000-0000-000019070000}"/>
    <cellStyle name="Calculation 2 7 12 2 2" xfId="21293" xr:uid="{00000000-0005-0000-0000-00001A070000}"/>
    <cellStyle name="Calculation 2 7 12 3" xfId="17585" xr:uid="{00000000-0005-0000-0000-00001B070000}"/>
    <cellStyle name="Calculation 2 7 13" xfId="2944" xr:uid="{00000000-0005-0000-0000-00001C070000}"/>
    <cellStyle name="Calculation 2 7 13 2" xfId="7529" xr:uid="{00000000-0005-0000-0000-00001D070000}"/>
    <cellStyle name="Calculation 2 7 13 2 2" xfId="21294" xr:uid="{00000000-0005-0000-0000-00001E070000}"/>
    <cellStyle name="Calculation 2 7 13 3" xfId="16743" xr:uid="{00000000-0005-0000-0000-00001F070000}"/>
    <cellStyle name="Calculation 2 7 14" xfId="4472" xr:uid="{00000000-0005-0000-0000-000020070000}"/>
    <cellStyle name="Calculation 2 7 14 2" xfId="7530" xr:uid="{00000000-0005-0000-0000-000021070000}"/>
    <cellStyle name="Calculation 2 7 14 2 2" xfId="21295" xr:uid="{00000000-0005-0000-0000-000022070000}"/>
    <cellStyle name="Calculation 2 7 14 3" xfId="18271" xr:uid="{00000000-0005-0000-0000-000023070000}"/>
    <cellStyle name="Calculation 2 7 15" xfId="4562" xr:uid="{00000000-0005-0000-0000-000024070000}"/>
    <cellStyle name="Calculation 2 7 15 2" xfId="7531" xr:uid="{00000000-0005-0000-0000-000025070000}"/>
    <cellStyle name="Calculation 2 7 15 2 2" xfId="21296" xr:uid="{00000000-0005-0000-0000-000026070000}"/>
    <cellStyle name="Calculation 2 7 15 3" xfId="18356" xr:uid="{00000000-0005-0000-0000-000027070000}"/>
    <cellStyle name="Calculation 2 7 16" xfId="5434" xr:uid="{00000000-0005-0000-0000-000028070000}"/>
    <cellStyle name="Calculation 2 7 16 2" xfId="7532" xr:uid="{00000000-0005-0000-0000-000029070000}"/>
    <cellStyle name="Calculation 2 7 16 2 2" xfId="21297" xr:uid="{00000000-0005-0000-0000-00002A070000}"/>
    <cellStyle name="Calculation 2 7 16 3" xfId="19228" xr:uid="{00000000-0005-0000-0000-00002B070000}"/>
    <cellStyle name="Calculation 2 7 17" xfId="6256" xr:uid="{00000000-0005-0000-0000-00002C070000}"/>
    <cellStyle name="Calculation 2 7 17 2" xfId="7533" xr:uid="{00000000-0005-0000-0000-00002D070000}"/>
    <cellStyle name="Calculation 2 7 17 2 2" xfId="21298" xr:uid="{00000000-0005-0000-0000-00002E070000}"/>
    <cellStyle name="Calculation 2 7 17 3" xfId="20050" xr:uid="{00000000-0005-0000-0000-00002F070000}"/>
    <cellStyle name="Calculation 2 7 18" xfId="7525" xr:uid="{00000000-0005-0000-0000-000030070000}"/>
    <cellStyle name="Calculation 2 7 18 2" xfId="21290" xr:uid="{00000000-0005-0000-0000-000031070000}"/>
    <cellStyle name="Calculation 2 7 19" xfId="14057" xr:uid="{00000000-0005-0000-0000-000032070000}"/>
    <cellStyle name="Calculation 2 7 2" xfId="730" xr:uid="{00000000-0005-0000-0000-000033070000}"/>
    <cellStyle name="Calculation 2 7 2 2" xfId="4874" xr:uid="{00000000-0005-0000-0000-000034070000}"/>
    <cellStyle name="Calculation 2 7 2 2 2" xfId="7535" xr:uid="{00000000-0005-0000-0000-000035070000}"/>
    <cellStyle name="Calculation 2 7 2 2 2 2" xfId="21300" xr:uid="{00000000-0005-0000-0000-000036070000}"/>
    <cellStyle name="Calculation 2 7 2 2 3" xfId="18668" xr:uid="{00000000-0005-0000-0000-000037070000}"/>
    <cellStyle name="Calculation 2 7 2 3" xfId="5746" xr:uid="{00000000-0005-0000-0000-000038070000}"/>
    <cellStyle name="Calculation 2 7 2 3 2" xfId="7536" xr:uid="{00000000-0005-0000-0000-000039070000}"/>
    <cellStyle name="Calculation 2 7 2 3 2 2" xfId="21301" xr:uid="{00000000-0005-0000-0000-00003A070000}"/>
    <cellStyle name="Calculation 2 7 2 3 3" xfId="19540" xr:uid="{00000000-0005-0000-0000-00003B070000}"/>
    <cellStyle name="Calculation 2 7 2 4" xfId="6568" xr:uid="{00000000-0005-0000-0000-00003C070000}"/>
    <cellStyle name="Calculation 2 7 2 4 2" xfId="7537" xr:uid="{00000000-0005-0000-0000-00003D070000}"/>
    <cellStyle name="Calculation 2 7 2 4 2 2" xfId="21302" xr:uid="{00000000-0005-0000-0000-00003E070000}"/>
    <cellStyle name="Calculation 2 7 2 4 3" xfId="20362" xr:uid="{00000000-0005-0000-0000-00003F070000}"/>
    <cellStyle name="Calculation 2 7 2 5" xfId="7534" xr:uid="{00000000-0005-0000-0000-000040070000}"/>
    <cellStyle name="Calculation 2 7 2 5 2" xfId="21299" xr:uid="{00000000-0005-0000-0000-000041070000}"/>
    <cellStyle name="Calculation 2 7 2 6" xfId="14529" xr:uid="{00000000-0005-0000-0000-000042070000}"/>
    <cellStyle name="Calculation 2 7 3" xfId="1254" xr:uid="{00000000-0005-0000-0000-000043070000}"/>
    <cellStyle name="Calculation 2 7 3 2" xfId="5127" xr:uid="{00000000-0005-0000-0000-000044070000}"/>
    <cellStyle name="Calculation 2 7 3 2 2" xfId="7539" xr:uid="{00000000-0005-0000-0000-000045070000}"/>
    <cellStyle name="Calculation 2 7 3 2 2 2" xfId="21304" xr:uid="{00000000-0005-0000-0000-000046070000}"/>
    <cellStyle name="Calculation 2 7 3 2 3" xfId="18921" xr:uid="{00000000-0005-0000-0000-000047070000}"/>
    <cellStyle name="Calculation 2 7 3 3" xfId="5999" xr:uid="{00000000-0005-0000-0000-000048070000}"/>
    <cellStyle name="Calculation 2 7 3 3 2" xfId="7540" xr:uid="{00000000-0005-0000-0000-000049070000}"/>
    <cellStyle name="Calculation 2 7 3 3 2 2" xfId="21305" xr:uid="{00000000-0005-0000-0000-00004A070000}"/>
    <cellStyle name="Calculation 2 7 3 3 3" xfId="19793" xr:uid="{00000000-0005-0000-0000-00004B070000}"/>
    <cellStyle name="Calculation 2 7 3 4" xfId="6821" xr:uid="{00000000-0005-0000-0000-00004C070000}"/>
    <cellStyle name="Calculation 2 7 3 4 2" xfId="7541" xr:uid="{00000000-0005-0000-0000-00004D070000}"/>
    <cellStyle name="Calculation 2 7 3 4 2 2" xfId="21306" xr:uid="{00000000-0005-0000-0000-00004E070000}"/>
    <cellStyle name="Calculation 2 7 3 4 3" xfId="20615" xr:uid="{00000000-0005-0000-0000-00004F070000}"/>
    <cellStyle name="Calculation 2 7 3 5" xfId="7538" xr:uid="{00000000-0005-0000-0000-000050070000}"/>
    <cellStyle name="Calculation 2 7 3 5 2" xfId="21303" xr:uid="{00000000-0005-0000-0000-000051070000}"/>
    <cellStyle name="Calculation 2 7 3 6" xfId="15053" xr:uid="{00000000-0005-0000-0000-000052070000}"/>
    <cellStyle name="Calculation 2 7 4" xfId="1511" xr:uid="{00000000-0005-0000-0000-000053070000}"/>
    <cellStyle name="Calculation 2 7 4 2" xfId="7542" xr:uid="{00000000-0005-0000-0000-000054070000}"/>
    <cellStyle name="Calculation 2 7 4 2 2" xfId="21307" xr:uid="{00000000-0005-0000-0000-000055070000}"/>
    <cellStyle name="Calculation 2 7 4 3" xfId="15310" xr:uid="{00000000-0005-0000-0000-000056070000}"/>
    <cellStyle name="Calculation 2 7 5" xfId="1721" xr:uid="{00000000-0005-0000-0000-000057070000}"/>
    <cellStyle name="Calculation 2 7 5 2" xfId="7543" xr:uid="{00000000-0005-0000-0000-000058070000}"/>
    <cellStyle name="Calculation 2 7 5 2 2" xfId="21308" xr:uid="{00000000-0005-0000-0000-000059070000}"/>
    <cellStyle name="Calculation 2 7 5 3" xfId="15520" xr:uid="{00000000-0005-0000-0000-00005A070000}"/>
    <cellStyle name="Calculation 2 7 6" xfId="1943" xr:uid="{00000000-0005-0000-0000-00005B070000}"/>
    <cellStyle name="Calculation 2 7 6 2" xfId="7544" xr:uid="{00000000-0005-0000-0000-00005C070000}"/>
    <cellStyle name="Calculation 2 7 6 2 2" xfId="21309" xr:uid="{00000000-0005-0000-0000-00005D070000}"/>
    <cellStyle name="Calculation 2 7 6 3" xfId="15742" xr:uid="{00000000-0005-0000-0000-00005E070000}"/>
    <cellStyle name="Calculation 2 7 7" xfId="2250" xr:uid="{00000000-0005-0000-0000-00005F070000}"/>
    <cellStyle name="Calculation 2 7 7 2" xfId="7545" xr:uid="{00000000-0005-0000-0000-000060070000}"/>
    <cellStyle name="Calculation 2 7 7 2 2" xfId="21310" xr:uid="{00000000-0005-0000-0000-000061070000}"/>
    <cellStyle name="Calculation 2 7 7 3" xfId="16049" xr:uid="{00000000-0005-0000-0000-000062070000}"/>
    <cellStyle name="Calculation 2 7 8" xfId="2709" xr:uid="{00000000-0005-0000-0000-000063070000}"/>
    <cellStyle name="Calculation 2 7 8 2" xfId="7546" xr:uid="{00000000-0005-0000-0000-000064070000}"/>
    <cellStyle name="Calculation 2 7 8 2 2" xfId="21311" xr:uid="{00000000-0005-0000-0000-000065070000}"/>
    <cellStyle name="Calculation 2 7 8 3" xfId="16508" xr:uid="{00000000-0005-0000-0000-000066070000}"/>
    <cellStyle name="Calculation 2 7 9" xfId="2950" xr:uid="{00000000-0005-0000-0000-000067070000}"/>
    <cellStyle name="Calculation 2 7 9 2" xfId="7547" xr:uid="{00000000-0005-0000-0000-000068070000}"/>
    <cellStyle name="Calculation 2 7 9 2 2" xfId="21312" xr:uid="{00000000-0005-0000-0000-000069070000}"/>
    <cellStyle name="Calculation 2 7 9 3" xfId="16749" xr:uid="{00000000-0005-0000-0000-00006A070000}"/>
    <cellStyle name="Calculation 2 8" xfId="249" xr:uid="{00000000-0005-0000-0000-00006B070000}"/>
    <cellStyle name="Calculation 2 8 10" xfId="3307" xr:uid="{00000000-0005-0000-0000-00006C070000}"/>
    <cellStyle name="Calculation 2 8 10 2" xfId="7549" xr:uid="{00000000-0005-0000-0000-00006D070000}"/>
    <cellStyle name="Calculation 2 8 10 2 2" xfId="21314" xr:uid="{00000000-0005-0000-0000-00006E070000}"/>
    <cellStyle name="Calculation 2 8 10 3" xfId="17106" xr:uid="{00000000-0005-0000-0000-00006F070000}"/>
    <cellStyle name="Calculation 2 8 11" xfId="3482" xr:uid="{00000000-0005-0000-0000-000070070000}"/>
    <cellStyle name="Calculation 2 8 11 2" xfId="7550" xr:uid="{00000000-0005-0000-0000-000071070000}"/>
    <cellStyle name="Calculation 2 8 11 2 2" xfId="21315" xr:uid="{00000000-0005-0000-0000-000072070000}"/>
    <cellStyle name="Calculation 2 8 11 3" xfId="17281" xr:uid="{00000000-0005-0000-0000-000073070000}"/>
    <cellStyle name="Calculation 2 8 12" xfId="3787" xr:uid="{00000000-0005-0000-0000-000074070000}"/>
    <cellStyle name="Calculation 2 8 12 2" xfId="7551" xr:uid="{00000000-0005-0000-0000-000075070000}"/>
    <cellStyle name="Calculation 2 8 12 2 2" xfId="21316" xr:uid="{00000000-0005-0000-0000-000076070000}"/>
    <cellStyle name="Calculation 2 8 12 3" xfId="17586" xr:uid="{00000000-0005-0000-0000-000077070000}"/>
    <cellStyle name="Calculation 2 8 13" xfId="3392" xr:uid="{00000000-0005-0000-0000-000078070000}"/>
    <cellStyle name="Calculation 2 8 13 2" xfId="7552" xr:uid="{00000000-0005-0000-0000-000079070000}"/>
    <cellStyle name="Calculation 2 8 13 2 2" xfId="21317" xr:uid="{00000000-0005-0000-0000-00007A070000}"/>
    <cellStyle name="Calculation 2 8 13 3" xfId="17191" xr:uid="{00000000-0005-0000-0000-00007B070000}"/>
    <cellStyle name="Calculation 2 8 14" xfId="4395" xr:uid="{00000000-0005-0000-0000-00007C070000}"/>
    <cellStyle name="Calculation 2 8 14 2" xfId="7553" xr:uid="{00000000-0005-0000-0000-00007D070000}"/>
    <cellStyle name="Calculation 2 8 14 2 2" xfId="21318" xr:uid="{00000000-0005-0000-0000-00007E070000}"/>
    <cellStyle name="Calculation 2 8 14 3" xfId="18194" xr:uid="{00000000-0005-0000-0000-00007F070000}"/>
    <cellStyle name="Calculation 2 8 15" xfId="4563" xr:uid="{00000000-0005-0000-0000-000080070000}"/>
    <cellStyle name="Calculation 2 8 15 2" xfId="7554" xr:uid="{00000000-0005-0000-0000-000081070000}"/>
    <cellStyle name="Calculation 2 8 15 2 2" xfId="21319" xr:uid="{00000000-0005-0000-0000-000082070000}"/>
    <cellStyle name="Calculation 2 8 15 3" xfId="18357" xr:uid="{00000000-0005-0000-0000-000083070000}"/>
    <cellStyle name="Calculation 2 8 16" xfId="5435" xr:uid="{00000000-0005-0000-0000-000084070000}"/>
    <cellStyle name="Calculation 2 8 16 2" xfId="7555" xr:uid="{00000000-0005-0000-0000-000085070000}"/>
    <cellStyle name="Calculation 2 8 16 2 2" xfId="21320" xr:uid="{00000000-0005-0000-0000-000086070000}"/>
    <cellStyle name="Calculation 2 8 16 3" xfId="19229" xr:uid="{00000000-0005-0000-0000-000087070000}"/>
    <cellStyle name="Calculation 2 8 17" xfId="6257" xr:uid="{00000000-0005-0000-0000-000088070000}"/>
    <cellStyle name="Calculation 2 8 17 2" xfId="7556" xr:uid="{00000000-0005-0000-0000-000089070000}"/>
    <cellStyle name="Calculation 2 8 17 2 2" xfId="21321" xr:uid="{00000000-0005-0000-0000-00008A070000}"/>
    <cellStyle name="Calculation 2 8 17 3" xfId="20051" xr:uid="{00000000-0005-0000-0000-00008B070000}"/>
    <cellStyle name="Calculation 2 8 18" xfId="7548" xr:uid="{00000000-0005-0000-0000-00008C070000}"/>
    <cellStyle name="Calculation 2 8 18 2" xfId="21313" xr:uid="{00000000-0005-0000-0000-00008D070000}"/>
    <cellStyle name="Calculation 2 8 19" xfId="14058" xr:uid="{00000000-0005-0000-0000-00008E070000}"/>
    <cellStyle name="Calculation 2 8 2" xfId="731" xr:uid="{00000000-0005-0000-0000-00008F070000}"/>
    <cellStyle name="Calculation 2 8 2 2" xfId="4875" xr:uid="{00000000-0005-0000-0000-000090070000}"/>
    <cellStyle name="Calculation 2 8 2 2 2" xfId="7558" xr:uid="{00000000-0005-0000-0000-000091070000}"/>
    <cellStyle name="Calculation 2 8 2 2 2 2" xfId="21323" xr:uid="{00000000-0005-0000-0000-000092070000}"/>
    <cellStyle name="Calculation 2 8 2 2 3" xfId="18669" xr:uid="{00000000-0005-0000-0000-000093070000}"/>
    <cellStyle name="Calculation 2 8 2 3" xfId="5747" xr:uid="{00000000-0005-0000-0000-000094070000}"/>
    <cellStyle name="Calculation 2 8 2 3 2" xfId="7559" xr:uid="{00000000-0005-0000-0000-000095070000}"/>
    <cellStyle name="Calculation 2 8 2 3 2 2" xfId="21324" xr:uid="{00000000-0005-0000-0000-000096070000}"/>
    <cellStyle name="Calculation 2 8 2 3 3" xfId="19541" xr:uid="{00000000-0005-0000-0000-000097070000}"/>
    <cellStyle name="Calculation 2 8 2 4" xfId="6569" xr:uid="{00000000-0005-0000-0000-000098070000}"/>
    <cellStyle name="Calculation 2 8 2 4 2" xfId="7560" xr:uid="{00000000-0005-0000-0000-000099070000}"/>
    <cellStyle name="Calculation 2 8 2 4 2 2" xfId="21325" xr:uid="{00000000-0005-0000-0000-00009A070000}"/>
    <cellStyle name="Calculation 2 8 2 4 3" xfId="20363" xr:uid="{00000000-0005-0000-0000-00009B070000}"/>
    <cellStyle name="Calculation 2 8 2 5" xfId="7557" xr:uid="{00000000-0005-0000-0000-00009C070000}"/>
    <cellStyle name="Calculation 2 8 2 5 2" xfId="21322" xr:uid="{00000000-0005-0000-0000-00009D070000}"/>
    <cellStyle name="Calculation 2 8 2 6" xfId="14530" xr:uid="{00000000-0005-0000-0000-00009E070000}"/>
    <cellStyle name="Calculation 2 8 3" xfId="1143" xr:uid="{00000000-0005-0000-0000-00009F070000}"/>
    <cellStyle name="Calculation 2 8 3 2" xfId="5128" xr:uid="{00000000-0005-0000-0000-0000A0070000}"/>
    <cellStyle name="Calculation 2 8 3 2 2" xfId="7562" xr:uid="{00000000-0005-0000-0000-0000A1070000}"/>
    <cellStyle name="Calculation 2 8 3 2 2 2" xfId="21327" xr:uid="{00000000-0005-0000-0000-0000A2070000}"/>
    <cellStyle name="Calculation 2 8 3 2 3" xfId="18922" xr:uid="{00000000-0005-0000-0000-0000A3070000}"/>
    <cellStyle name="Calculation 2 8 3 3" xfId="6000" xr:uid="{00000000-0005-0000-0000-0000A4070000}"/>
    <cellStyle name="Calculation 2 8 3 3 2" xfId="7563" xr:uid="{00000000-0005-0000-0000-0000A5070000}"/>
    <cellStyle name="Calculation 2 8 3 3 2 2" xfId="21328" xr:uid="{00000000-0005-0000-0000-0000A6070000}"/>
    <cellStyle name="Calculation 2 8 3 3 3" xfId="19794" xr:uid="{00000000-0005-0000-0000-0000A7070000}"/>
    <cellStyle name="Calculation 2 8 3 4" xfId="6822" xr:uid="{00000000-0005-0000-0000-0000A8070000}"/>
    <cellStyle name="Calculation 2 8 3 4 2" xfId="7564" xr:uid="{00000000-0005-0000-0000-0000A9070000}"/>
    <cellStyle name="Calculation 2 8 3 4 2 2" xfId="21329" xr:uid="{00000000-0005-0000-0000-0000AA070000}"/>
    <cellStyle name="Calculation 2 8 3 4 3" xfId="20616" xr:uid="{00000000-0005-0000-0000-0000AB070000}"/>
    <cellStyle name="Calculation 2 8 3 5" xfId="7561" xr:uid="{00000000-0005-0000-0000-0000AC070000}"/>
    <cellStyle name="Calculation 2 8 3 5 2" xfId="21326" xr:uid="{00000000-0005-0000-0000-0000AD070000}"/>
    <cellStyle name="Calculation 2 8 3 6" xfId="14942" xr:uid="{00000000-0005-0000-0000-0000AE070000}"/>
    <cellStyle name="Calculation 2 8 4" xfId="1411" xr:uid="{00000000-0005-0000-0000-0000AF070000}"/>
    <cellStyle name="Calculation 2 8 4 2" xfId="7565" xr:uid="{00000000-0005-0000-0000-0000B0070000}"/>
    <cellStyle name="Calculation 2 8 4 2 2" xfId="21330" xr:uid="{00000000-0005-0000-0000-0000B1070000}"/>
    <cellStyle name="Calculation 2 8 4 3" xfId="15210" xr:uid="{00000000-0005-0000-0000-0000B2070000}"/>
    <cellStyle name="Calculation 2 8 5" xfId="1644" xr:uid="{00000000-0005-0000-0000-0000B3070000}"/>
    <cellStyle name="Calculation 2 8 5 2" xfId="7566" xr:uid="{00000000-0005-0000-0000-0000B4070000}"/>
    <cellStyle name="Calculation 2 8 5 2 2" xfId="21331" xr:uid="{00000000-0005-0000-0000-0000B5070000}"/>
    <cellStyle name="Calculation 2 8 5 3" xfId="15443" xr:uid="{00000000-0005-0000-0000-0000B6070000}"/>
    <cellStyle name="Calculation 2 8 6" xfId="1944" xr:uid="{00000000-0005-0000-0000-0000B7070000}"/>
    <cellStyle name="Calculation 2 8 6 2" xfId="7567" xr:uid="{00000000-0005-0000-0000-0000B8070000}"/>
    <cellStyle name="Calculation 2 8 6 2 2" xfId="21332" xr:uid="{00000000-0005-0000-0000-0000B9070000}"/>
    <cellStyle name="Calculation 2 8 6 3" xfId="15743" xr:uid="{00000000-0005-0000-0000-0000BA070000}"/>
    <cellStyle name="Calculation 2 8 7" xfId="2251" xr:uid="{00000000-0005-0000-0000-0000BB070000}"/>
    <cellStyle name="Calculation 2 8 7 2" xfId="7568" xr:uid="{00000000-0005-0000-0000-0000BC070000}"/>
    <cellStyle name="Calculation 2 8 7 2 2" xfId="21333" xr:uid="{00000000-0005-0000-0000-0000BD070000}"/>
    <cellStyle name="Calculation 2 8 7 3" xfId="16050" xr:uid="{00000000-0005-0000-0000-0000BE070000}"/>
    <cellStyle name="Calculation 2 8 8" xfId="2710" xr:uid="{00000000-0005-0000-0000-0000BF070000}"/>
    <cellStyle name="Calculation 2 8 8 2" xfId="7569" xr:uid="{00000000-0005-0000-0000-0000C0070000}"/>
    <cellStyle name="Calculation 2 8 8 2 2" xfId="21334" xr:uid="{00000000-0005-0000-0000-0000C1070000}"/>
    <cellStyle name="Calculation 2 8 8 3" xfId="16509" xr:uid="{00000000-0005-0000-0000-0000C2070000}"/>
    <cellStyle name="Calculation 2 8 9" xfId="2542" xr:uid="{00000000-0005-0000-0000-0000C3070000}"/>
    <cellStyle name="Calculation 2 8 9 2" xfId="7570" xr:uid="{00000000-0005-0000-0000-0000C4070000}"/>
    <cellStyle name="Calculation 2 8 9 2 2" xfId="21335" xr:uid="{00000000-0005-0000-0000-0000C5070000}"/>
    <cellStyle name="Calculation 2 8 9 3" xfId="16341" xr:uid="{00000000-0005-0000-0000-0000C6070000}"/>
    <cellStyle name="Calculation 2 9" xfId="250" xr:uid="{00000000-0005-0000-0000-0000C7070000}"/>
    <cellStyle name="Calculation 2 9 10" xfId="2892" xr:uid="{00000000-0005-0000-0000-0000C8070000}"/>
    <cellStyle name="Calculation 2 9 10 2" xfId="7572" xr:uid="{00000000-0005-0000-0000-0000C9070000}"/>
    <cellStyle name="Calculation 2 9 10 2 2" xfId="21337" xr:uid="{00000000-0005-0000-0000-0000CA070000}"/>
    <cellStyle name="Calculation 2 9 10 3" xfId="16691" xr:uid="{00000000-0005-0000-0000-0000CB070000}"/>
    <cellStyle name="Calculation 2 9 11" xfId="3483" xr:uid="{00000000-0005-0000-0000-0000CC070000}"/>
    <cellStyle name="Calculation 2 9 11 2" xfId="7573" xr:uid="{00000000-0005-0000-0000-0000CD070000}"/>
    <cellStyle name="Calculation 2 9 11 2 2" xfId="21338" xr:uid="{00000000-0005-0000-0000-0000CE070000}"/>
    <cellStyle name="Calculation 2 9 11 3" xfId="17282" xr:uid="{00000000-0005-0000-0000-0000CF070000}"/>
    <cellStyle name="Calculation 2 9 12" xfId="3788" xr:uid="{00000000-0005-0000-0000-0000D0070000}"/>
    <cellStyle name="Calculation 2 9 12 2" xfId="7574" xr:uid="{00000000-0005-0000-0000-0000D1070000}"/>
    <cellStyle name="Calculation 2 9 12 2 2" xfId="21339" xr:uid="{00000000-0005-0000-0000-0000D2070000}"/>
    <cellStyle name="Calculation 2 9 12 3" xfId="17587" xr:uid="{00000000-0005-0000-0000-0000D3070000}"/>
    <cellStyle name="Calculation 2 9 13" xfId="2793" xr:uid="{00000000-0005-0000-0000-0000D4070000}"/>
    <cellStyle name="Calculation 2 9 13 2" xfId="7575" xr:uid="{00000000-0005-0000-0000-0000D5070000}"/>
    <cellStyle name="Calculation 2 9 13 2 2" xfId="21340" xr:uid="{00000000-0005-0000-0000-0000D6070000}"/>
    <cellStyle name="Calculation 2 9 13 3" xfId="16592" xr:uid="{00000000-0005-0000-0000-0000D7070000}"/>
    <cellStyle name="Calculation 2 9 14" xfId="4052" xr:uid="{00000000-0005-0000-0000-0000D8070000}"/>
    <cellStyle name="Calculation 2 9 14 2" xfId="7576" xr:uid="{00000000-0005-0000-0000-0000D9070000}"/>
    <cellStyle name="Calculation 2 9 14 2 2" xfId="21341" xr:uid="{00000000-0005-0000-0000-0000DA070000}"/>
    <cellStyle name="Calculation 2 9 14 3" xfId="17851" xr:uid="{00000000-0005-0000-0000-0000DB070000}"/>
    <cellStyle name="Calculation 2 9 15" xfId="4564" xr:uid="{00000000-0005-0000-0000-0000DC070000}"/>
    <cellStyle name="Calculation 2 9 15 2" xfId="7577" xr:uid="{00000000-0005-0000-0000-0000DD070000}"/>
    <cellStyle name="Calculation 2 9 15 2 2" xfId="21342" xr:uid="{00000000-0005-0000-0000-0000DE070000}"/>
    <cellStyle name="Calculation 2 9 15 3" xfId="18358" xr:uid="{00000000-0005-0000-0000-0000DF070000}"/>
    <cellStyle name="Calculation 2 9 16" xfId="5436" xr:uid="{00000000-0005-0000-0000-0000E0070000}"/>
    <cellStyle name="Calculation 2 9 16 2" xfId="7578" xr:uid="{00000000-0005-0000-0000-0000E1070000}"/>
    <cellStyle name="Calculation 2 9 16 2 2" xfId="21343" xr:uid="{00000000-0005-0000-0000-0000E2070000}"/>
    <cellStyle name="Calculation 2 9 16 3" xfId="19230" xr:uid="{00000000-0005-0000-0000-0000E3070000}"/>
    <cellStyle name="Calculation 2 9 17" xfId="6258" xr:uid="{00000000-0005-0000-0000-0000E4070000}"/>
    <cellStyle name="Calculation 2 9 17 2" xfId="7579" xr:uid="{00000000-0005-0000-0000-0000E5070000}"/>
    <cellStyle name="Calculation 2 9 17 2 2" xfId="21344" xr:uid="{00000000-0005-0000-0000-0000E6070000}"/>
    <cellStyle name="Calculation 2 9 17 3" xfId="20052" xr:uid="{00000000-0005-0000-0000-0000E7070000}"/>
    <cellStyle name="Calculation 2 9 18" xfId="7571" xr:uid="{00000000-0005-0000-0000-0000E8070000}"/>
    <cellStyle name="Calculation 2 9 18 2" xfId="21336" xr:uid="{00000000-0005-0000-0000-0000E9070000}"/>
    <cellStyle name="Calculation 2 9 19" xfId="14059" xr:uid="{00000000-0005-0000-0000-0000EA070000}"/>
    <cellStyle name="Calculation 2 9 2" xfId="732" xr:uid="{00000000-0005-0000-0000-0000EB070000}"/>
    <cellStyle name="Calculation 2 9 2 2" xfId="4876" xr:uid="{00000000-0005-0000-0000-0000EC070000}"/>
    <cellStyle name="Calculation 2 9 2 2 2" xfId="7581" xr:uid="{00000000-0005-0000-0000-0000ED070000}"/>
    <cellStyle name="Calculation 2 9 2 2 2 2" xfId="21346" xr:uid="{00000000-0005-0000-0000-0000EE070000}"/>
    <cellStyle name="Calculation 2 9 2 2 3" xfId="18670" xr:uid="{00000000-0005-0000-0000-0000EF070000}"/>
    <cellStyle name="Calculation 2 9 2 3" xfId="5748" xr:uid="{00000000-0005-0000-0000-0000F0070000}"/>
    <cellStyle name="Calculation 2 9 2 3 2" xfId="7582" xr:uid="{00000000-0005-0000-0000-0000F1070000}"/>
    <cellStyle name="Calculation 2 9 2 3 2 2" xfId="21347" xr:uid="{00000000-0005-0000-0000-0000F2070000}"/>
    <cellStyle name="Calculation 2 9 2 3 3" xfId="19542" xr:uid="{00000000-0005-0000-0000-0000F3070000}"/>
    <cellStyle name="Calculation 2 9 2 4" xfId="6570" xr:uid="{00000000-0005-0000-0000-0000F4070000}"/>
    <cellStyle name="Calculation 2 9 2 4 2" xfId="7583" xr:uid="{00000000-0005-0000-0000-0000F5070000}"/>
    <cellStyle name="Calculation 2 9 2 4 2 2" xfId="21348" xr:uid="{00000000-0005-0000-0000-0000F6070000}"/>
    <cellStyle name="Calculation 2 9 2 4 3" xfId="20364" xr:uid="{00000000-0005-0000-0000-0000F7070000}"/>
    <cellStyle name="Calculation 2 9 2 5" xfId="7580" xr:uid="{00000000-0005-0000-0000-0000F8070000}"/>
    <cellStyle name="Calculation 2 9 2 5 2" xfId="21345" xr:uid="{00000000-0005-0000-0000-0000F9070000}"/>
    <cellStyle name="Calculation 2 9 2 6" xfId="14531" xr:uid="{00000000-0005-0000-0000-0000FA070000}"/>
    <cellStyle name="Calculation 2 9 3" xfId="550" xr:uid="{00000000-0005-0000-0000-0000FB070000}"/>
    <cellStyle name="Calculation 2 9 3 2" xfId="5129" xr:uid="{00000000-0005-0000-0000-0000FC070000}"/>
    <cellStyle name="Calculation 2 9 3 2 2" xfId="7585" xr:uid="{00000000-0005-0000-0000-0000FD070000}"/>
    <cellStyle name="Calculation 2 9 3 2 2 2" xfId="21350" xr:uid="{00000000-0005-0000-0000-0000FE070000}"/>
    <cellStyle name="Calculation 2 9 3 2 3" xfId="18923" xr:uid="{00000000-0005-0000-0000-0000FF070000}"/>
    <cellStyle name="Calculation 2 9 3 3" xfId="6001" xr:uid="{00000000-0005-0000-0000-000000080000}"/>
    <cellStyle name="Calculation 2 9 3 3 2" xfId="7586" xr:uid="{00000000-0005-0000-0000-000001080000}"/>
    <cellStyle name="Calculation 2 9 3 3 2 2" xfId="21351" xr:uid="{00000000-0005-0000-0000-000002080000}"/>
    <cellStyle name="Calculation 2 9 3 3 3" xfId="19795" xr:uid="{00000000-0005-0000-0000-000003080000}"/>
    <cellStyle name="Calculation 2 9 3 4" xfId="6823" xr:uid="{00000000-0005-0000-0000-000004080000}"/>
    <cellStyle name="Calculation 2 9 3 4 2" xfId="7587" xr:uid="{00000000-0005-0000-0000-000005080000}"/>
    <cellStyle name="Calculation 2 9 3 4 2 2" xfId="21352" xr:uid="{00000000-0005-0000-0000-000006080000}"/>
    <cellStyle name="Calculation 2 9 3 4 3" xfId="20617" xr:uid="{00000000-0005-0000-0000-000007080000}"/>
    <cellStyle name="Calculation 2 9 3 5" xfId="7584" xr:uid="{00000000-0005-0000-0000-000008080000}"/>
    <cellStyle name="Calculation 2 9 3 5 2" xfId="21349" xr:uid="{00000000-0005-0000-0000-000009080000}"/>
    <cellStyle name="Calculation 2 9 3 6" xfId="14350" xr:uid="{00000000-0005-0000-0000-00000A080000}"/>
    <cellStyle name="Calculation 2 9 4" xfId="661" xr:uid="{00000000-0005-0000-0000-00000B080000}"/>
    <cellStyle name="Calculation 2 9 4 2" xfId="7588" xr:uid="{00000000-0005-0000-0000-00000C080000}"/>
    <cellStyle name="Calculation 2 9 4 2 2" xfId="21353" xr:uid="{00000000-0005-0000-0000-00000D080000}"/>
    <cellStyle name="Calculation 2 9 4 3" xfId="14461" xr:uid="{00000000-0005-0000-0000-00000E080000}"/>
    <cellStyle name="Calculation 2 9 5" xfId="1012" xr:uid="{00000000-0005-0000-0000-00000F080000}"/>
    <cellStyle name="Calculation 2 9 5 2" xfId="7589" xr:uid="{00000000-0005-0000-0000-000010080000}"/>
    <cellStyle name="Calculation 2 9 5 2 2" xfId="21354" xr:uid="{00000000-0005-0000-0000-000011080000}"/>
    <cellStyle name="Calculation 2 9 5 3" xfId="14811" xr:uid="{00000000-0005-0000-0000-000012080000}"/>
    <cellStyle name="Calculation 2 9 6" xfId="1945" xr:uid="{00000000-0005-0000-0000-000013080000}"/>
    <cellStyle name="Calculation 2 9 6 2" xfId="7590" xr:uid="{00000000-0005-0000-0000-000014080000}"/>
    <cellStyle name="Calculation 2 9 6 2 2" xfId="21355" xr:uid="{00000000-0005-0000-0000-000015080000}"/>
    <cellStyle name="Calculation 2 9 6 3" xfId="15744" xr:uid="{00000000-0005-0000-0000-000016080000}"/>
    <cellStyle name="Calculation 2 9 7" xfId="2252" xr:uid="{00000000-0005-0000-0000-000017080000}"/>
    <cellStyle name="Calculation 2 9 7 2" xfId="7591" xr:uid="{00000000-0005-0000-0000-000018080000}"/>
    <cellStyle name="Calculation 2 9 7 2 2" xfId="21356" xr:uid="{00000000-0005-0000-0000-000019080000}"/>
    <cellStyle name="Calculation 2 9 7 3" xfId="16051" xr:uid="{00000000-0005-0000-0000-00001A080000}"/>
    <cellStyle name="Calculation 2 9 8" xfId="2506" xr:uid="{00000000-0005-0000-0000-00001B080000}"/>
    <cellStyle name="Calculation 2 9 8 2" xfId="7592" xr:uid="{00000000-0005-0000-0000-00001C080000}"/>
    <cellStyle name="Calculation 2 9 8 2 2" xfId="21357" xr:uid="{00000000-0005-0000-0000-00001D080000}"/>
    <cellStyle name="Calculation 2 9 8 3" xfId="16305" xr:uid="{00000000-0005-0000-0000-00001E080000}"/>
    <cellStyle name="Calculation 2 9 9" xfId="3119" xr:uid="{00000000-0005-0000-0000-00001F080000}"/>
    <cellStyle name="Calculation 2 9 9 2" xfId="7593" xr:uid="{00000000-0005-0000-0000-000020080000}"/>
    <cellStyle name="Calculation 2 9 9 2 2" xfId="21358" xr:uid="{00000000-0005-0000-0000-000021080000}"/>
    <cellStyle name="Calculation 2 9 9 3" xfId="16918" xr:uid="{00000000-0005-0000-0000-000022080000}"/>
    <cellStyle name="Calculation 2_Analitico.GER" xfId="7065" xr:uid="{00000000-0005-0000-0000-000023080000}"/>
    <cellStyle name="Calculation 20" xfId="4497" xr:uid="{00000000-0005-0000-0000-000024080000}"/>
    <cellStyle name="Calculation 20 2" xfId="7594" xr:uid="{00000000-0005-0000-0000-000025080000}"/>
    <cellStyle name="Calculation 20 2 2" xfId="21359" xr:uid="{00000000-0005-0000-0000-000026080000}"/>
    <cellStyle name="Calculation 20 3" xfId="18291" xr:uid="{00000000-0005-0000-0000-000027080000}"/>
    <cellStyle name="Calculation 21" xfId="5369" xr:uid="{00000000-0005-0000-0000-000028080000}"/>
    <cellStyle name="Calculation 21 2" xfId="7595" xr:uid="{00000000-0005-0000-0000-000029080000}"/>
    <cellStyle name="Calculation 21 2 2" xfId="21360" xr:uid="{00000000-0005-0000-0000-00002A080000}"/>
    <cellStyle name="Calculation 21 3" xfId="19163" xr:uid="{00000000-0005-0000-0000-00002B080000}"/>
    <cellStyle name="Calculation 22" xfId="7092" xr:uid="{00000000-0005-0000-0000-00002C080000}"/>
    <cellStyle name="Calculation 22 2" xfId="20857" xr:uid="{00000000-0005-0000-0000-00002D080000}"/>
    <cellStyle name="Calculation 23" xfId="13992" xr:uid="{00000000-0005-0000-0000-00002E080000}"/>
    <cellStyle name="Calculation 3" xfId="206" xr:uid="{00000000-0005-0000-0000-00002F080000}"/>
    <cellStyle name="Calculation 3 10" xfId="3044" xr:uid="{00000000-0005-0000-0000-000030080000}"/>
    <cellStyle name="Calculation 3 10 2" xfId="7597" xr:uid="{00000000-0005-0000-0000-000031080000}"/>
    <cellStyle name="Calculation 3 10 2 2" xfId="21362" xr:uid="{00000000-0005-0000-0000-000032080000}"/>
    <cellStyle name="Calculation 3 10 3" xfId="16843" xr:uid="{00000000-0005-0000-0000-000033080000}"/>
    <cellStyle name="Calculation 3 11" xfId="3439" xr:uid="{00000000-0005-0000-0000-000034080000}"/>
    <cellStyle name="Calculation 3 11 2" xfId="7598" xr:uid="{00000000-0005-0000-0000-000035080000}"/>
    <cellStyle name="Calculation 3 11 2 2" xfId="21363" xr:uid="{00000000-0005-0000-0000-000036080000}"/>
    <cellStyle name="Calculation 3 11 3" xfId="17238" xr:uid="{00000000-0005-0000-0000-000037080000}"/>
    <cellStyle name="Calculation 3 12" xfId="3744" xr:uid="{00000000-0005-0000-0000-000038080000}"/>
    <cellStyle name="Calculation 3 12 2" xfId="7599" xr:uid="{00000000-0005-0000-0000-000039080000}"/>
    <cellStyle name="Calculation 3 12 2 2" xfId="21364" xr:uid="{00000000-0005-0000-0000-00003A080000}"/>
    <cellStyle name="Calculation 3 12 3" xfId="17543" xr:uid="{00000000-0005-0000-0000-00003B080000}"/>
    <cellStyle name="Calculation 3 13" xfId="4060" xr:uid="{00000000-0005-0000-0000-00003C080000}"/>
    <cellStyle name="Calculation 3 13 2" xfId="7600" xr:uid="{00000000-0005-0000-0000-00003D080000}"/>
    <cellStyle name="Calculation 3 13 2 2" xfId="21365" xr:uid="{00000000-0005-0000-0000-00003E080000}"/>
    <cellStyle name="Calculation 3 13 3" xfId="17859" xr:uid="{00000000-0005-0000-0000-00003F080000}"/>
    <cellStyle name="Calculation 3 14" xfId="3108" xr:uid="{00000000-0005-0000-0000-000040080000}"/>
    <cellStyle name="Calculation 3 14 2" xfId="7601" xr:uid="{00000000-0005-0000-0000-000041080000}"/>
    <cellStyle name="Calculation 3 14 2 2" xfId="21366" xr:uid="{00000000-0005-0000-0000-000042080000}"/>
    <cellStyle name="Calculation 3 14 3" xfId="16907" xr:uid="{00000000-0005-0000-0000-000043080000}"/>
    <cellStyle name="Calculation 3 15" xfId="4522" xr:uid="{00000000-0005-0000-0000-000044080000}"/>
    <cellStyle name="Calculation 3 15 2" xfId="7602" xr:uid="{00000000-0005-0000-0000-000045080000}"/>
    <cellStyle name="Calculation 3 15 2 2" xfId="21367" xr:uid="{00000000-0005-0000-0000-000046080000}"/>
    <cellStyle name="Calculation 3 15 3" xfId="18316" xr:uid="{00000000-0005-0000-0000-000047080000}"/>
    <cellStyle name="Calculation 3 16" xfId="5394" xr:uid="{00000000-0005-0000-0000-000048080000}"/>
    <cellStyle name="Calculation 3 16 2" xfId="7603" xr:uid="{00000000-0005-0000-0000-000049080000}"/>
    <cellStyle name="Calculation 3 16 2 2" xfId="21368" xr:uid="{00000000-0005-0000-0000-00004A080000}"/>
    <cellStyle name="Calculation 3 16 3" xfId="19188" xr:uid="{00000000-0005-0000-0000-00004B080000}"/>
    <cellStyle name="Calculation 3 17" xfId="7596" xr:uid="{00000000-0005-0000-0000-00004C080000}"/>
    <cellStyle name="Calculation 3 17 2" xfId="21361" xr:uid="{00000000-0005-0000-0000-00004D080000}"/>
    <cellStyle name="Calculation 3 18" xfId="14017" xr:uid="{00000000-0005-0000-0000-00004E080000}"/>
    <cellStyle name="Calculation 3 2" xfId="687" xr:uid="{00000000-0005-0000-0000-00004F080000}"/>
    <cellStyle name="Calculation 3 2 2" xfId="4815" xr:uid="{00000000-0005-0000-0000-000050080000}"/>
    <cellStyle name="Calculation 3 2 2 2" xfId="7605" xr:uid="{00000000-0005-0000-0000-000051080000}"/>
    <cellStyle name="Calculation 3 2 2 2 2" xfId="21370" xr:uid="{00000000-0005-0000-0000-000052080000}"/>
    <cellStyle name="Calculation 3 2 2 3" xfId="18609" xr:uid="{00000000-0005-0000-0000-000053080000}"/>
    <cellStyle name="Calculation 3 2 3" xfId="5687" xr:uid="{00000000-0005-0000-0000-000054080000}"/>
    <cellStyle name="Calculation 3 2 3 2" xfId="7606" xr:uid="{00000000-0005-0000-0000-000055080000}"/>
    <cellStyle name="Calculation 3 2 3 2 2" xfId="21371" xr:uid="{00000000-0005-0000-0000-000056080000}"/>
    <cellStyle name="Calculation 3 2 3 3" xfId="19481" xr:uid="{00000000-0005-0000-0000-000057080000}"/>
    <cellStyle name="Calculation 3 2 4" xfId="6509" xr:uid="{00000000-0005-0000-0000-000058080000}"/>
    <cellStyle name="Calculation 3 2 4 2" xfId="7607" xr:uid="{00000000-0005-0000-0000-000059080000}"/>
    <cellStyle name="Calculation 3 2 4 2 2" xfId="21372" xr:uid="{00000000-0005-0000-0000-00005A080000}"/>
    <cellStyle name="Calculation 3 2 4 3" xfId="20303" xr:uid="{00000000-0005-0000-0000-00005B080000}"/>
    <cellStyle name="Calculation 3 2 5" xfId="7604" xr:uid="{00000000-0005-0000-0000-00005C080000}"/>
    <cellStyle name="Calculation 3 2 5 2" xfId="21369" xr:uid="{00000000-0005-0000-0000-00005D080000}"/>
    <cellStyle name="Calculation 3 2 6" xfId="14486" xr:uid="{00000000-0005-0000-0000-00005E080000}"/>
    <cellStyle name="Calculation 3 3" xfId="610" xr:uid="{00000000-0005-0000-0000-00005F080000}"/>
    <cellStyle name="Calculation 3 3 2" xfId="7608" xr:uid="{00000000-0005-0000-0000-000060080000}"/>
    <cellStyle name="Calculation 3 3 2 2" xfId="21373" xr:uid="{00000000-0005-0000-0000-000061080000}"/>
    <cellStyle name="Calculation 3 3 3" xfId="14410" xr:uid="{00000000-0005-0000-0000-000062080000}"/>
    <cellStyle name="Calculation 3 4" xfId="1229" xr:uid="{00000000-0005-0000-0000-000063080000}"/>
    <cellStyle name="Calculation 3 4 2" xfId="7609" xr:uid="{00000000-0005-0000-0000-000064080000}"/>
    <cellStyle name="Calculation 3 4 2 2" xfId="21374" xr:uid="{00000000-0005-0000-0000-000065080000}"/>
    <cellStyle name="Calculation 3 4 3" xfId="15028" xr:uid="{00000000-0005-0000-0000-000066080000}"/>
    <cellStyle name="Calculation 3 5" xfId="1491" xr:uid="{00000000-0005-0000-0000-000067080000}"/>
    <cellStyle name="Calculation 3 5 2" xfId="7610" xr:uid="{00000000-0005-0000-0000-000068080000}"/>
    <cellStyle name="Calculation 3 5 2 2" xfId="21375" xr:uid="{00000000-0005-0000-0000-000069080000}"/>
    <cellStyle name="Calculation 3 5 3" xfId="15290" xr:uid="{00000000-0005-0000-0000-00006A080000}"/>
    <cellStyle name="Calculation 3 6" xfId="1900" xr:uid="{00000000-0005-0000-0000-00006B080000}"/>
    <cellStyle name="Calculation 3 6 2" xfId="7611" xr:uid="{00000000-0005-0000-0000-00006C080000}"/>
    <cellStyle name="Calculation 3 6 2 2" xfId="21376" xr:uid="{00000000-0005-0000-0000-00006D080000}"/>
    <cellStyle name="Calculation 3 6 3" xfId="15699" xr:uid="{00000000-0005-0000-0000-00006E080000}"/>
    <cellStyle name="Calculation 3 7" xfId="2207" xr:uid="{00000000-0005-0000-0000-00006F080000}"/>
    <cellStyle name="Calculation 3 7 2" xfId="7612" xr:uid="{00000000-0005-0000-0000-000070080000}"/>
    <cellStyle name="Calculation 3 7 2 2" xfId="21377" xr:uid="{00000000-0005-0000-0000-000071080000}"/>
    <cellStyle name="Calculation 3 7 3" xfId="16006" xr:uid="{00000000-0005-0000-0000-000072080000}"/>
    <cellStyle name="Calculation 3 8" xfId="2723" xr:uid="{00000000-0005-0000-0000-000073080000}"/>
    <cellStyle name="Calculation 3 8 2" xfId="7613" xr:uid="{00000000-0005-0000-0000-000074080000}"/>
    <cellStyle name="Calculation 3 8 2 2" xfId="21378" xr:uid="{00000000-0005-0000-0000-000075080000}"/>
    <cellStyle name="Calculation 3 8 3" xfId="16522" xr:uid="{00000000-0005-0000-0000-000076080000}"/>
    <cellStyle name="Calculation 3 9" xfId="3062" xr:uid="{00000000-0005-0000-0000-000077080000}"/>
    <cellStyle name="Calculation 3 9 2" xfId="7614" xr:uid="{00000000-0005-0000-0000-000078080000}"/>
    <cellStyle name="Calculation 3 9 2 2" xfId="21379" xr:uid="{00000000-0005-0000-0000-000079080000}"/>
    <cellStyle name="Calculation 3 9 3" xfId="16861" xr:uid="{00000000-0005-0000-0000-00007A080000}"/>
    <cellStyle name="Calculation 4" xfId="251" xr:uid="{00000000-0005-0000-0000-00007B080000}"/>
    <cellStyle name="Calculation 4 10" xfId="3292" xr:uid="{00000000-0005-0000-0000-00007C080000}"/>
    <cellStyle name="Calculation 4 10 2" xfId="7616" xr:uid="{00000000-0005-0000-0000-00007D080000}"/>
    <cellStyle name="Calculation 4 10 2 2" xfId="21381" xr:uid="{00000000-0005-0000-0000-00007E080000}"/>
    <cellStyle name="Calculation 4 10 3" xfId="17091" xr:uid="{00000000-0005-0000-0000-00007F080000}"/>
    <cellStyle name="Calculation 4 11" xfId="3484" xr:uid="{00000000-0005-0000-0000-000080080000}"/>
    <cellStyle name="Calculation 4 11 2" xfId="7617" xr:uid="{00000000-0005-0000-0000-000081080000}"/>
    <cellStyle name="Calculation 4 11 2 2" xfId="21382" xr:uid="{00000000-0005-0000-0000-000082080000}"/>
    <cellStyle name="Calculation 4 11 3" xfId="17283" xr:uid="{00000000-0005-0000-0000-000083080000}"/>
    <cellStyle name="Calculation 4 12" xfId="3789" xr:uid="{00000000-0005-0000-0000-000084080000}"/>
    <cellStyle name="Calculation 4 12 2" xfId="7618" xr:uid="{00000000-0005-0000-0000-000085080000}"/>
    <cellStyle name="Calculation 4 12 2 2" xfId="21383" xr:uid="{00000000-0005-0000-0000-000086080000}"/>
    <cellStyle name="Calculation 4 12 3" xfId="17588" xr:uid="{00000000-0005-0000-0000-000087080000}"/>
    <cellStyle name="Calculation 4 13" xfId="3403" xr:uid="{00000000-0005-0000-0000-000088080000}"/>
    <cellStyle name="Calculation 4 13 2" xfId="7619" xr:uid="{00000000-0005-0000-0000-000089080000}"/>
    <cellStyle name="Calculation 4 13 2 2" xfId="21384" xr:uid="{00000000-0005-0000-0000-00008A080000}"/>
    <cellStyle name="Calculation 4 13 3" xfId="17202" xr:uid="{00000000-0005-0000-0000-00008B080000}"/>
    <cellStyle name="Calculation 4 14" xfId="4385" xr:uid="{00000000-0005-0000-0000-00008C080000}"/>
    <cellStyle name="Calculation 4 14 2" xfId="7620" xr:uid="{00000000-0005-0000-0000-00008D080000}"/>
    <cellStyle name="Calculation 4 14 2 2" xfId="21385" xr:uid="{00000000-0005-0000-0000-00008E080000}"/>
    <cellStyle name="Calculation 4 14 3" xfId="18184" xr:uid="{00000000-0005-0000-0000-00008F080000}"/>
    <cellStyle name="Calculation 4 15" xfId="4565" xr:uid="{00000000-0005-0000-0000-000090080000}"/>
    <cellStyle name="Calculation 4 15 2" xfId="7621" xr:uid="{00000000-0005-0000-0000-000091080000}"/>
    <cellStyle name="Calculation 4 15 2 2" xfId="21386" xr:uid="{00000000-0005-0000-0000-000092080000}"/>
    <cellStyle name="Calculation 4 15 3" xfId="18359" xr:uid="{00000000-0005-0000-0000-000093080000}"/>
    <cellStyle name="Calculation 4 16" xfId="5437" xr:uid="{00000000-0005-0000-0000-000094080000}"/>
    <cellStyle name="Calculation 4 16 2" xfId="7622" xr:uid="{00000000-0005-0000-0000-000095080000}"/>
    <cellStyle name="Calculation 4 16 2 2" xfId="21387" xr:uid="{00000000-0005-0000-0000-000096080000}"/>
    <cellStyle name="Calculation 4 16 3" xfId="19231" xr:uid="{00000000-0005-0000-0000-000097080000}"/>
    <cellStyle name="Calculation 4 17" xfId="6259" xr:uid="{00000000-0005-0000-0000-000098080000}"/>
    <cellStyle name="Calculation 4 17 2" xfId="7623" xr:uid="{00000000-0005-0000-0000-000099080000}"/>
    <cellStyle name="Calculation 4 17 2 2" xfId="21388" xr:uid="{00000000-0005-0000-0000-00009A080000}"/>
    <cellStyle name="Calculation 4 17 3" xfId="20053" xr:uid="{00000000-0005-0000-0000-00009B080000}"/>
    <cellStyle name="Calculation 4 18" xfId="7615" xr:uid="{00000000-0005-0000-0000-00009C080000}"/>
    <cellStyle name="Calculation 4 18 2" xfId="21380" xr:uid="{00000000-0005-0000-0000-00009D080000}"/>
    <cellStyle name="Calculation 4 19" xfId="14060" xr:uid="{00000000-0005-0000-0000-00009E080000}"/>
    <cellStyle name="Calculation 4 2" xfId="733" xr:uid="{00000000-0005-0000-0000-00009F080000}"/>
    <cellStyle name="Calculation 4 2 2" xfId="4877" xr:uid="{00000000-0005-0000-0000-0000A0080000}"/>
    <cellStyle name="Calculation 4 2 2 2" xfId="7625" xr:uid="{00000000-0005-0000-0000-0000A1080000}"/>
    <cellStyle name="Calculation 4 2 2 2 2" xfId="21390" xr:uid="{00000000-0005-0000-0000-0000A2080000}"/>
    <cellStyle name="Calculation 4 2 2 3" xfId="18671" xr:uid="{00000000-0005-0000-0000-0000A3080000}"/>
    <cellStyle name="Calculation 4 2 3" xfId="5749" xr:uid="{00000000-0005-0000-0000-0000A4080000}"/>
    <cellStyle name="Calculation 4 2 3 2" xfId="7626" xr:uid="{00000000-0005-0000-0000-0000A5080000}"/>
    <cellStyle name="Calculation 4 2 3 2 2" xfId="21391" xr:uid="{00000000-0005-0000-0000-0000A6080000}"/>
    <cellStyle name="Calculation 4 2 3 3" xfId="19543" xr:uid="{00000000-0005-0000-0000-0000A7080000}"/>
    <cellStyle name="Calculation 4 2 4" xfId="6571" xr:uid="{00000000-0005-0000-0000-0000A8080000}"/>
    <cellStyle name="Calculation 4 2 4 2" xfId="7627" xr:uid="{00000000-0005-0000-0000-0000A9080000}"/>
    <cellStyle name="Calculation 4 2 4 2 2" xfId="21392" xr:uid="{00000000-0005-0000-0000-0000AA080000}"/>
    <cellStyle name="Calculation 4 2 4 3" xfId="20365" xr:uid="{00000000-0005-0000-0000-0000AB080000}"/>
    <cellStyle name="Calculation 4 2 5" xfId="7624" xr:uid="{00000000-0005-0000-0000-0000AC080000}"/>
    <cellStyle name="Calculation 4 2 5 2" xfId="21389" xr:uid="{00000000-0005-0000-0000-0000AD080000}"/>
    <cellStyle name="Calculation 4 2 6" xfId="14532" xr:uid="{00000000-0005-0000-0000-0000AE080000}"/>
    <cellStyle name="Calculation 4 3" xfId="1129" xr:uid="{00000000-0005-0000-0000-0000AF080000}"/>
    <cellStyle name="Calculation 4 3 2" xfId="5130" xr:uid="{00000000-0005-0000-0000-0000B0080000}"/>
    <cellStyle name="Calculation 4 3 2 2" xfId="7629" xr:uid="{00000000-0005-0000-0000-0000B1080000}"/>
    <cellStyle name="Calculation 4 3 2 2 2" xfId="21394" xr:uid="{00000000-0005-0000-0000-0000B2080000}"/>
    <cellStyle name="Calculation 4 3 2 3" xfId="18924" xr:uid="{00000000-0005-0000-0000-0000B3080000}"/>
    <cellStyle name="Calculation 4 3 3" xfId="6002" xr:uid="{00000000-0005-0000-0000-0000B4080000}"/>
    <cellStyle name="Calculation 4 3 3 2" xfId="7630" xr:uid="{00000000-0005-0000-0000-0000B5080000}"/>
    <cellStyle name="Calculation 4 3 3 2 2" xfId="21395" xr:uid="{00000000-0005-0000-0000-0000B6080000}"/>
    <cellStyle name="Calculation 4 3 3 3" xfId="19796" xr:uid="{00000000-0005-0000-0000-0000B7080000}"/>
    <cellStyle name="Calculation 4 3 4" xfId="6824" xr:uid="{00000000-0005-0000-0000-0000B8080000}"/>
    <cellStyle name="Calculation 4 3 4 2" xfId="7631" xr:uid="{00000000-0005-0000-0000-0000B9080000}"/>
    <cellStyle name="Calculation 4 3 4 2 2" xfId="21396" xr:uid="{00000000-0005-0000-0000-0000BA080000}"/>
    <cellStyle name="Calculation 4 3 4 3" xfId="20618" xr:uid="{00000000-0005-0000-0000-0000BB080000}"/>
    <cellStyle name="Calculation 4 3 5" xfId="7628" xr:uid="{00000000-0005-0000-0000-0000BC080000}"/>
    <cellStyle name="Calculation 4 3 5 2" xfId="21393" xr:uid="{00000000-0005-0000-0000-0000BD080000}"/>
    <cellStyle name="Calculation 4 3 6" xfId="14928" xr:uid="{00000000-0005-0000-0000-0000BE080000}"/>
    <cellStyle name="Calculation 4 4" xfId="1399" xr:uid="{00000000-0005-0000-0000-0000BF080000}"/>
    <cellStyle name="Calculation 4 4 2" xfId="7632" xr:uid="{00000000-0005-0000-0000-0000C0080000}"/>
    <cellStyle name="Calculation 4 4 2 2" xfId="21397" xr:uid="{00000000-0005-0000-0000-0000C1080000}"/>
    <cellStyle name="Calculation 4 4 3" xfId="15198" xr:uid="{00000000-0005-0000-0000-0000C2080000}"/>
    <cellStyle name="Calculation 4 5" xfId="1634" xr:uid="{00000000-0005-0000-0000-0000C3080000}"/>
    <cellStyle name="Calculation 4 5 2" xfId="7633" xr:uid="{00000000-0005-0000-0000-0000C4080000}"/>
    <cellStyle name="Calculation 4 5 2 2" xfId="21398" xr:uid="{00000000-0005-0000-0000-0000C5080000}"/>
    <cellStyle name="Calculation 4 5 3" xfId="15433" xr:uid="{00000000-0005-0000-0000-0000C6080000}"/>
    <cellStyle name="Calculation 4 6" xfId="1946" xr:uid="{00000000-0005-0000-0000-0000C7080000}"/>
    <cellStyle name="Calculation 4 6 2" xfId="7634" xr:uid="{00000000-0005-0000-0000-0000C8080000}"/>
    <cellStyle name="Calculation 4 6 2 2" xfId="21399" xr:uid="{00000000-0005-0000-0000-0000C9080000}"/>
    <cellStyle name="Calculation 4 6 3" xfId="15745" xr:uid="{00000000-0005-0000-0000-0000CA080000}"/>
    <cellStyle name="Calculation 4 7" xfId="2253" xr:uid="{00000000-0005-0000-0000-0000CB080000}"/>
    <cellStyle name="Calculation 4 7 2" xfId="7635" xr:uid="{00000000-0005-0000-0000-0000CC080000}"/>
    <cellStyle name="Calculation 4 7 2 2" xfId="21400" xr:uid="{00000000-0005-0000-0000-0000CD080000}"/>
    <cellStyle name="Calculation 4 7 3" xfId="16052" xr:uid="{00000000-0005-0000-0000-0000CE080000}"/>
    <cellStyle name="Calculation 4 8" xfId="2681" xr:uid="{00000000-0005-0000-0000-0000CF080000}"/>
    <cellStyle name="Calculation 4 8 2" xfId="7636" xr:uid="{00000000-0005-0000-0000-0000D0080000}"/>
    <cellStyle name="Calculation 4 8 2 2" xfId="21401" xr:uid="{00000000-0005-0000-0000-0000D1080000}"/>
    <cellStyle name="Calculation 4 8 3" xfId="16480" xr:uid="{00000000-0005-0000-0000-0000D2080000}"/>
    <cellStyle name="Calculation 4 9" xfId="1826" xr:uid="{00000000-0005-0000-0000-0000D3080000}"/>
    <cellStyle name="Calculation 4 9 2" xfId="7637" xr:uid="{00000000-0005-0000-0000-0000D4080000}"/>
    <cellStyle name="Calculation 4 9 2 2" xfId="21402" xr:uid="{00000000-0005-0000-0000-0000D5080000}"/>
    <cellStyle name="Calculation 4 9 3" xfId="15625" xr:uid="{00000000-0005-0000-0000-0000D6080000}"/>
    <cellStyle name="Calculation 5" xfId="252" xr:uid="{00000000-0005-0000-0000-0000D7080000}"/>
    <cellStyle name="Calculation 5 10" xfId="3306" xr:uid="{00000000-0005-0000-0000-0000D8080000}"/>
    <cellStyle name="Calculation 5 10 2" xfId="7639" xr:uid="{00000000-0005-0000-0000-0000D9080000}"/>
    <cellStyle name="Calculation 5 10 2 2" xfId="21404" xr:uid="{00000000-0005-0000-0000-0000DA080000}"/>
    <cellStyle name="Calculation 5 10 3" xfId="17105" xr:uid="{00000000-0005-0000-0000-0000DB080000}"/>
    <cellStyle name="Calculation 5 11" xfId="3485" xr:uid="{00000000-0005-0000-0000-0000DC080000}"/>
    <cellStyle name="Calculation 5 11 2" xfId="7640" xr:uid="{00000000-0005-0000-0000-0000DD080000}"/>
    <cellStyle name="Calculation 5 11 2 2" xfId="21405" xr:uid="{00000000-0005-0000-0000-0000DE080000}"/>
    <cellStyle name="Calculation 5 11 3" xfId="17284" xr:uid="{00000000-0005-0000-0000-0000DF080000}"/>
    <cellStyle name="Calculation 5 12" xfId="3790" xr:uid="{00000000-0005-0000-0000-0000E0080000}"/>
    <cellStyle name="Calculation 5 12 2" xfId="7641" xr:uid="{00000000-0005-0000-0000-0000E1080000}"/>
    <cellStyle name="Calculation 5 12 2 2" xfId="21406" xr:uid="{00000000-0005-0000-0000-0000E2080000}"/>
    <cellStyle name="Calculation 5 12 3" xfId="17589" xr:uid="{00000000-0005-0000-0000-0000E3080000}"/>
    <cellStyle name="Calculation 5 13" xfId="3275" xr:uid="{00000000-0005-0000-0000-0000E4080000}"/>
    <cellStyle name="Calculation 5 13 2" xfId="7642" xr:uid="{00000000-0005-0000-0000-0000E5080000}"/>
    <cellStyle name="Calculation 5 13 2 2" xfId="21407" xr:uid="{00000000-0005-0000-0000-0000E6080000}"/>
    <cellStyle name="Calculation 5 13 3" xfId="17074" xr:uid="{00000000-0005-0000-0000-0000E7080000}"/>
    <cellStyle name="Calculation 5 14" xfId="4394" xr:uid="{00000000-0005-0000-0000-0000E8080000}"/>
    <cellStyle name="Calculation 5 14 2" xfId="7643" xr:uid="{00000000-0005-0000-0000-0000E9080000}"/>
    <cellStyle name="Calculation 5 14 2 2" xfId="21408" xr:uid="{00000000-0005-0000-0000-0000EA080000}"/>
    <cellStyle name="Calculation 5 14 3" xfId="18193" xr:uid="{00000000-0005-0000-0000-0000EB080000}"/>
    <cellStyle name="Calculation 5 15" xfId="4566" xr:uid="{00000000-0005-0000-0000-0000EC080000}"/>
    <cellStyle name="Calculation 5 15 2" xfId="7644" xr:uid="{00000000-0005-0000-0000-0000ED080000}"/>
    <cellStyle name="Calculation 5 15 2 2" xfId="21409" xr:uid="{00000000-0005-0000-0000-0000EE080000}"/>
    <cellStyle name="Calculation 5 15 3" xfId="18360" xr:uid="{00000000-0005-0000-0000-0000EF080000}"/>
    <cellStyle name="Calculation 5 16" xfId="5438" xr:uid="{00000000-0005-0000-0000-0000F0080000}"/>
    <cellStyle name="Calculation 5 16 2" xfId="7645" xr:uid="{00000000-0005-0000-0000-0000F1080000}"/>
    <cellStyle name="Calculation 5 16 2 2" xfId="21410" xr:uid="{00000000-0005-0000-0000-0000F2080000}"/>
    <cellStyle name="Calculation 5 16 3" xfId="19232" xr:uid="{00000000-0005-0000-0000-0000F3080000}"/>
    <cellStyle name="Calculation 5 17" xfId="6260" xr:uid="{00000000-0005-0000-0000-0000F4080000}"/>
    <cellStyle name="Calculation 5 17 2" xfId="7646" xr:uid="{00000000-0005-0000-0000-0000F5080000}"/>
    <cellStyle name="Calculation 5 17 2 2" xfId="21411" xr:uid="{00000000-0005-0000-0000-0000F6080000}"/>
    <cellStyle name="Calculation 5 17 3" xfId="20054" xr:uid="{00000000-0005-0000-0000-0000F7080000}"/>
    <cellStyle name="Calculation 5 18" xfId="7638" xr:uid="{00000000-0005-0000-0000-0000F8080000}"/>
    <cellStyle name="Calculation 5 18 2" xfId="21403" xr:uid="{00000000-0005-0000-0000-0000F9080000}"/>
    <cellStyle name="Calculation 5 19" xfId="14061" xr:uid="{00000000-0005-0000-0000-0000FA080000}"/>
    <cellStyle name="Calculation 5 2" xfId="734" xr:uid="{00000000-0005-0000-0000-0000FB080000}"/>
    <cellStyle name="Calculation 5 2 2" xfId="4878" xr:uid="{00000000-0005-0000-0000-0000FC080000}"/>
    <cellStyle name="Calculation 5 2 2 2" xfId="7648" xr:uid="{00000000-0005-0000-0000-0000FD080000}"/>
    <cellStyle name="Calculation 5 2 2 2 2" xfId="21413" xr:uid="{00000000-0005-0000-0000-0000FE080000}"/>
    <cellStyle name="Calculation 5 2 2 3" xfId="18672" xr:uid="{00000000-0005-0000-0000-0000FF080000}"/>
    <cellStyle name="Calculation 5 2 3" xfId="5750" xr:uid="{00000000-0005-0000-0000-000000090000}"/>
    <cellStyle name="Calculation 5 2 3 2" xfId="7649" xr:uid="{00000000-0005-0000-0000-000001090000}"/>
    <cellStyle name="Calculation 5 2 3 2 2" xfId="21414" xr:uid="{00000000-0005-0000-0000-000002090000}"/>
    <cellStyle name="Calculation 5 2 3 3" xfId="19544" xr:uid="{00000000-0005-0000-0000-000003090000}"/>
    <cellStyle name="Calculation 5 2 4" xfId="6572" xr:uid="{00000000-0005-0000-0000-000004090000}"/>
    <cellStyle name="Calculation 5 2 4 2" xfId="7650" xr:uid="{00000000-0005-0000-0000-000005090000}"/>
    <cellStyle name="Calculation 5 2 4 2 2" xfId="21415" xr:uid="{00000000-0005-0000-0000-000006090000}"/>
    <cellStyle name="Calculation 5 2 4 3" xfId="20366" xr:uid="{00000000-0005-0000-0000-000007090000}"/>
    <cellStyle name="Calculation 5 2 5" xfId="7647" xr:uid="{00000000-0005-0000-0000-000008090000}"/>
    <cellStyle name="Calculation 5 2 5 2" xfId="21412" xr:uid="{00000000-0005-0000-0000-000009090000}"/>
    <cellStyle name="Calculation 5 2 6" xfId="14533" xr:uid="{00000000-0005-0000-0000-00000A090000}"/>
    <cellStyle name="Calculation 5 3" xfId="1142" xr:uid="{00000000-0005-0000-0000-00000B090000}"/>
    <cellStyle name="Calculation 5 3 2" xfId="5131" xr:uid="{00000000-0005-0000-0000-00000C090000}"/>
    <cellStyle name="Calculation 5 3 2 2" xfId="7652" xr:uid="{00000000-0005-0000-0000-00000D090000}"/>
    <cellStyle name="Calculation 5 3 2 2 2" xfId="21417" xr:uid="{00000000-0005-0000-0000-00000E090000}"/>
    <cellStyle name="Calculation 5 3 2 3" xfId="18925" xr:uid="{00000000-0005-0000-0000-00000F090000}"/>
    <cellStyle name="Calculation 5 3 3" xfId="6003" xr:uid="{00000000-0005-0000-0000-000010090000}"/>
    <cellStyle name="Calculation 5 3 3 2" xfId="7653" xr:uid="{00000000-0005-0000-0000-000011090000}"/>
    <cellStyle name="Calculation 5 3 3 2 2" xfId="21418" xr:uid="{00000000-0005-0000-0000-000012090000}"/>
    <cellStyle name="Calculation 5 3 3 3" xfId="19797" xr:uid="{00000000-0005-0000-0000-000013090000}"/>
    <cellStyle name="Calculation 5 3 4" xfId="6825" xr:uid="{00000000-0005-0000-0000-000014090000}"/>
    <cellStyle name="Calculation 5 3 4 2" xfId="7654" xr:uid="{00000000-0005-0000-0000-000015090000}"/>
    <cellStyle name="Calculation 5 3 4 2 2" xfId="21419" xr:uid="{00000000-0005-0000-0000-000016090000}"/>
    <cellStyle name="Calculation 5 3 4 3" xfId="20619" xr:uid="{00000000-0005-0000-0000-000017090000}"/>
    <cellStyle name="Calculation 5 3 5" xfId="7651" xr:uid="{00000000-0005-0000-0000-000018090000}"/>
    <cellStyle name="Calculation 5 3 5 2" xfId="21416" xr:uid="{00000000-0005-0000-0000-000019090000}"/>
    <cellStyle name="Calculation 5 3 6" xfId="14941" xr:uid="{00000000-0005-0000-0000-00001A090000}"/>
    <cellStyle name="Calculation 5 4" xfId="1410" xr:uid="{00000000-0005-0000-0000-00001B090000}"/>
    <cellStyle name="Calculation 5 4 2" xfId="7655" xr:uid="{00000000-0005-0000-0000-00001C090000}"/>
    <cellStyle name="Calculation 5 4 2 2" xfId="21420" xr:uid="{00000000-0005-0000-0000-00001D090000}"/>
    <cellStyle name="Calculation 5 4 3" xfId="15209" xr:uid="{00000000-0005-0000-0000-00001E090000}"/>
    <cellStyle name="Calculation 5 5" xfId="1643" xr:uid="{00000000-0005-0000-0000-00001F090000}"/>
    <cellStyle name="Calculation 5 5 2" xfId="7656" xr:uid="{00000000-0005-0000-0000-000020090000}"/>
    <cellStyle name="Calculation 5 5 2 2" xfId="21421" xr:uid="{00000000-0005-0000-0000-000021090000}"/>
    <cellStyle name="Calculation 5 5 3" xfId="15442" xr:uid="{00000000-0005-0000-0000-000022090000}"/>
    <cellStyle name="Calculation 5 6" xfId="1947" xr:uid="{00000000-0005-0000-0000-000023090000}"/>
    <cellStyle name="Calculation 5 6 2" xfId="7657" xr:uid="{00000000-0005-0000-0000-000024090000}"/>
    <cellStyle name="Calculation 5 6 2 2" xfId="21422" xr:uid="{00000000-0005-0000-0000-000025090000}"/>
    <cellStyle name="Calculation 5 6 3" xfId="15746" xr:uid="{00000000-0005-0000-0000-000026090000}"/>
    <cellStyle name="Calculation 5 7" xfId="2254" xr:uid="{00000000-0005-0000-0000-000027090000}"/>
    <cellStyle name="Calculation 5 7 2" xfId="7658" xr:uid="{00000000-0005-0000-0000-000028090000}"/>
    <cellStyle name="Calculation 5 7 2 2" xfId="21423" xr:uid="{00000000-0005-0000-0000-000029090000}"/>
    <cellStyle name="Calculation 5 7 3" xfId="16053" xr:uid="{00000000-0005-0000-0000-00002A090000}"/>
    <cellStyle name="Calculation 5 8" xfId="1806" xr:uid="{00000000-0005-0000-0000-00002B090000}"/>
    <cellStyle name="Calculation 5 8 2" xfId="7659" xr:uid="{00000000-0005-0000-0000-00002C090000}"/>
    <cellStyle name="Calculation 5 8 2 2" xfId="21424" xr:uid="{00000000-0005-0000-0000-00002D090000}"/>
    <cellStyle name="Calculation 5 8 3" xfId="15605" xr:uid="{00000000-0005-0000-0000-00002E090000}"/>
    <cellStyle name="Calculation 5 9" xfId="1753" xr:uid="{00000000-0005-0000-0000-00002F090000}"/>
    <cellStyle name="Calculation 5 9 2" xfId="7660" xr:uid="{00000000-0005-0000-0000-000030090000}"/>
    <cellStyle name="Calculation 5 9 2 2" xfId="21425" xr:uid="{00000000-0005-0000-0000-000031090000}"/>
    <cellStyle name="Calculation 5 9 3" xfId="15552" xr:uid="{00000000-0005-0000-0000-000032090000}"/>
    <cellStyle name="Calculation 6" xfId="253" xr:uid="{00000000-0005-0000-0000-000033090000}"/>
    <cellStyle name="Calculation 6 10" xfId="3370" xr:uid="{00000000-0005-0000-0000-000034090000}"/>
    <cellStyle name="Calculation 6 10 2" xfId="7662" xr:uid="{00000000-0005-0000-0000-000035090000}"/>
    <cellStyle name="Calculation 6 10 2 2" xfId="21427" xr:uid="{00000000-0005-0000-0000-000036090000}"/>
    <cellStyle name="Calculation 6 10 3" xfId="17169" xr:uid="{00000000-0005-0000-0000-000037090000}"/>
    <cellStyle name="Calculation 6 11" xfId="3486" xr:uid="{00000000-0005-0000-0000-000038090000}"/>
    <cellStyle name="Calculation 6 11 2" xfId="7663" xr:uid="{00000000-0005-0000-0000-000039090000}"/>
    <cellStyle name="Calculation 6 11 2 2" xfId="21428" xr:uid="{00000000-0005-0000-0000-00003A090000}"/>
    <cellStyle name="Calculation 6 11 3" xfId="17285" xr:uid="{00000000-0005-0000-0000-00003B090000}"/>
    <cellStyle name="Calculation 6 12" xfId="3791" xr:uid="{00000000-0005-0000-0000-00003C090000}"/>
    <cellStyle name="Calculation 6 12 2" xfId="7664" xr:uid="{00000000-0005-0000-0000-00003D090000}"/>
    <cellStyle name="Calculation 6 12 2 2" xfId="21429" xr:uid="{00000000-0005-0000-0000-00003E090000}"/>
    <cellStyle name="Calculation 6 12 3" xfId="17590" xr:uid="{00000000-0005-0000-0000-00003F090000}"/>
    <cellStyle name="Calculation 6 13" xfId="4216" xr:uid="{00000000-0005-0000-0000-000040090000}"/>
    <cellStyle name="Calculation 6 13 2" xfId="7665" xr:uid="{00000000-0005-0000-0000-000041090000}"/>
    <cellStyle name="Calculation 6 13 2 2" xfId="21430" xr:uid="{00000000-0005-0000-0000-000042090000}"/>
    <cellStyle name="Calculation 6 13 3" xfId="18015" xr:uid="{00000000-0005-0000-0000-000043090000}"/>
    <cellStyle name="Calculation 6 14" xfId="4453" xr:uid="{00000000-0005-0000-0000-000044090000}"/>
    <cellStyle name="Calculation 6 14 2" xfId="7666" xr:uid="{00000000-0005-0000-0000-000045090000}"/>
    <cellStyle name="Calculation 6 14 2 2" xfId="21431" xr:uid="{00000000-0005-0000-0000-000046090000}"/>
    <cellStyle name="Calculation 6 14 3" xfId="18252" xr:uid="{00000000-0005-0000-0000-000047090000}"/>
    <cellStyle name="Calculation 6 15" xfId="4567" xr:uid="{00000000-0005-0000-0000-000048090000}"/>
    <cellStyle name="Calculation 6 15 2" xfId="7667" xr:uid="{00000000-0005-0000-0000-000049090000}"/>
    <cellStyle name="Calculation 6 15 2 2" xfId="21432" xr:uid="{00000000-0005-0000-0000-00004A090000}"/>
    <cellStyle name="Calculation 6 15 3" xfId="18361" xr:uid="{00000000-0005-0000-0000-00004B090000}"/>
    <cellStyle name="Calculation 6 16" xfId="5439" xr:uid="{00000000-0005-0000-0000-00004C090000}"/>
    <cellStyle name="Calculation 6 16 2" xfId="7668" xr:uid="{00000000-0005-0000-0000-00004D090000}"/>
    <cellStyle name="Calculation 6 16 2 2" xfId="21433" xr:uid="{00000000-0005-0000-0000-00004E090000}"/>
    <cellStyle name="Calculation 6 16 3" xfId="19233" xr:uid="{00000000-0005-0000-0000-00004F090000}"/>
    <cellStyle name="Calculation 6 17" xfId="6261" xr:uid="{00000000-0005-0000-0000-000050090000}"/>
    <cellStyle name="Calculation 6 17 2" xfId="7669" xr:uid="{00000000-0005-0000-0000-000051090000}"/>
    <cellStyle name="Calculation 6 17 2 2" xfId="21434" xr:uid="{00000000-0005-0000-0000-000052090000}"/>
    <cellStyle name="Calculation 6 17 3" xfId="20055" xr:uid="{00000000-0005-0000-0000-000053090000}"/>
    <cellStyle name="Calculation 6 18" xfId="7661" xr:uid="{00000000-0005-0000-0000-000054090000}"/>
    <cellStyle name="Calculation 6 18 2" xfId="21426" xr:uid="{00000000-0005-0000-0000-000055090000}"/>
    <cellStyle name="Calculation 6 19" xfId="14062" xr:uid="{00000000-0005-0000-0000-000056090000}"/>
    <cellStyle name="Calculation 6 2" xfId="735" xr:uid="{00000000-0005-0000-0000-000057090000}"/>
    <cellStyle name="Calculation 6 2 2" xfId="4879" xr:uid="{00000000-0005-0000-0000-000058090000}"/>
    <cellStyle name="Calculation 6 2 2 2" xfId="7671" xr:uid="{00000000-0005-0000-0000-000059090000}"/>
    <cellStyle name="Calculation 6 2 2 2 2" xfId="21436" xr:uid="{00000000-0005-0000-0000-00005A090000}"/>
    <cellStyle name="Calculation 6 2 2 3" xfId="18673" xr:uid="{00000000-0005-0000-0000-00005B090000}"/>
    <cellStyle name="Calculation 6 2 3" xfId="5751" xr:uid="{00000000-0005-0000-0000-00005C090000}"/>
    <cellStyle name="Calculation 6 2 3 2" xfId="7672" xr:uid="{00000000-0005-0000-0000-00005D090000}"/>
    <cellStyle name="Calculation 6 2 3 2 2" xfId="21437" xr:uid="{00000000-0005-0000-0000-00005E090000}"/>
    <cellStyle name="Calculation 6 2 3 3" xfId="19545" xr:uid="{00000000-0005-0000-0000-00005F090000}"/>
    <cellStyle name="Calculation 6 2 4" xfId="6573" xr:uid="{00000000-0005-0000-0000-000060090000}"/>
    <cellStyle name="Calculation 6 2 4 2" xfId="7673" xr:uid="{00000000-0005-0000-0000-000061090000}"/>
    <cellStyle name="Calculation 6 2 4 2 2" xfId="21438" xr:uid="{00000000-0005-0000-0000-000062090000}"/>
    <cellStyle name="Calculation 6 2 4 3" xfId="20367" xr:uid="{00000000-0005-0000-0000-000063090000}"/>
    <cellStyle name="Calculation 6 2 5" xfId="7670" xr:uid="{00000000-0005-0000-0000-000064090000}"/>
    <cellStyle name="Calculation 6 2 5 2" xfId="21435" xr:uid="{00000000-0005-0000-0000-000065090000}"/>
    <cellStyle name="Calculation 6 2 6" xfId="14534" xr:uid="{00000000-0005-0000-0000-000066090000}"/>
    <cellStyle name="Calculation 6 3" xfId="1209" xr:uid="{00000000-0005-0000-0000-000067090000}"/>
    <cellStyle name="Calculation 6 3 2" xfId="5132" xr:uid="{00000000-0005-0000-0000-000068090000}"/>
    <cellStyle name="Calculation 6 3 2 2" xfId="7675" xr:uid="{00000000-0005-0000-0000-000069090000}"/>
    <cellStyle name="Calculation 6 3 2 2 2" xfId="21440" xr:uid="{00000000-0005-0000-0000-00006A090000}"/>
    <cellStyle name="Calculation 6 3 2 3" xfId="18926" xr:uid="{00000000-0005-0000-0000-00006B090000}"/>
    <cellStyle name="Calculation 6 3 3" xfId="6004" xr:uid="{00000000-0005-0000-0000-00006C090000}"/>
    <cellStyle name="Calculation 6 3 3 2" xfId="7676" xr:uid="{00000000-0005-0000-0000-00006D090000}"/>
    <cellStyle name="Calculation 6 3 3 2 2" xfId="21441" xr:uid="{00000000-0005-0000-0000-00006E090000}"/>
    <cellStyle name="Calculation 6 3 3 3" xfId="19798" xr:uid="{00000000-0005-0000-0000-00006F090000}"/>
    <cellStyle name="Calculation 6 3 4" xfId="6826" xr:uid="{00000000-0005-0000-0000-000070090000}"/>
    <cellStyle name="Calculation 6 3 4 2" xfId="7677" xr:uid="{00000000-0005-0000-0000-000071090000}"/>
    <cellStyle name="Calculation 6 3 4 2 2" xfId="21442" xr:uid="{00000000-0005-0000-0000-000072090000}"/>
    <cellStyle name="Calculation 6 3 4 3" xfId="20620" xr:uid="{00000000-0005-0000-0000-000073090000}"/>
    <cellStyle name="Calculation 6 3 5" xfId="7674" xr:uid="{00000000-0005-0000-0000-000074090000}"/>
    <cellStyle name="Calculation 6 3 5 2" xfId="21439" xr:uid="{00000000-0005-0000-0000-000075090000}"/>
    <cellStyle name="Calculation 6 3 6" xfId="15008" xr:uid="{00000000-0005-0000-0000-000076090000}"/>
    <cellStyle name="Calculation 6 4" xfId="1475" xr:uid="{00000000-0005-0000-0000-000077090000}"/>
    <cellStyle name="Calculation 6 4 2" xfId="7678" xr:uid="{00000000-0005-0000-0000-000078090000}"/>
    <cellStyle name="Calculation 6 4 2 2" xfId="21443" xr:uid="{00000000-0005-0000-0000-000079090000}"/>
    <cellStyle name="Calculation 6 4 3" xfId="15274" xr:uid="{00000000-0005-0000-0000-00007A090000}"/>
    <cellStyle name="Calculation 6 5" xfId="1702" xr:uid="{00000000-0005-0000-0000-00007B090000}"/>
    <cellStyle name="Calculation 6 5 2" xfId="7679" xr:uid="{00000000-0005-0000-0000-00007C090000}"/>
    <cellStyle name="Calculation 6 5 2 2" xfId="21444" xr:uid="{00000000-0005-0000-0000-00007D090000}"/>
    <cellStyle name="Calculation 6 5 3" xfId="15501" xr:uid="{00000000-0005-0000-0000-00007E090000}"/>
    <cellStyle name="Calculation 6 6" xfId="1948" xr:uid="{00000000-0005-0000-0000-00007F090000}"/>
    <cellStyle name="Calculation 6 6 2" xfId="7680" xr:uid="{00000000-0005-0000-0000-000080090000}"/>
    <cellStyle name="Calculation 6 6 2 2" xfId="21445" xr:uid="{00000000-0005-0000-0000-000081090000}"/>
    <cellStyle name="Calculation 6 6 3" xfId="15747" xr:uid="{00000000-0005-0000-0000-000082090000}"/>
    <cellStyle name="Calculation 6 7" xfId="2255" xr:uid="{00000000-0005-0000-0000-000083090000}"/>
    <cellStyle name="Calculation 6 7 2" xfId="7681" xr:uid="{00000000-0005-0000-0000-000084090000}"/>
    <cellStyle name="Calculation 6 7 2 2" xfId="21446" xr:uid="{00000000-0005-0000-0000-000085090000}"/>
    <cellStyle name="Calculation 6 7 3" xfId="16054" xr:uid="{00000000-0005-0000-0000-000086090000}"/>
    <cellStyle name="Calculation 6 8" xfId="2757" xr:uid="{00000000-0005-0000-0000-000087090000}"/>
    <cellStyle name="Calculation 6 8 2" xfId="7682" xr:uid="{00000000-0005-0000-0000-000088090000}"/>
    <cellStyle name="Calculation 6 8 2 2" xfId="21447" xr:uid="{00000000-0005-0000-0000-000089090000}"/>
    <cellStyle name="Calculation 6 8 3" xfId="16556" xr:uid="{00000000-0005-0000-0000-00008A090000}"/>
    <cellStyle name="Calculation 6 9" xfId="2799" xr:uid="{00000000-0005-0000-0000-00008B090000}"/>
    <cellStyle name="Calculation 6 9 2" xfId="7683" xr:uid="{00000000-0005-0000-0000-00008C090000}"/>
    <cellStyle name="Calculation 6 9 2 2" xfId="21448" xr:uid="{00000000-0005-0000-0000-00008D090000}"/>
    <cellStyle name="Calculation 6 9 3" xfId="16598" xr:uid="{00000000-0005-0000-0000-00008E090000}"/>
    <cellStyle name="Calculation 7" xfId="632" xr:uid="{00000000-0005-0000-0000-00008F090000}"/>
    <cellStyle name="Calculation 7 2" xfId="4857" xr:uid="{00000000-0005-0000-0000-000090090000}"/>
    <cellStyle name="Calculation 7 2 2" xfId="7685" xr:uid="{00000000-0005-0000-0000-000091090000}"/>
    <cellStyle name="Calculation 7 2 2 2" xfId="21450" xr:uid="{00000000-0005-0000-0000-000092090000}"/>
    <cellStyle name="Calculation 7 2 3" xfId="18651" xr:uid="{00000000-0005-0000-0000-000093090000}"/>
    <cellStyle name="Calculation 7 3" xfId="5729" xr:uid="{00000000-0005-0000-0000-000094090000}"/>
    <cellStyle name="Calculation 7 3 2" xfId="7686" xr:uid="{00000000-0005-0000-0000-000095090000}"/>
    <cellStyle name="Calculation 7 3 2 2" xfId="21451" xr:uid="{00000000-0005-0000-0000-000096090000}"/>
    <cellStyle name="Calculation 7 3 3" xfId="19523" xr:uid="{00000000-0005-0000-0000-000097090000}"/>
    <cellStyle name="Calculation 7 4" xfId="6551" xr:uid="{00000000-0005-0000-0000-000098090000}"/>
    <cellStyle name="Calculation 7 4 2" xfId="7687" xr:uid="{00000000-0005-0000-0000-000099090000}"/>
    <cellStyle name="Calculation 7 4 2 2" xfId="21452" xr:uid="{00000000-0005-0000-0000-00009A090000}"/>
    <cellStyle name="Calculation 7 4 3" xfId="20345" xr:uid="{00000000-0005-0000-0000-00009B090000}"/>
    <cellStyle name="Calculation 7 5" xfId="7684" xr:uid="{00000000-0005-0000-0000-00009C090000}"/>
    <cellStyle name="Calculation 7 5 2" xfId="21449" xr:uid="{00000000-0005-0000-0000-00009D090000}"/>
    <cellStyle name="Calculation 7 6" xfId="14432" xr:uid="{00000000-0005-0000-0000-00009E090000}"/>
    <cellStyle name="Calculation 8" xfId="1022" xr:uid="{00000000-0005-0000-0000-00009F090000}"/>
    <cellStyle name="Calculation 8 2" xfId="7688" xr:uid="{00000000-0005-0000-0000-0000A0090000}"/>
    <cellStyle name="Calculation 8 2 2" xfId="21453" xr:uid="{00000000-0005-0000-0000-0000A1090000}"/>
    <cellStyle name="Calculation 8 3" xfId="14821" xr:uid="{00000000-0005-0000-0000-0000A2090000}"/>
    <cellStyle name="Calculation 9" xfId="1297" xr:uid="{00000000-0005-0000-0000-0000A3090000}"/>
    <cellStyle name="Calculation 9 2" xfId="7689" xr:uid="{00000000-0005-0000-0000-0000A4090000}"/>
    <cellStyle name="Calculation 9 2 2" xfId="21454" xr:uid="{00000000-0005-0000-0000-0000A5090000}"/>
    <cellStyle name="Calculation 9 3" xfId="15096" xr:uid="{00000000-0005-0000-0000-0000A6090000}"/>
    <cellStyle name="Calculation_Analitico.GER" xfId="7066" xr:uid="{00000000-0005-0000-0000-0000A7090000}"/>
    <cellStyle name="Cálculo" xfId="56" builtinId="22" customBuiltin="1"/>
    <cellStyle name="Cálculo 2" xfId="151" xr:uid="{00000000-0005-0000-0000-0000A9090000}"/>
    <cellStyle name="Cálculo 2 10" xfId="1550" xr:uid="{00000000-0005-0000-0000-0000AA090000}"/>
    <cellStyle name="Cálculo 2 10 2" xfId="7691" xr:uid="{00000000-0005-0000-0000-0000AB090000}"/>
    <cellStyle name="Cálculo 2 10 2 2" xfId="21456" xr:uid="{00000000-0005-0000-0000-0000AC090000}"/>
    <cellStyle name="Cálculo 2 10 3" xfId="15349" xr:uid="{00000000-0005-0000-0000-0000AD090000}"/>
    <cellStyle name="Cálculo 2 11" xfId="1849" xr:uid="{00000000-0005-0000-0000-0000AE090000}"/>
    <cellStyle name="Cálculo 2 11 2" xfId="7692" xr:uid="{00000000-0005-0000-0000-0000AF090000}"/>
    <cellStyle name="Cálculo 2 11 2 2" xfId="21457" xr:uid="{00000000-0005-0000-0000-0000B0090000}"/>
    <cellStyle name="Cálculo 2 11 3" xfId="15648" xr:uid="{00000000-0005-0000-0000-0000B1090000}"/>
    <cellStyle name="Cálculo 2 12" xfId="1781" xr:uid="{00000000-0005-0000-0000-0000B2090000}"/>
    <cellStyle name="Cálculo 2 12 2" xfId="7693" xr:uid="{00000000-0005-0000-0000-0000B3090000}"/>
    <cellStyle name="Cálculo 2 12 2 2" xfId="21458" xr:uid="{00000000-0005-0000-0000-0000B4090000}"/>
    <cellStyle name="Cálculo 2 12 3" xfId="15580" xr:uid="{00000000-0005-0000-0000-0000B5090000}"/>
    <cellStyle name="Cálculo 2 13" xfId="2561" xr:uid="{00000000-0005-0000-0000-0000B6090000}"/>
    <cellStyle name="Cálculo 2 13 2" xfId="7694" xr:uid="{00000000-0005-0000-0000-0000B7090000}"/>
    <cellStyle name="Cálculo 2 13 2 2" xfId="21459" xr:uid="{00000000-0005-0000-0000-0000B8090000}"/>
    <cellStyle name="Cálculo 2 13 3" xfId="16360" xr:uid="{00000000-0005-0000-0000-0000B9090000}"/>
    <cellStyle name="Cálculo 2 14" xfId="3046" xr:uid="{00000000-0005-0000-0000-0000BA090000}"/>
    <cellStyle name="Cálculo 2 14 2" xfId="7695" xr:uid="{00000000-0005-0000-0000-0000BB090000}"/>
    <cellStyle name="Cálculo 2 14 2 2" xfId="21460" xr:uid="{00000000-0005-0000-0000-0000BC090000}"/>
    <cellStyle name="Cálculo 2 14 3" xfId="16845" xr:uid="{00000000-0005-0000-0000-0000BD090000}"/>
    <cellStyle name="Cálculo 2 15" xfId="3185" xr:uid="{00000000-0005-0000-0000-0000BE090000}"/>
    <cellStyle name="Cálculo 2 15 2" xfId="7696" xr:uid="{00000000-0005-0000-0000-0000BF090000}"/>
    <cellStyle name="Cálculo 2 15 2 2" xfId="21461" xr:uid="{00000000-0005-0000-0000-0000C0090000}"/>
    <cellStyle name="Cálculo 2 15 3" xfId="16984" xr:uid="{00000000-0005-0000-0000-0000C1090000}"/>
    <cellStyle name="Cálculo 2 16" xfId="2943" xr:uid="{00000000-0005-0000-0000-0000C2090000}"/>
    <cellStyle name="Cálculo 2 16 2" xfId="7697" xr:uid="{00000000-0005-0000-0000-0000C3090000}"/>
    <cellStyle name="Cálculo 2 16 2 2" xfId="21462" xr:uid="{00000000-0005-0000-0000-0000C4090000}"/>
    <cellStyle name="Cálculo 2 16 3" xfId="16742" xr:uid="{00000000-0005-0000-0000-0000C5090000}"/>
    <cellStyle name="Cálculo 2 17" xfId="2830" xr:uid="{00000000-0005-0000-0000-0000C6090000}"/>
    <cellStyle name="Cálculo 2 17 2" xfId="7698" xr:uid="{00000000-0005-0000-0000-0000C7090000}"/>
    <cellStyle name="Cálculo 2 17 2 2" xfId="21463" xr:uid="{00000000-0005-0000-0000-0000C8090000}"/>
    <cellStyle name="Cálculo 2 17 3" xfId="16629" xr:uid="{00000000-0005-0000-0000-0000C9090000}"/>
    <cellStyle name="Cálculo 2 18" xfId="4301" xr:uid="{00000000-0005-0000-0000-0000CA090000}"/>
    <cellStyle name="Cálculo 2 18 2" xfId="7699" xr:uid="{00000000-0005-0000-0000-0000CB090000}"/>
    <cellStyle name="Cálculo 2 18 2 2" xfId="21464" xr:uid="{00000000-0005-0000-0000-0000CC090000}"/>
    <cellStyle name="Cálculo 2 18 3" xfId="18100" xr:uid="{00000000-0005-0000-0000-0000CD090000}"/>
    <cellStyle name="Cálculo 2 19" xfId="4480" xr:uid="{00000000-0005-0000-0000-0000CE090000}"/>
    <cellStyle name="Cálculo 2 19 2" xfId="7700" xr:uid="{00000000-0005-0000-0000-0000CF090000}"/>
    <cellStyle name="Cálculo 2 19 2 2" xfId="21465" xr:uid="{00000000-0005-0000-0000-0000D0090000}"/>
    <cellStyle name="Cálculo 2 19 3" xfId="18279" xr:uid="{00000000-0005-0000-0000-0000D1090000}"/>
    <cellStyle name="Cálculo 2 2" xfId="194" xr:uid="{00000000-0005-0000-0000-0000D2090000}"/>
    <cellStyle name="Cálculo 2 2 10" xfId="254" xr:uid="{00000000-0005-0000-0000-0000D3090000}"/>
    <cellStyle name="Cálculo 2 2 10 10" xfId="3378" xr:uid="{00000000-0005-0000-0000-0000D4090000}"/>
    <cellStyle name="Cálculo 2 2 10 10 2" xfId="7703" xr:uid="{00000000-0005-0000-0000-0000D5090000}"/>
    <cellStyle name="Cálculo 2 2 10 10 2 2" xfId="21468" xr:uid="{00000000-0005-0000-0000-0000D6090000}"/>
    <cellStyle name="Cálculo 2 2 10 10 3" xfId="17177" xr:uid="{00000000-0005-0000-0000-0000D7090000}"/>
    <cellStyle name="Cálculo 2 2 10 11" xfId="3487" xr:uid="{00000000-0005-0000-0000-0000D8090000}"/>
    <cellStyle name="Cálculo 2 2 10 11 2" xfId="7704" xr:uid="{00000000-0005-0000-0000-0000D9090000}"/>
    <cellStyle name="Cálculo 2 2 10 11 2 2" xfId="21469" xr:uid="{00000000-0005-0000-0000-0000DA090000}"/>
    <cellStyle name="Cálculo 2 2 10 11 3" xfId="17286" xr:uid="{00000000-0005-0000-0000-0000DB090000}"/>
    <cellStyle name="Cálculo 2 2 10 12" xfId="3792" xr:uid="{00000000-0005-0000-0000-0000DC090000}"/>
    <cellStyle name="Cálculo 2 2 10 12 2" xfId="7705" xr:uid="{00000000-0005-0000-0000-0000DD090000}"/>
    <cellStyle name="Cálculo 2 2 10 12 2 2" xfId="21470" xr:uid="{00000000-0005-0000-0000-0000DE090000}"/>
    <cellStyle name="Cálculo 2 2 10 12 3" xfId="17591" xr:uid="{00000000-0005-0000-0000-0000DF090000}"/>
    <cellStyle name="Cálculo 2 2 10 13" xfId="4255" xr:uid="{00000000-0005-0000-0000-0000E0090000}"/>
    <cellStyle name="Cálculo 2 2 10 13 2" xfId="7706" xr:uid="{00000000-0005-0000-0000-0000E1090000}"/>
    <cellStyle name="Cálculo 2 2 10 13 2 2" xfId="21471" xr:uid="{00000000-0005-0000-0000-0000E2090000}"/>
    <cellStyle name="Cálculo 2 2 10 13 3" xfId="18054" xr:uid="{00000000-0005-0000-0000-0000E3090000}"/>
    <cellStyle name="Cálculo 2 2 10 14" xfId="4457" xr:uid="{00000000-0005-0000-0000-0000E4090000}"/>
    <cellStyle name="Cálculo 2 2 10 14 2" xfId="7707" xr:uid="{00000000-0005-0000-0000-0000E5090000}"/>
    <cellStyle name="Cálculo 2 2 10 14 2 2" xfId="21472" xr:uid="{00000000-0005-0000-0000-0000E6090000}"/>
    <cellStyle name="Cálculo 2 2 10 14 3" xfId="18256" xr:uid="{00000000-0005-0000-0000-0000E7090000}"/>
    <cellStyle name="Cálculo 2 2 10 15" xfId="4568" xr:uid="{00000000-0005-0000-0000-0000E8090000}"/>
    <cellStyle name="Cálculo 2 2 10 15 2" xfId="7708" xr:uid="{00000000-0005-0000-0000-0000E9090000}"/>
    <cellStyle name="Cálculo 2 2 10 15 2 2" xfId="21473" xr:uid="{00000000-0005-0000-0000-0000EA090000}"/>
    <cellStyle name="Cálculo 2 2 10 15 3" xfId="18362" xr:uid="{00000000-0005-0000-0000-0000EB090000}"/>
    <cellStyle name="Cálculo 2 2 10 16" xfId="5440" xr:uid="{00000000-0005-0000-0000-0000EC090000}"/>
    <cellStyle name="Cálculo 2 2 10 16 2" xfId="7709" xr:uid="{00000000-0005-0000-0000-0000ED090000}"/>
    <cellStyle name="Cálculo 2 2 10 16 2 2" xfId="21474" xr:uid="{00000000-0005-0000-0000-0000EE090000}"/>
    <cellStyle name="Cálculo 2 2 10 16 3" xfId="19234" xr:uid="{00000000-0005-0000-0000-0000EF090000}"/>
    <cellStyle name="Cálculo 2 2 10 17" xfId="6262" xr:uid="{00000000-0005-0000-0000-0000F0090000}"/>
    <cellStyle name="Cálculo 2 2 10 17 2" xfId="7710" xr:uid="{00000000-0005-0000-0000-0000F1090000}"/>
    <cellStyle name="Cálculo 2 2 10 17 2 2" xfId="21475" xr:uid="{00000000-0005-0000-0000-0000F2090000}"/>
    <cellStyle name="Cálculo 2 2 10 17 3" xfId="20056" xr:uid="{00000000-0005-0000-0000-0000F3090000}"/>
    <cellStyle name="Cálculo 2 2 10 18" xfId="7702" xr:uid="{00000000-0005-0000-0000-0000F4090000}"/>
    <cellStyle name="Cálculo 2 2 10 18 2" xfId="21467" xr:uid="{00000000-0005-0000-0000-0000F5090000}"/>
    <cellStyle name="Cálculo 2 2 10 19" xfId="14063" xr:uid="{00000000-0005-0000-0000-0000F6090000}"/>
    <cellStyle name="Cálculo 2 2 10 2" xfId="736" xr:uid="{00000000-0005-0000-0000-0000F7090000}"/>
    <cellStyle name="Cálculo 2 2 10 2 2" xfId="4880" xr:uid="{00000000-0005-0000-0000-0000F8090000}"/>
    <cellStyle name="Cálculo 2 2 10 2 2 2" xfId="7712" xr:uid="{00000000-0005-0000-0000-0000F9090000}"/>
    <cellStyle name="Cálculo 2 2 10 2 2 2 2" xfId="21477" xr:uid="{00000000-0005-0000-0000-0000FA090000}"/>
    <cellStyle name="Cálculo 2 2 10 2 2 3" xfId="18674" xr:uid="{00000000-0005-0000-0000-0000FB090000}"/>
    <cellStyle name="Cálculo 2 2 10 2 3" xfId="5752" xr:uid="{00000000-0005-0000-0000-0000FC090000}"/>
    <cellStyle name="Cálculo 2 2 10 2 3 2" xfId="7713" xr:uid="{00000000-0005-0000-0000-0000FD090000}"/>
    <cellStyle name="Cálculo 2 2 10 2 3 2 2" xfId="21478" xr:uid="{00000000-0005-0000-0000-0000FE090000}"/>
    <cellStyle name="Cálculo 2 2 10 2 3 3" xfId="19546" xr:uid="{00000000-0005-0000-0000-0000FF090000}"/>
    <cellStyle name="Cálculo 2 2 10 2 4" xfId="6574" xr:uid="{00000000-0005-0000-0000-0000000A0000}"/>
    <cellStyle name="Cálculo 2 2 10 2 4 2" xfId="7714" xr:uid="{00000000-0005-0000-0000-0000010A0000}"/>
    <cellStyle name="Cálculo 2 2 10 2 4 2 2" xfId="21479" xr:uid="{00000000-0005-0000-0000-0000020A0000}"/>
    <cellStyle name="Cálculo 2 2 10 2 4 3" xfId="20368" xr:uid="{00000000-0005-0000-0000-0000030A0000}"/>
    <cellStyle name="Cálculo 2 2 10 2 5" xfId="7711" xr:uid="{00000000-0005-0000-0000-0000040A0000}"/>
    <cellStyle name="Cálculo 2 2 10 2 5 2" xfId="21476" xr:uid="{00000000-0005-0000-0000-0000050A0000}"/>
    <cellStyle name="Cálculo 2 2 10 2 6" xfId="14535" xr:uid="{00000000-0005-0000-0000-0000060A0000}"/>
    <cellStyle name="Cálculo 2 2 10 3" xfId="1219" xr:uid="{00000000-0005-0000-0000-0000070A0000}"/>
    <cellStyle name="Cálculo 2 2 10 3 2" xfId="5133" xr:uid="{00000000-0005-0000-0000-0000080A0000}"/>
    <cellStyle name="Cálculo 2 2 10 3 2 2" xfId="7716" xr:uid="{00000000-0005-0000-0000-0000090A0000}"/>
    <cellStyle name="Cálculo 2 2 10 3 2 2 2" xfId="21481" xr:uid="{00000000-0005-0000-0000-00000A0A0000}"/>
    <cellStyle name="Cálculo 2 2 10 3 2 3" xfId="18927" xr:uid="{00000000-0005-0000-0000-00000B0A0000}"/>
    <cellStyle name="Cálculo 2 2 10 3 3" xfId="6005" xr:uid="{00000000-0005-0000-0000-00000C0A0000}"/>
    <cellStyle name="Cálculo 2 2 10 3 3 2" xfId="7717" xr:uid="{00000000-0005-0000-0000-00000D0A0000}"/>
    <cellStyle name="Cálculo 2 2 10 3 3 2 2" xfId="21482" xr:uid="{00000000-0005-0000-0000-00000E0A0000}"/>
    <cellStyle name="Cálculo 2 2 10 3 3 3" xfId="19799" xr:uid="{00000000-0005-0000-0000-00000F0A0000}"/>
    <cellStyle name="Cálculo 2 2 10 3 4" xfId="6827" xr:uid="{00000000-0005-0000-0000-0000100A0000}"/>
    <cellStyle name="Cálculo 2 2 10 3 4 2" xfId="7718" xr:uid="{00000000-0005-0000-0000-0000110A0000}"/>
    <cellStyle name="Cálculo 2 2 10 3 4 2 2" xfId="21483" xr:uid="{00000000-0005-0000-0000-0000120A0000}"/>
    <cellStyle name="Cálculo 2 2 10 3 4 3" xfId="20621" xr:uid="{00000000-0005-0000-0000-0000130A0000}"/>
    <cellStyle name="Cálculo 2 2 10 3 5" xfId="7715" xr:uid="{00000000-0005-0000-0000-0000140A0000}"/>
    <cellStyle name="Cálculo 2 2 10 3 5 2" xfId="21480" xr:uid="{00000000-0005-0000-0000-0000150A0000}"/>
    <cellStyle name="Cálculo 2 2 10 3 6" xfId="15018" xr:uid="{00000000-0005-0000-0000-0000160A0000}"/>
    <cellStyle name="Cálculo 2 2 10 4" xfId="1482" xr:uid="{00000000-0005-0000-0000-0000170A0000}"/>
    <cellStyle name="Cálculo 2 2 10 4 2" xfId="7719" xr:uid="{00000000-0005-0000-0000-0000180A0000}"/>
    <cellStyle name="Cálculo 2 2 10 4 2 2" xfId="21484" xr:uid="{00000000-0005-0000-0000-0000190A0000}"/>
    <cellStyle name="Cálculo 2 2 10 4 3" xfId="15281" xr:uid="{00000000-0005-0000-0000-00001A0A0000}"/>
    <cellStyle name="Cálculo 2 2 10 5" xfId="1706" xr:uid="{00000000-0005-0000-0000-00001B0A0000}"/>
    <cellStyle name="Cálculo 2 2 10 5 2" xfId="7720" xr:uid="{00000000-0005-0000-0000-00001C0A0000}"/>
    <cellStyle name="Cálculo 2 2 10 5 2 2" xfId="21485" xr:uid="{00000000-0005-0000-0000-00001D0A0000}"/>
    <cellStyle name="Cálculo 2 2 10 5 3" xfId="15505" xr:uid="{00000000-0005-0000-0000-00001E0A0000}"/>
    <cellStyle name="Cálculo 2 2 10 6" xfId="1949" xr:uid="{00000000-0005-0000-0000-00001F0A0000}"/>
    <cellStyle name="Cálculo 2 2 10 6 2" xfId="7721" xr:uid="{00000000-0005-0000-0000-0000200A0000}"/>
    <cellStyle name="Cálculo 2 2 10 6 2 2" xfId="21486" xr:uid="{00000000-0005-0000-0000-0000210A0000}"/>
    <cellStyle name="Cálculo 2 2 10 6 3" xfId="15748" xr:uid="{00000000-0005-0000-0000-0000220A0000}"/>
    <cellStyle name="Cálculo 2 2 10 7" xfId="2256" xr:uid="{00000000-0005-0000-0000-0000230A0000}"/>
    <cellStyle name="Cálculo 2 2 10 7 2" xfId="7722" xr:uid="{00000000-0005-0000-0000-0000240A0000}"/>
    <cellStyle name="Cálculo 2 2 10 7 2 2" xfId="21487" xr:uid="{00000000-0005-0000-0000-0000250A0000}"/>
    <cellStyle name="Cálculo 2 2 10 7 3" xfId="16055" xr:uid="{00000000-0005-0000-0000-0000260A0000}"/>
    <cellStyle name="Cálculo 2 2 10 8" xfId="2625" xr:uid="{00000000-0005-0000-0000-0000270A0000}"/>
    <cellStyle name="Cálculo 2 2 10 8 2" xfId="7723" xr:uid="{00000000-0005-0000-0000-0000280A0000}"/>
    <cellStyle name="Cálculo 2 2 10 8 2 2" xfId="21488" xr:uid="{00000000-0005-0000-0000-0000290A0000}"/>
    <cellStyle name="Cálculo 2 2 10 8 3" xfId="16424" xr:uid="{00000000-0005-0000-0000-00002A0A0000}"/>
    <cellStyle name="Cálculo 2 2 10 9" xfId="2499" xr:uid="{00000000-0005-0000-0000-00002B0A0000}"/>
    <cellStyle name="Cálculo 2 2 10 9 2" xfId="7724" xr:uid="{00000000-0005-0000-0000-00002C0A0000}"/>
    <cellStyle name="Cálculo 2 2 10 9 2 2" xfId="21489" xr:uid="{00000000-0005-0000-0000-00002D0A0000}"/>
    <cellStyle name="Cálculo 2 2 10 9 3" xfId="16298" xr:uid="{00000000-0005-0000-0000-00002E0A0000}"/>
    <cellStyle name="Cálculo 2 2 11" xfId="255" xr:uid="{00000000-0005-0000-0000-00002F0A0000}"/>
    <cellStyle name="Cálculo 2 2 11 10" xfId="3379" xr:uid="{00000000-0005-0000-0000-0000300A0000}"/>
    <cellStyle name="Cálculo 2 2 11 10 2" xfId="7726" xr:uid="{00000000-0005-0000-0000-0000310A0000}"/>
    <cellStyle name="Cálculo 2 2 11 10 2 2" xfId="21491" xr:uid="{00000000-0005-0000-0000-0000320A0000}"/>
    <cellStyle name="Cálculo 2 2 11 10 3" xfId="17178" xr:uid="{00000000-0005-0000-0000-0000330A0000}"/>
    <cellStyle name="Cálculo 2 2 11 11" xfId="3488" xr:uid="{00000000-0005-0000-0000-0000340A0000}"/>
    <cellStyle name="Cálculo 2 2 11 11 2" xfId="7727" xr:uid="{00000000-0005-0000-0000-0000350A0000}"/>
    <cellStyle name="Cálculo 2 2 11 11 2 2" xfId="21492" xr:uid="{00000000-0005-0000-0000-0000360A0000}"/>
    <cellStyle name="Cálculo 2 2 11 11 3" xfId="17287" xr:uid="{00000000-0005-0000-0000-0000370A0000}"/>
    <cellStyle name="Cálculo 2 2 11 12" xfId="3793" xr:uid="{00000000-0005-0000-0000-0000380A0000}"/>
    <cellStyle name="Cálculo 2 2 11 12 2" xfId="7728" xr:uid="{00000000-0005-0000-0000-0000390A0000}"/>
    <cellStyle name="Cálculo 2 2 11 12 2 2" xfId="21493" xr:uid="{00000000-0005-0000-0000-00003A0A0000}"/>
    <cellStyle name="Cálculo 2 2 11 12 3" xfId="17592" xr:uid="{00000000-0005-0000-0000-00003B0A0000}"/>
    <cellStyle name="Cálculo 2 2 11 13" xfId="4220" xr:uid="{00000000-0005-0000-0000-00003C0A0000}"/>
    <cellStyle name="Cálculo 2 2 11 13 2" xfId="7729" xr:uid="{00000000-0005-0000-0000-00003D0A0000}"/>
    <cellStyle name="Cálculo 2 2 11 13 2 2" xfId="21494" xr:uid="{00000000-0005-0000-0000-00003E0A0000}"/>
    <cellStyle name="Cálculo 2 2 11 13 3" xfId="18019" xr:uid="{00000000-0005-0000-0000-00003F0A0000}"/>
    <cellStyle name="Cálculo 2 2 11 14" xfId="4458" xr:uid="{00000000-0005-0000-0000-0000400A0000}"/>
    <cellStyle name="Cálculo 2 2 11 14 2" xfId="7730" xr:uid="{00000000-0005-0000-0000-0000410A0000}"/>
    <cellStyle name="Cálculo 2 2 11 14 2 2" xfId="21495" xr:uid="{00000000-0005-0000-0000-0000420A0000}"/>
    <cellStyle name="Cálculo 2 2 11 14 3" xfId="18257" xr:uid="{00000000-0005-0000-0000-0000430A0000}"/>
    <cellStyle name="Cálculo 2 2 11 15" xfId="4569" xr:uid="{00000000-0005-0000-0000-0000440A0000}"/>
    <cellStyle name="Cálculo 2 2 11 15 2" xfId="7731" xr:uid="{00000000-0005-0000-0000-0000450A0000}"/>
    <cellStyle name="Cálculo 2 2 11 15 2 2" xfId="21496" xr:uid="{00000000-0005-0000-0000-0000460A0000}"/>
    <cellStyle name="Cálculo 2 2 11 15 3" xfId="18363" xr:uid="{00000000-0005-0000-0000-0000470A0000}"/>
    <cellStyle name="Cálculo 2 2 11 16" xfId="5441" xr:uid="{00000000-0005-0000-0000-0000480A0000}"/>
    <cellStyle name="Cálculo 2 2 11 16 2" xfId="7732" xr:uid="{00000000-0005-0000-0000-0000490A0000}"/>
    <cellStyle name="Cálculo 2 2 11 16 2 2" xfId="21497" xr:uid="{00000000-0005-0000-0000-00004A0A0000}"/>
    <cellStyle name="Cálculo 2 2 11 16 3" xfId="19235" xr:uid="{00000000-0005-0000-0000-00004B0A0000}"/>
    <cellStyle name="Cálculo 2 2 11 17" xfId="6263" xr:uid="{00000000-0005-0000-0000-00004C0A0000}"/>
    <cellStyle name="Cálculo 2 2 11 17 2" xfId="7733" xr:uid="{00000000-0005-0000-0000-00004D0A0000}"/>
    <cellStyle name="Cálculo 2 2 11 17 2 2" xfId="21498" xr:uid="{00000000-0005-0000-0000-00004E0A0000}"/>
    <cellStyle name="Cálculo 2 2 11 17 3" xfId="20057" xr:uid="{00000000-0005-0000-0000-00004F0A0000}"/>
    <cellStyle name="Cálculo 2 2 11 18" xfId="7725" xr:uid="{00000000-0005-0000-0000-0000500A0000}"/>
    <cellStyle name="Cálculo 2 2 11 18 2" xfId="21490" xr:uid="{00000000-0005-0000-0000-0000510A0000}"/>
    <cellStyle name="Cálculo 2 2 11 19" xfId="14064" xr:uid="{00000000-0005-0000-0000-0000520A0000}"/>
    <cellStyle name="Cálculo 2 2 11 2" xfId="737" xr:uid="{00000000-0005-0000-0000-0000530A0000}"/>
    <cellStyle name="Cálculo 2 2 11 2 2" xfId="4881" xr:uid="{00000000-0005-0000-0000-0000540A0000}"/>
    <cellStyle name="Cálculo 2 2 11 2 2 2" xfId="7735" xr:uid="{00000000-0005-0000-0000-0000550A0000}"/>
    <cellStyle name="Cálculo 2 2 11 2 2 2 2" xfId="21500" xr:uid="{00000000-0005-0000-0000-0000560A0000}"/>
    <cellStyle name="Cálculo 2 2 11 2 2 3" xfId="18675" xr:uid="{00000000-0005-0000-0000-0000570A0000}"/>
    <cellStyle name="Cálculo 2 2 11 2 3" xfId="5753" xr:uid="{00000000-0005-0000-0000-0000580A0000}"/>
    <cellStyle name="Cálculo 2 2 11 2 3 2" xfId="7736" xr:uid="{00000000-0005-0000-0000-0000590A0000}"/>
    <cellStyle name="Cálculo 2 2 11 2 3 2 2" xfId="21501" xr:uid="{00000000-0005-0000-0000-00005A0A0000}"/>
    <cellStyle name="Cálculo 2 2 11 2 3 3" xfId="19547" xr:uid="{00000000-0005-0000-0000-00005B0A0000}"/>
    <cellStyle name="Cálculo 2 2 11 2 4" xfId="6575" xr:uid="{00000000-0005-0000-0000-00005C0A0000}"/>
    <cellStyle name="Cálculo 2 2 11 2 4 2" xfId="7737" xr:uid="{00000000-0005-0000-0000-00005D0A0000}"/>
    <cellStyle name="Cálculo 2 2 11 2 4 2 2" xfId="21502" xr:uid="{00000000-0005-0000-0000-00005E0A0000}"/>
    <cellStyle name="Cálculo 2 2 11 2 4 3" xfId="20369" xr:uid="{00000000-0005-0000-0000-00005F0A0000}"/>
    <cellStyle name="Cálculo 2 2 11 2 5" xfId="7734" xr:uid="{00000000-0005-0000-0000-0000600A0000}"/>
    <cellStyle name="Cálculo 2 2 11 2 5 2" xfId="21499" xr:uid="{00000000-0005-0000-0000-0000610A0000}"/>
    <cellStyle name="Cálculo 2 2 11 2 6" xfId="14536" xr:uid="{00000000-0005-0000-0000-0000620A0000}"/>
    <cellStyle name="Cálculo 2 2 11 3" xfId="1220" xr:uid="{00000000-0005-0000-0000-0000630A0000}"/>
    <cellStyle name="Cálculo 2 2 11 3 2" xfId="5134" xr:uid="{00000000-0005-0000-0000-0000640A0000}"/>
    <cellStyle name="Cálculo 2 2 11 3 2 2" xfId="7739" xr:uid="{00000000-0005-0000-0000-0000650A0000}"/>
    <cellStyle name="Cálculo 2 2 11 3 2 2 2" xfId="21504" xr:uid="{00000000-0005-0000-0000-0000660A0000}"/>
    <cellStyle name="Cálculo 2 2 11 3 2 3" xfId="18928" xr:uid="{00000000-0005-0000-0000-0000670A0000}"/>
    <cellStyle name="Cálculo 2 2 11 3 3" xfId="6006" xr:uid="{00000000-0005-0000-0000-0000680A0000}"/>
    <cellStyle name="Cálculo 2 2 11 3 3 2" xfId="7740" xr:uid="{00000000-0005-0000-0000-0000690A0000}"/>
    <cellStyle name="Cálculo 2 2 11 3 3 2 2" xfId="21505" xr:uid="{00000000-0005-0000-0000-00006A0A0000}"/>
    <cellStyle name="Cálculo 2 2 11 3 3 3" xfId="19800" xr:uid="{00000000-0005-0000-0000-00006B0A0000}"/>
    <cellStyle name="Cálculo 2 2 11 3 4" xfId="6828" xr:uid="{00000000-0005-0000-0000-00006C0A0000}"/>
    <cellStyle name="Cálculo 2 2 11 3 4 2" xfId="7741" xr:uid="{00000000-0005-0000-0000-00006D0A0000}"/>
    <cellStyle name="Cálculo 2 2 11 3 4 2 2" xfId="21506" xr:uid="{00000000-0005-0000-0000-00006E0A0000}"/>
    <cellStyle name="Cálculo 2 2 11 3 4 3" xfId="20622" xr:uid="{00000000-0005-0000-0000-00006F0A0000}"/>
    <cellStyle name="Cálculo 2 2 11 3 5" xfId="7738" xr:uid="{00000000-0005-0000-0000-0000700A0000}"/>
    <cellStyle name="Cálculo 2 2 11 3 5 2" xfId="21503" xr:uid="{00000000-0005-0000-0000-0000710A0000}"/>
    <cellStyle name="Cálculo 2 2 11 3 6" xfId="15019" xr:uid="{00000000-0005-0000-0000-0000720A0000}"/>
    <cellStyle name="Cálculo 2 2 11 4" xfId="1483" xr:uid="{00000000-0005-0000-0000-0000730A0000}"/>
    <cellStyle name="Cálculo 2 2 11 4 2" xfId="7742" xr:uid="{00000000-0005-0000-0000-0000740A0000}"/>
    <cellStyle name="Cálculo 2 2 11 4 2 2" xfId="21507" xr:uid="{00000000-0005-0000-0000-0000750A0000}"/>
    <cellStyle name="Cálculo 2 2 11 4 3" xfId="15282" xr:uid="{00000000-0005-0000-0000-0000760A0000}"/>
    <cellStyle name="Cálculo 2 2 11 5" xfId="1707" xr:uid="{00000000-0005-0000-0000-0000770A0000}"/>
    <cellStyle name="Cálculo 2 2 11 5 2" xfId="7743" xr:uid="{00000000-0005-0000-0000-0000780A0000}"/>
    <cellStyle name="Cálculo 2 2 11 5 2 2" xfId="21508" xr:uid="{00000000-0005-0000-0000-0000790A0000}"/>
    <cellStyle name="Cálculo 2 2 11 5 3" xfId="15506" xr:uid="{00000000-0005-0000-0000-00007A0A0000}"/>
    <cellStyle name="Cálculo 2 2 11 6" xfId="1950" xr:uid="{00000000-0005-0000-0000-00007B0A0000}"/>
    <cellStyle name="Cálculo 2 2 11 6 2" xfId="7744" xr:uid="{00000000-0005-0000-0000-00007C0A0000}"/>
    <cellStyle name="Cálculo 2 2 11 6 2 2" xfId="21509" xr:uid="{00000000-0005-0000-0000-00007D0A0000}"/>
    <cellStyle name="Cálculo 2 2 11 6 3" xfId="15749" xr:uid="{00000000-0005-0000-0000-00007E0A0000}"/>
    <cellStyle name="Cálculo 2 2 11 7" xfId="2257" xr:uid="{00000000-0005-0000-0000-00007F0A0000}"/>
    <cellStyle name="Cálculo 2 2 11 7 2" xfId="7745" xr:uid="{00000000-0005-0000-0000-0000800A0000}"/>
    <cellStyle name="Cálculo 2 2 11 7 2 2" xfId="21510" xr:uid="{00000000-0005-0000-0000-0000810A0000}"/>
    <cellStyle name="Cálculo 2 2 11 7 3" xfId="16056" xr:uid="{00000000-0005-0000-0000-0000820A0000}"/>
    <cellStyle name="Cálculo 2 2 11 8" xfId="2745" xr:uid="{00000000-0005-0000-0000-0000830A0000}"/>
    <cellStyle name="Cálculo 2 2 11 8 2" xfId="7746" xr:uid="{00000000-0005-0000-0000-0000840A0000}"/>
    <cellStyle name="Cálculo 2 2 11 8 2 2" xfId="21511" xr:uid="{00000000-0005-0000-0000-0000850A0000}"/>
    <cellStyle name="Cálculo 2 2 11 8 3" xfId="16544" xr:uid="{00000000-0005-0000-0000-0000860A0000}"/>
    <cellStyle name="Cálculo 2 2 11 9" xfId="2779" xr:uid="{00000000-0005-0000-0000-0000870A0000}"/>
    <cellStyle name="Cálculo 2 2 11 9 2" xfId="7747" xr:uid="{00000000-0005-0000-0000-0000880A0000}"/>
    <cellStyle name="Cálculo 2 2 11 9 2 2" xfId="21512" xr:uid="{00000000-0005-0000-0000-0000890A0000}"/>
    <cellStyle name="Cálculo 2 2 11 9 3" xfId="16578" xr:uid="{00000000-0005-0000-0000-00008A0A0000}"/>
    <cellStyle name="Cálculo 2 2 12" xfId="256" xr:uid="{00000000-0005-0000-0000-00008B0A0000}"/>
    <cellStyle name="Cálculo 2 2 12 10" xfId="3395" xr:uid="{00000000-0005-0000-0000-00008C0A0000}"/>
    <cellStyle name="Cálculo 2 2 12 10 2" xfId="7749" xr:uid="{00000000-0005-0000-0000-00008D0A0000}"/>
    <cellStyle name="Cálculo 2 2 12 10 2 2" xfId="21514" xr:uid="{00000000-0005-0000-0000-00008E0A0000}"/>
    <cellStyle name="Cálculo 2 2 12 10 3" xfId="17194" xr:uid="{00000000-0005-0000-0000-00008F0A0000}"/>
    <cellStyle name="Cálculo 2 2 12 11" xfId="3489" xr:uid="{00000000-0005-0000-0000-0000900A0000}"/>
    <cellStyle name="Cálculo 2 2 12 11 2" xfId="7750" xr:uid="{00000000-0005-0000-0000-0000910A0000}"/>
    <cellStyle name="Cálculo 2 2 12 11 2 2" xfId="21515" xr:uid="{00000000-0005-0000-0000-0000920A0000}"/>
    <cellStyle name="Cálculo 2 2 12 11 3" xfId="17288" xr:uid="{00000000-0005-0000-0000-0000930A0000}"/>
    <cellStyle name="Cálculo 2 2 12 12" xfId="3794" xr:uid="{00000000-0005-0000-0000-0000940A0000}"/>
    <cellStyle name="Cálculo 2 2 12 12 2" xfId="7751" xr:uid="{00000000-0005-0000-0000-0000950A0000}"/>
    <cellStyle name="Cálculo 2 2 12 12 2 2" xfId="21516" xr:uid="{00000000-0005-0000-0000-0000960A0000}"/>
    <cellStyle name="Cálculo 2 2 12 12 3" xfId="17593" xr:uid="{00000000-0005-0000-0000-0000970A0000}"/>
    <cellStyle name="Cálculo 2 2 12 13" xfId="4226" xr:uid="{00000000-0005-0000-0000-0000980A0000}"/>
    <cellStyle name="Cálculo 2 2 12 13 2" xfId="7752" xr:uid="{00000000-0005-0000-0000-0000990A0000}"/>
    <cellStyle name="Cálculo 2 2 12 13 2 2" xfId="21517" xr:uid="{00000000-0005-0000-0000-00009A0A0000}"/>
    <cellStyle name="Cálculo 2 2 12 13 3" xfId="18025" xr:uid="{00000000-0005-0000-0000-00009B0A0000}"/>
    <cellStyle name="Cálculo 2 2 12 14" xfId="4465" xr:uid="{00000000-0005-0000-0000-00009C0A0000}"/>
    <cellStyle name="Cálculo 2 2 12 14 2" xfId="7753" xr:uid="{00000000-0005-0000-0000-00009D0A0000}"/>
    <cellStyle name="Cálculo 2 2 12 14 2 2" xfId="21518" xr:uid="{00000000-0005-0000-0000-00009E0A0000}"/>
    <cellStyle name="Cálculo 2 2 12 14 3" xfId="18264" xr:uid="{00000000-0005-0000-0000-00009F0A0000}"/>
    <cellStyle name="Cálculo 2 2 12 15" xfId="4570" xr:uid="{00000000-0005-0000-0000-0000A00A0000}"/>
    <cellStyle name="Cálculo 2 2 12 15 2" xfId="7754" xr:uid="{00000000-0005-0000-0000-0000A10A0000}"/>
    <cellStyle name="Cálculo 2 2 12 15 2 2" xfId="21519" xr:uid="{00000000-0005-0000-0000-0000A20A0000}"/>
    <cellStyle name="Cálculo 2 2 12 15 3" xfId="18364" xr:uid="{00000000-0005-0000-0000-0000A30A0000}"/>
    <cellStyle name="Cálculo 2 2 12 16" xfId="5442" xr:uid="{00000000-0005-0000-0000-0000A40A0000}"/>
    <cellStyle name="Cálculo 2 2 12 16 2" xfId="7755" xr:uid="{00000000-0005-0000-0000-0000A50A0000}"/>
    <cellStyle name="Cálculo 2 2 12 16 2 2" xfId="21520" xr:uid="{00000000-0005-0000-0000-0000A60A0000}"/>
    <cellStyle name="Cálculo 2 2 12 16 3" xfId="19236" xr:uid="{00000000-0005-0000-0000-0000A70A0000}"/>
    <cellStyle name="Cálculo 2 2 12 17" xfId="6264" xr:uid="{00000000-0005-0000-0000-0000A80A0000}"/>
    <cellStyle name="Cálculo 2 2 12 17 2" xfId="7756" xr:uid="{00000000-0005-0000-0000-0000A90A0000}"/>
    <cellStyle name="Cálculo 2 2 12 17 2 2" xfId="21521" xr:uid="{00000000-0005-0000-0000-0000AA0A0000}"/>
    <cellStyle name="Cálculo 2 2 12 17 3" xfId="20058" xr:uid="{00000000-0005-0000-0000-0000AB0A0000}"/>
    <cellStyle name="Cálculo 2 2 12 18" xfId="7748" xr:uid="{00000000-0005-0000-0000-0000AC0A0000}"/>
    <cellStyle name="Cálculo 2 2 12 18 2" xfId="21513" xr:uid="{00000000-0005-0000-0000-0000AD0A0000}"/>
    <cellStyle name="Cálculo 2 2 12 19" xfId="14065" xr:uid="{00000000-0005-0000-0000-0000AE0A0000}"/>
    <cellStyle name="Cálculo 2 2 12 2" xfId="738" xr:uid="{00000000-0005-0000-0000-0000AF0A0000}"/>
    <cellStyle name="Cálculo 2 2 12 2 2" xfId="4882" xr:uid="{00000000-0005-0000-0000-0000B00A0000}"/>
    <cellStyle name="Cálculo 2 2 12 2 2 2" xfId="7758" xr:uid="{00000000-0005-0000-0000-0000B10A0000}"/>
    <cellStyle name="Cálculo 2 2 12 2 2 2 2" xfId="21523" xr:uid="{00000000-0005-0000-0000-0000B20A0000}"/>
    <cellStyle name="Cálculo 2 2 12 2 2 3" xfId="18676" xr:uid="{00000000-0005-0000-0000-0000B30A0000}"/>
    <cellStyle name="Cálculo 2 2 12 2 3" xfId="5754" xr:uid="{00000000-0005-0000-0000-0000B40A0000}"/>
    <cellStyle name="Cálculo 2 2 12 2 3 2" xfId="7759" xr:uid="{00000000-0005-0000-0000-0000B50A0000}"/>
    <cellStyle name="Cálculo 2 2 12 2 3 2 2" xfId="21524" xr:uid="{00000000-0005-0000-0000-0000B60A0000}"/>
    <cellStyle name="Cálculo 2 2 12 2 3 3" xfId="19548" xr:uid="{00000000-0005-0000-0000-0000B70A0000}"/>
    <cellStyle name="Cálculo 2 2 12 2 4" xfId="6576" xr:uid="{00000000-0005-0000-0000-0000B80A0000}"/>
    <cellStyle name="Cálculo 2 2 12 2 4 2" xfId="7760" xr:uid="{00000000-0005-0000-0000-0000B90A0000}"/>
    <cellStyle name="Cálculo 2 2 12 2 4 2 2" xfId="21525" xr:uid="{00000000-0005-0000-0000-0000BA0A0000}"/>
    <cellStyle name="Cálculo 2 2 12 2 4 3" xfId="20370" xr:uid="{00000000-0005-0000-0000-0000BB0A0000}"/>
    <cellStyle name="Cálculo 2 2 12 2 5" xfId="7757" xr:uid="{00000000-0005-0000-0000-0000BC0A0000}"/>
    <cellStyle name="Cálculo 2 2 12 2 5 2" xfId="21522" xr:uid="{00000000-0005-0000-0000-0000BD0A0000}"/>
    <cellStyle name="Cálculo 2 2 12 2 6" xfId="14537" xr:uid="{00000000-0005-0000-0000-0000BE0A0000}"/>
    <cellStyle name="Cálculo 2 2 12 3" xfId="1235" xr:uid="{00000000-0005-0000-0000-0000BF0A0000}"/>
    <cellStyle name="Cálculo 2 2 12 3 2" xfId="5135" xr:uid="{00000000-0005-0000-0000-0000C00A0000}"/>
    <cellStyle name="Cálculo 2 2 12 3 2 2" xfId="7762" xr:uid="{00000000-0005-0000-0000-0000C10A0000}"/>
    <cellStyle name="Cálculo 2 2 12 3 2 2 2" xfId="21527" xr:uid="{00000000-0005-0000-0000-0000C20A0000}"/>
    <cellStyle name="Cálculo 2 2 12 3 2 3" xfId="18929" xr:uid="{00000000-0005-0000-0000-0000C30A0000}"/>
    <cellStyle name="Cálculo 2 2 12 3 3" xfId="6007" xr:uid="{00000000-0005-0000-0000-0000C40A0000}"/>
    <cellStyle name="Cálculo 2 2 12 3 3 2" xfId="7763" xr:uid="{00000000-0005-0000-0000-0000C50A0000}"/>
    <cellStyle name="Cálculo 2 2 12 3 3 2 2" xfId="21528" xr:uid="{00000000-0005-0000-0000-0000C60A0000}"/>
    <cellStyle name="Cálculo 2 2 12 3 3 3" xfId="19801" xr:uid="{00000000-0005-0000-0000-0000C70A0000}"/>
    <cellStyle name="Cálculo 2 2 12 3 4" xfId="6829" xr:uid="{00000000-0005-0000-0000-0000C80A0000}"/>
    <cellStyle name="Cálculo 2 2 12 3 4 2" xfId="7764" xr:uid="{00000000-0005-0000-0000-0000C90A0000}"/>
    <cellStyle name="Cálculo 2 2 12 3 4 2 2" xfId="21529" xr:uid="{00000000-0005-0000-0000-0000CA0A0000}"/>
    <cellStyle name="Cálculo 2 2 12 3 4 3" xfId="20623" xr:uid="{00000000-0005-0000-0000-0000CB0A0000}"/>
    <cellStyle name="Cálculo 2 2 12 3 5" xfId="7761" xr:uid="{00000000-0005-0000-0000-0000CC0A0000}"/>
    <cellStyle name="Cálculo 2 2 12 3 5 2" xfId="21526" xr:uid="{00000000-0005-0000-0000-0000CD0A0000}"/>
    <cellStyle name="Cálculo 2 2 12 3 6" xfId="15034" xr:uid="{00000000-0005-0000-0000-0000CE0A0000}"/>
    <cellStyle name="Cálculo 2 2 12 4" xfId="1497" xr:uid="{00000000-0005-0000-0000-0000CF0A0000}"/>
    <cellStyle name="Cálculo 2 2 12 4 2" xfId="7765" xr:uid="{00000000-0005-0000-0000-0000D00A0000}"/>
    <cellStyle name="Cálculo 2 2 12 4 2 2" xfId="21530" xr:uid="{00000000-0005-0000-0000-0000D10A0000}"/>
    <cellStyle name="Cálculo 2 2 12 4 3" xfId="15296" xr:uid="{00000000-0005-0000-0000-0000D20A0000}"/>
    <cellStyle name="Cálculo 2 2 12 5" xfId="1714" xr:uid="{00000000-0005-0000-0000-0000D30A0000}"/>
    <cellStyle name="Cálculo 2 2 12 5 2" xfId="7766" xr:uid="{00000000-0005-0000-0000-0000D40A0000}"/>
    <cellStyle name="Cálculo 2 2 12 5 2 2" xfId="21531" xr:uid="{00000000-0005-0000-0000-0000D50A0000}"/>
    <cellStyle name="Cálculo 2 2 12 5 3" xfId="15513" xr:uid="{00000000-0005-0000-0000-0000D60A0000}"/>
    <cellStyle name="Cálculo 2 2 12 6" xfId="1951" xr:uid="{00000000-0005-0000-0000-0000D70A0000}"/>
    <cellStyle name="Cálculo 2 2 12 6 2" xfId="7767" xr:uid="{00000000-0005-0000-0000-0000D80A0000}"/>
    <cellStyle name="Cálculo 2 2 12 6 2 2" xfId="21532" xr:uid="{00000000-0005-0000-0000-0000D90A0000}"/>
    <cellStyle name="Cálculo 2 2 12 6 3" xfId="15750" xr:uid="{00000000-0005-0000-0000-0000DA0A0000}"/>
    <cellStyle name="Cálculo 2 2 12 7" xfId="2258" xr:uid="{00000000-0005-0000-0000-0000DB0A0000}"/>
    <cellStyle name="Cálculo 2 2 12 7 2" xfId="7768" xr:uid="{00000000-0005-0000-0000-0000DC0A0000}"/>
    <cellStyle name="Cálculo 2 2 12 7 2 2" xfId="21533" xr:uid="{00000000-0005-0000-0000-0000DD0A0000}"/>
    <cellStyle name="Cálculo 2 2 12 7 3" xfId="16057" xr:uid="{00000000-0005-0000-0000-0000DE0A0000}"/>
    <cellStyle name="Cálculo 2 2 12 8" xfId="2510" xr:uid="{00000000-0005-0000-0000-0000DF0A0000}"/>
    <cellStyle name="Cálculo 2 2 12 8 2" xfId="7769" xr:uid="{00000000-0005-0000-0000-0000E00A0000}"/>
    <cellStyle name="Cálculo 2 2 12 8 2 2" xfId="21534" xr:uid="{00000000-0005-0000-0000-0000E10A0000}"/>
    <cellStyle name="Cálculo 2 2 12 8 3" xfId="16309" xr:uid="{00000000-0005-0000-0000-0000E20A0000}"/>
    <cellStyle name="Cálculo 2 2 12 9" xfId="2874" xr:uid="{00000000-0005-0000-0000-0000E30A0000}"/>
    <cellStyle name="Cálculo 2 2 12 9 2" xfId="7770" xr:uid="{00000000-0005-0000-0000-0000E40A0000}"/>
    <cellStyle name="Cálculo 2 2 12 9 2 2" xfId="21535" xr:uid="{00000000-0005-0000-0000-0000E50A0000}"/>
    <cellStyle name="Cálculo 2 2 12 9 3" xfId="16673" xr:uid="{00000000-0005-0000-0000-0000E60A0000}"/>
    <cellStyle name="Cálculo 2 2 13" xfId="257" xr:uid="{00000000-0005-0000-0000-0000E70A0000}"/>
    <cellStyle name="Cálculo 2 2 13 10" xfId="3157" xr:uid="{00000000-0005-0000-0000-0000E80A0000}"/>
    <cellStyle name="Cálculo 2 2 13 10 2" xfId="7772" xr:uid="{00000000-0005-0000-0000-0000E90A0000}"/>
    <cellStyle name="Cálculo 2 2 13 10 2 2" xfId="21537" xr:uid="{00000000-0005-0000-0000-0000EA0A0000}"/>
    <cellStyle name="Cálculo 2 2 13 10 3" xfId="16956" xr:uid="{00000000-0005-0000-0000-0000EB0A0000}"/>
    <cellStyle name="Cálculo 2 2 13 11" xfId="3490" xr:uid="{00000000-0005-0000-0000-0000EC0A0000}"/>
    <cellStyle name="Cálculo 2 2 13 11 2" xfId="7773" xr:uid="{00000000-0005-0000-0000-0000ED0A0000}"/>
    <cellStyle name="Cálculo 2 2 13 11 2 2" xfId="21538" xr:uid="{00000000-0005-0000-0000-0000EE0A0000}"/>
    <cellStyle name="Cálculo 2 2 13 11 3" xfId="17289" xr:uid="{00000000-0005-0000-0000-0000EF0A0000}"/>
    <cellStyle name="Cálculo 2 2 13 12" xfId="3795" xr:uid="{00000000-0005-0000-0000-0000F00A0000}"/>
    <cellStyle name="Cálculo 2 2 13 12 2" xfId="7774" xr:uid="{00000000-0005-0000-0000-0000F10A0000}"/>
    <cellStyle name="Cálculo 2 2 13 12 2 2" xfId="21539" xr:uid="{00000000-0005-0000-0000-0000F20A0000}"/>
    <cellStyle name="Cálculo 2 2 13 12 3" xfId="17594" xr:uid="{00000000-0005-0000-0000-0000F30A0000}"/>
    <cellStyle name="Cálculo 2 2 13 13" xfId="3304" xr:uid="{00000000-0005-0000-0000-0000F40A0000}"/>
    <cellStyle name="Cálculo 2 2 13 13 2" xfId="7775" xr:uid="{00000000-0005-0000-0000-0000F50A0000}"/>
    <cellStyle name="Cálculo 2 2 13 13 2 2" xfId="21540" xr:uid="{00000000-0005-0000-0000-0000F60A0000}"/>
    <cellStyle name="Cálculo 2 2 13 13 3" xfId="17103" xr:uid="{00000000-0005-0000-0000-0000F70A0000}"/>
    <cellStyle name="Cálculo 2 2 13 14" xfId="4288" xr:uid="{00000000-0005-0000-0000-0000F80A0000}"/>
    <cellStyle name="Cálculo 2 2 13 14 2" xfId="7776" xr:uid="{00000000-0005-0000-0000-0000F90A0000}"/>
    <cellStyle name="Cálculo 2 2 13 14 2 2" xfId="21541" xr:uid="{00000000-0005-0000-0000-0000FA0A0000}"/>
    <cellStyle name="Cálculo 2 2 13 14 3" xfId="18087" xr:uid="{00000000-0005-0000-0000-0000FB0A0000}"/>
    <cellStyle name="Cálculo 2 2 13 15" xfId="4571" xr:uid="{00000000-0005-0000-0000-0000FC0A0000}"/>
    <cellStyle name="Cálculo 2 2 13 15 2" xfId="7777" xr:uid="{00000000-0005-0000-0000-0000FD0A0000}"/>
    <cellStyle name="Cálculo 2 2 13 15 2 2" xfId="21542" xr:uid="{00000000-0005-0000-0000-0000FE0A0000}"/>
    <cellStyle name="Cálculo 2 2 13 15 3" xfId="18365" xr:uid="{00000000-0005-0000-0000-0000FF0A0000}"/>
    <cellStyle name="Cálculo 2 2 13 16" xfId="5443" xr:uid="{00000000-0005-0000-0000-0000000B0000}"/>
    <cellStyle name="Cálculo 2 2 13 16 2" xfId="7778" xr:uid="{00000000-0005-0000-0000-0000010B0000}"/>
    <cellStyle name="Cálculo 2 2 13 16 2 2" xfId="21543" xr:uid="{00000000-0005-0000-0000-0000020B0000}"/>
    <cellStyle name="Cálculo 2 2 13 16 3" xfId="19237" xr:uid="{00000000-0005-0000-0000-0000030B0000}"/>
    <cellStyle name="Cálculo 2 2 13 17" xfId="6265" xr:uid="{00000000-0005-0000-0000-0000040B0000}"/>
    <cellStyle name="Cálculo 2 2 13 17 2" xfId="7779" xr:uid="{00000000-0005-0000-0000-0000050B0000}"/>
    <cellStyle name="Cálculo 2 2 13 17 2 2" xfId="21544" xr:uid="{00000000-0005-0000-0000-0000060B0000}"/>
    <cellStyle name="Cálculo 2 2 13 17 3" xfId="20059" xr:uid="{00000000-0005-0000-0000-0000070B0000}"/>
    <cellStyle name="Cálculo 2 2 13 18" xfId="7771" xr:uid="{00000000-0005-0000-0000-0000080B0000}"/>
    <cellStyle name="Cálculo 2 2 13 18 2" xfId="21536" xr:uid="{00000000-0005-0000-0000-0000090B0000}"/>
    <cellStyle name="Cálculo 2 2 13 19" xfId="14066" xr:uid="{00000000-0005-0000-0000-00000A0B0000}"/>
    <cellStyle name="Cálculo 2 2 13 2" xfId="739" xr:uid="{00000000-0005-0000-0000-00000B0B0000}"/>
    <cellStyle name="Cálculo 2 2 13 2 2" xfId="4883" xr:uid="{00000000-0005-0000-0000-00000C0B0000}"/>
    <cellStyle name="Cálculo 2 2 13 2 2 2" xfId="7781" xr:uid="{00000000-0005-0000-0000-00000D0B0000}"/>
    <cellStyle name="Cálculo 2 2 13 2 2 2 2" xfId="21546" xr:uid="{00000000-0005-0000-0000-00000E0B0000}"/>
    <cellStyle name="Cálculo 2 2 13 2 2 3" xfId="18677" xr:uid="{00000000-0005-0000-0000-00000F0B0000}"/>
    <cellStyle name="Cálculo 2 2 13 2 3" xfId="5755" xr:uid="{00000000-0005-0000-0000-0000100B0000}"/>
    <cellStyle name="Cálculo 2 2 13 2 3 2" xfId="7782" xr:uid="{00000000-0005-0000-0000-0000110B0000}"/>
    <cellStyle name="Cálculo 2 2 13 2 3 2 2" xfId="21547" xr:uid="{00000000-0005-0000-0000-0000120B0000}"/>
    <cellStyle name="Cálculo 2 2 13 2 3 3" xfId="19549" xr:uid="{00000000-0005-0000-0000-0000130B0000}"/>
    <cellStyle name="Cálculo 2 2 13 2 4" xfId="6577" xr:uid="{00000000-0005-0000-0000-0000140B0000}"/>
    <cellStyle name="Cálculo 2 2 13 2 4 2" xfId="7783" xr:uid="{00000000-0005-0000-0000-0000150B0000}"/>
    <cellStyle name="Cálculo 2 2 13 2 4 2 2" xfId="21548" xr:uid="{00000000-0005-0000-0000-0000160B0000}"/>
    <cellStyle name="Cálculo 2 2 13 2 4 3" xfId="20371" xr:uid="{00000000-0005-0000-0000-0000170B0000}"/>
    <cellStyle name="Cálculo 2 2 13 2 5" xfId="7780" xr:uid="{00000000-0005-0000-0000-0000180B0000}"/>
    <cellStyle name="Cálculo 2 2 13 2 5 2" xfId="21545" xr:uid="{00000000-0005-0000-0000-0000190B0000}"/>
    <cellStyle name="Cálculo 2 2 13 2 6" xfId="14538" xr:uid="{00000000-0005-0000-0000-00001A0B0000}"/>
    <cellStyle name="Cálculo 2 2 13 3" xfId="1001" xr:uid="{00000000-0005-0000-0000-00001B0B0000}"/>
    <cellStyle name="Cálculo 2 2 13 3 2" xfId="5136" xr:uid="{00000000-0005-0000-0000-00001C0B0000}"/>
    <cellStyle name="Cálculo 2 2 13 3 2 2" xfId="7785" xr:uid="{00000000-0005-0000-0000-00001D0B0000}"/>
    <cellStyle name="Cálculo 2 2 13 3 2 2 2" xfId="21550" xr:uid="{00000000-0005-0000-0000-00001E0B0000}"/>
    <cellStyle name="Cálculo 2 2 13 3 2 3" xfId="18930" xr:uid="{00000000-0005-0000-0000-00001F0B0000}"/>
    <cellStyle name="Cálculo 2 2 13 3 3" xfId="6008" xr:uid="{00000000-0005-0000-0000-0000200B0000}"/>
    <cellStyle name="Cálculo 2 2 13 3 3 2" xfId="7786" xr:uid="{00000000-0005-0000-0000-0000210B0000}"/>
    <cellStyle name="Cálculo 2 2 13 3 3 2 2" xfId="21551" xr:uid="{00000000-0005-0000-0000-0000220B0000}"/>
    <cellStyle name="Cálculo 2 2 13 3 3 3" xfId="19802" xr:uid="{00000000-0005-0000-0000-0000230B0000}"/>
    <cellStyle name="Cálculo 2 2 13 3 4" xfId="6830" xr:uid="{00000000-0005-0000-0000-0000240B0000}"/>
    <cellStyle name="Cálculo 2 2 13 3 4 2" xfId="7787" xr:uid="{00000000-0005-0000-0000-0000250B0000}"/>
    <cellStyle name="Cálculo 2 2 13 3 4 2 2" xfId="21552" xr:uid="{00000000-0005-0000-0000-0000260B0000}"/>
    <cellStyle name="Cálculo 2 2 13 3 4 3" xfId="20624" xr:uid="{00000000-0005-0000-0000-0000270B0000}"/>
    <cellStyle name="Cálculo 2 2 13 3 5" xfId="7784" xr:uid="{00000000-0005-0000-0000-0000280B0000}"/>
    <cellStyle name="Cálculo 2 2 13 3 5 2" xfId="21549" xr:uid="{00000000-0005-0000-0000-0000290B0000}"/>
    <cellStyle name="Cálculo 2 2 13 3 6" xfId="14800" xr:uid="{00000000-0005-0000-0000-00002A0B0000}"/>
    <cellStyle name="Cálculo 2 2 13 4" xfId="1281" xr:uid="{00000000-0005-0000-0000-00002B0B0000}"/>
    <cellStyle name="Cálculo 2 2 13 4 2" xfId="7788" xr:uid="{00000000-0005-0000-0000-00002C0B0000}"/>
    <cellStyle name="Cálculo 2 2 13 4 2 2" xfId="21553" xr:uid="{00000000-0005-0000-0000-00002D0B0000}"/>
    <cellStyle name="Cálculo 2 2 13 4 3" xfId="15080" xr:uid="{00000000-0005-0000-0000-00002E0B0000}"/>
    <cellStyle name="Cálculo 2 2 13 5" xfId="1537" xr:uid="{00000000-0005-0000-0000-00002F0B0000}"/>
    <cellStyle name="Cálculo 2 2 13 5 2" xfId="7789" xr:uid="{00000000-0005-0000-0000-0000300B0000}"/>
    <cellStyle name="Cálculo 2 2 13 5 2 2" xfId="21554" xr:uid="{00000000-0005-0000-0000-0000310B0000}"/>
    <cellStyle name="Cálculo 2 2 13 5 3" xfId="15336" xr:uid="{00000000-0005-0000-0000-0000320B0000}"/>
    <cellStyle name="Cálculo 2 2 13 6" xfId="1952" xr:uid="{00000000-0005-0000-0000-0000330B0000}"/>
    <cellStyle name="Cálculo 2 2 13 6 2" xfId="7790" xr:uid="{00000000-0005-0000-0000-0000340B0000}"/>
    <cellStyle name="Cálculo 2 2 13 6 2 2" xfId="21555" xr:uid="{00000000-0005-0000-0000-0000350B0000}"/>
    <cellStyle name="Cálculo 2 2 13 6 3" xfId="15751" xr:uid="{00000000-0005-0000-0000-0000360B0000}"/>
    <cellStyle name="Cálculo 2 2 13 7" xfId="2259" xr:uid="{00000000-0005-0000-0000-0000370B0000}"/>
    <cellStyle name="Cálculo 2 2 13 7 2" xfId="7791" xr:uid="{00000000-0005-0000-0000-0000380B0000}"/>
    <cellStyle name="Cálculo 2 2 13 7 2 2" xfId="21556" xr:uid="{00000000-0005-0000-0000-0000390B0000}"/>
    <cellStyle name="Cálculo 2 2 13 7 3" xfId="16058" xr:uid="{00000000-0005-0000-0000-00003A0B0000}"/>
    <cellStyle name="Cálculo 2 2 13 8" xfId="2526" xr:uid="{00000000-0005-0000-0000-00003B0B0000}"/>
    <cellStyle name="Cálculo 2 2 13 8 2" xfId="7792" xr:uid="{00000000-0005-0000-0000-00003C0B0000}"/>
    <cellStyle name="Cálculo 2 2 13 8 2 2" xfId="21557" xr:uid="{00000000-0005-0000-0000-00003D0B0000}"/>
    <cellStyle name="Cálculo 2 2 13 8 3" xfId="16325" xr:uid="{00000000-0005-0000-0000-00003E0B0000}"/>
    <cellStyle name="Cálculo 2 2 13 9" xfId="1832" xr:uid="{00000000-0005-0000-0000-00003F0B0000}"/>
    <cellStyle name="Cálculo 2 2 13 9 2" xfId="7793" xr:uid="{00000000-0005-0000-0000-0000400B0000}"/>
    <cellStyle name="Cálculo 2 2 13 9 2 2" xfId="21558" xr:uid="{00000000-0005-0000-0000-0000410B0000}"/>
    <cellStyle name="Cálculo 2 2 13 9 3" xfId="15631" xr:uid="{00000000-0005-0000-0000-0000420B0000}"/>
    <cellStyle name="Cálculo 2 2 14" xfId="258" xr:uid="{00000000-0005-0000-0000-0000430B0000}"/>
    <cellStyle name="Cálculo 2 2 14 10" xfId="2961" xr:uid="{00000000-0005-0000-0000-0000440B0000}"/>
    <cellStyle name="Cálculo 2 2 14 10 2" xfId="7795" xr:uid="{00000000-0005-0000-0000-0000450B0000}"/>
    <cellStyle name="Cálculo 2 2 14 10 2 2" xfId="21560" xr:uid="{00000000-0005-0000-0000-0000460B0000}"/>
    <cellStyle name="Cálculo 2 2 14 10 3" xfId="16760" xr:uid="{00000000-0005-0000-0000-0000470B0000}"/>
    <cellStyle name="Cálculo 2 2 14 11" xfId="3491" xr:uid="{00000000-0005-0000-0000-0000480B0000}"/>
    <cellStyle name="Cálculo 2 2 14 11 2" xfId="7796" xr:uid="{00000000-0005-0000-0000-0000490B0000}"/>
    <cellStyle name="Cálculo 2 2 14 11 2 2" xfId="21561" xr:uid="{00000000-0005-0000-0000-00004A0B0000}"/>
    <cellStyle name="Cálculo 2 2 14 11 3" xfId="17290" xr:uid="{00000000-0005-0000-0000-00004B0B0000}"/>
    <cellStyle name="Cálculo 2 2 14 12" xfId="3796" xr:uid="{00000000-0005-0000-0000-00004C0B0000}"/>
    <cellStyle name="Cálculo 2 2 14 12 2" xfId="7797" xr:uid="{00000000-0005-0000-0000-00004D0B0000}"/>
    <cellStyle name="Cálculo 2 2 14 12 2 2" xfId="21562" xr:uid="{00000000-0005-0000-0000-00004E0B0000}"/>
    <cellStyle name="Cálculo 2 2 14 12 3" xfId="17595" xr:uid="{00000000-0005-0000-0000-00004F0B0000}"/>
    <cellStyle name="Cálculo 2 2 14 13" xfId="4258" xr:uid="{00000000-0005-0000-0000-0000500B0000}"/>
    <cellStyle name="Cálculo 2 2 14 13 2" xfId="7798" xr:uid="{00000000-0005-0000-0000-0000510B0000}"/>
    <cellStyle name="Cálculo 2 2 14 13 2 2" xfId="21563" xr:uid="{00000000-0005-0000-0000-0000520B0000}"/>
    <cellStyle name="Cálculo 2 2 14 13 3" xfId="18057" xr:uid="{00000000-0005-0000-0000-0000530B0000}"/>
    <cellStyle name="Cálculo 2 2 14 14" xfId="3188" xr:uid="{00000000-0005-0000-0000-0000540B0000}"/>
    <cellStyle name="Cálculo 2 2 14 14 2" xfId="7799" xr:uid="{00000000-0005-0000-0000-0000550B0000}"/>
    <cellStyle name="Cálculo 2 2 14 14 2 2" xfId="21564" xr:uid="{00000000-0005-0000-0000-0000560B0000}"/>
    <cellStyle name="Cálculo 2 2 14 14 3" xfId="16987" xr:uid="{00000000-0005-0000-0000-0000570B0000}"/>
    <cellStyle name="Cálculo 2 2 14 15" xfId="4572" xr:uid="{00000000-0005-0000-0000-0000580B0000}"/>
    <cellStyle name="Cálculo 2 2 14 15 2" xfId="7800" xr:uid="{00000000-0005-0000-0000-0000590B0000}"/>
    <cellStyle name="Cálculo 2 2 14 15 2 2" xfId="21565" xr:uid="{00000000-0005-0000-0000-00005A0B0000}"/>
    <cellStyle name="Cálculo 2 2 14 15 3" xfId="18366" xr:uid="{00000000-0005-0000-0000-00005B0B0000}"/>
    <cellStyle name="Cálculo 2 2 14 16" xfId="5444" xr:uid="{00000000-0005-0000-0000-00005C0B0000}"/>
    <cellStyle name="Cálculo 2 2 14 16 2" xfId="7801" xr:uid="{00000000-0005-0000-0000-00005D0B0000}"/>
    <cellStyle name="Cálculo 2 2 14 16 2 2" xfId="21566" xr:uid="{00000000-0005-0000-0000-00005E0B0000}"/>
    <cellStyle name="Cálculo 2 2 14 16 3" xfId="19238" xr:uid="{00000000-0005-0000-0000-00005F0B0000}"/>
    <cellStyle name="Cálculo 2 2 14 17" xfId="6266" xr:uid="{00000000-0005-0000-0000-0000600B0000}"/>
    <cellStyle name="Cálculo 2 2 14 17 2" xfId="7802" xr:uid="{00000000-0005-0000-0000-0000610B0000}"/>
    <cellStyle name="Cálculo 2 2 14 17 2 2" xfId="21567" xr:uid="{00000000-0005-0000-0000-0000620B0000}"/>
    <cellStyle name="Cálculo 2 2 14 17 3" xfId="20060" xr:uid="{00000000-0005-0000-0000-0000630B0000}"/>
    <cellStyle name="Cálculo 2 2 14 18" xfId="7794" xr:uid="{00000000-0005-0000-0000-0000640B0000}"/>
    <cellStyle name="Cálculo 2 2 14 18 2" xfId="21559" xr:uid="{00000000-0005-0000-0000-0000650B0000}"/>
    <cellStyle name="Cálculo 2 2 14 19" xfId="14067" xr:uid="{00000000-0005-0000-0000-0000660B0000}"/>
    <cellStyle name="Cálculo 2 2 14 2" xfId="740" xr:uid="{00000000-0005-0000-0000-0000670B0000}"/>
    <cellStyle name="Cálculo 2 2 14 2 2" xfId="4884" xr:uid="{00000000-0005-0000-0000-0000680B0000}"/>
    <cellStyle name="Cálculo 2 2 14 2 2 2" xfId="7804" xr:uid="{00000000-0005-0000-0000-0000690B0000}"/>
    <cellStyle name="Cálculo 2 2 14 2 2 2 2" xfId="21569" xr:uid="{00000000-0005-0000-0000-00006A0B0000}"/>
    <cellStyle name="Cálculo 2 2 14 2 2 3" xfId="18678" xr:uid="{00000000-0005-0000-0000-00006B0B0000}"/>
    <cellStyle name="Cálculo 2 2 14 2 3" xfId="5756" xr:uid="{00000000-0005-0000-0000-00006C0B0000}"/>
    <cellStyle name="Cálculo 2 2 14 2 3 2" xfId="7805" xr:uid="{00000000-0005-0000-0000-00006D0B0000}"/>
    <cellStyle name="Cálculo 2 2 14 2 3 2 2" xfId="21570" xr:uid="{00000000-0005-0000-0000-00006E0B0000}"/>
    <cellStyle name="Cálculo 2 2 14 2 3 3" xfId="19550" xr:uid="{00000000-0005-0000-0000-00006F0B0000}"/>
    <cellStyle name="Cálculo 2 2 14 2 4" xfId="6578" xr:uid="{00000000-0005-0000-0000-0000700B0000}"/>
    <cellStyle name="Cálculo 2 2 14 2 4 2" xfId="7806" xr:uid="{00000000-0005-0000-0000-0000710B0000}"/>
    <cellStyle name="Cálculo 2 2 14 2 4 2 2" xfId="21571" xr:uid="{00000000-0005-0000-0000-0000720B0000}"/>
    <cellStyle name="Cálculo 2 2 14 2 4 3" xfId="20372" xr:uid="{00000000-0005-0000-0000-0000730B0000}"/>
    <cellStyle name="Cálculo 2 2 14 2 5" xfId="7803" xr:uid="{00000000-0005-0000-0000-0000740B0000}"/>
    <cellStyle name="Cálculo 2 2 14 2 5 2" xfId="21568" xr:uid="{00000000-0005-0000-0000-0000750B0000}"/>
    <cellStyle name="Cálculo 2 2 14 2 6" xfId="14539" xr:uid="{00000000-0005-0000-0000-0000760B0000}"/>
    <cellStyle name="Cálculo 2 2 14 3" xfId="525" xr:uid="{00000000-0005-0000-0000-0000770B0000}"/>
    <cellStyle name="Cálculo 2 2 14 3 2" xfId="5137" xr:uid="{00000000-0005-0000-0000-0000780B0000}"/>
    <cellStyle name="Cálculo 2 2 14 3 2 2" xfId="7808" xr:uid="{00000000-0005-0000-0000-0000790B0000}"/>
    <cellStyle name="Cálculo 2 2 14 3 2 2 2" xfId="21573" xr:uid="{00000000-0005-0000-0000-00007A0B0000}"/>
    <cellStyle name="Cálculo 2 2 14 3 2 3" xfId="18931" xr:uid="{00000000-0005-0000-0000-00007B0B0000}"/>
    <cellStyle name="Cálculo 2 2 14 3 3" xfId="6009" xr:uid="{00000000-0005-0000-0000-00007C0B0000}"/>
    <cellStyle name="Cálculo 2 2 14 3 3 2" xfId="7809" xr:uid="{00000000-0005-0000-0000-00007D0B0000}"/>
    <cellStyle name="Cálculo 2 2 14 3 3 2 2" xfId="21574" xr:uid="{00000000-0005-0000-0000-00007E0B0000}"/>
    <cellStyle name="Cálculo 2 2 14 3 3 3" xfId="19803" xr:uid="{00000000-0005-0000-0000-00007F0B0000}"/>
    <cellStyle name="Cálculo 2 2 14 3 4" xfId="6831" xr:uid="{00000000-0005-0000-0000-0000800B0000}"/>
    <cellStyle name="Cálculo 2 2 14 3 4 2" xfId="7810" xr:uid="{00000000-0005-0000-0000-0000810B0000}"/>
    <cellStyle name="Cálculo 2 2 14 3 4 2 2" xfId="21575" xr:uid="{00000000-0005-0000-0000-0000820B0000}"/>
    <cellStyle name="Cálculo 2 2 14 3 4 3" xfId="20625" xr:uid="{00000000-0005-0000-0000-0000830B0000}"/>
    <cellStyle name="Cálculo 2 2 14 3 5" xfId="7807" xr:uid="{00000000-0005-0000-0000-0000840B0000}"/>
    <cellStyle name="Cálculo 2 2 14 3 5 2" xfId="21572" xr:uid="{00000000-0005-0000-0000-0000850B0000}"/>
    <cellStyle name="Cálculo 2 2 14 3 6" xfId="14325" xr:uid="{00000000-0005-0000-0000-0000860B0000}"/>
    <cellStyle name="Cálculo 2 2 14 4" xfId="627" xr:uid="{00000000-0005-0000-0000-0000870B0000}"/>
    <cellStyle name="Cálculo 2 2 14 4 2" xfId="7811" xr:uid="{00000000-0005-0000-0000-0000880B0000}"/>
    <cellStyle name="Cálculo 2 2 14 4 2 2" xfId="21576" xr:uid="{00000000-0005-0000-0000-0000890B0000}"/>
    <cellStyle name="Cálculo 2 2 14 4 3" xfId="14427" xr:uid="{00000000-0005-0000-0000-00008A0B0000}"/>
    <cellStyle name="Cálculo 2 2 14 5" xfId="987" xr:uid="{00000000-0005-0000-0000-00008B0B0000}"/>
    <cellStyle name="Cálculo 2 2 14 5 2" xfId="7812" xr:uid="{00000000-0005-0000-0000-00008C0B0000}"/>
    <cellStyle name="Cálculo 2 2 14 5 2 2" xfId="21577" xr:uid="{00000000-0005-0000-0000-00008D0B0000}"/>
    <cellStyle name="Cálculo 2 2 14 5 3" xfId="14786" xr:uid="{00000000-0005-0000-0000-00008E0B0000}"/>
    <cellStyle name="Cálculo 2 2 14 6" xfId="1953" xr:uid="{00000000-0005-0000-0000-00008F0B0000}"/>
    <cellStyle name="Cálculo 2 2 14 6 2" xfId="7813" xr:uid="{00000000-0005-0000-0000-0000900B0000}"/>
    <cellStyle name="Cálculo 2 2 14 6 2 2" xfId="21578" xr:uid="{00000000-0005-0000-0000-0000910B0000}"/>
    <cellStyle name="Cálculo 2 2 14 6 3" xfId="15752" xr:uid="{00000000-0005-0000-0000-0000920B0000}"/>
    <cellStyle name="Cálculo 2 2 14 7" xfId="2260" xr:uid="{00000000-0005-0000-0000-0000930B0000}"/>
    <cellStyle name="Cálculo 2 2 14 7 2" xfId="7814" xr:uid="{00000000-0005-0000-0000-0000940B0000}"/>
    <cellStyle name="Cálculo 2 2 14 7 2 2" xfId="21579" xr:uid="{00000000-0005-0000-0000-0000950B0000}"/>
    <cellStyle name="Cálculo 2 2 14 7 3" xfId="16059" xr:uid="{00000000-0005-0000-0000-0000960B0000}"/>
    <cellStyle name="Cálculo 2 2 14 8" xfId="1859" xr:uid="{00000000-0005-0000-0000-0000970B0000}"/>
    <cellStyle name="Cálculo 2 2 14 8 2" xfId="7815" xr:uid="{00000000-0005-0000-0000-0000980B0000}"/>
    <cellStyle name="Cálculo 2 2 14 8 2 2" xfId="21580" xr:uid="{00000000-0005-0000-0000-0000990B0000}"/>
    <cellStyle name="Cálculo 2 2 14 8 3" xfId="15658" xr:uid="{00000000-0005-0000-0000-00009A0B0000}"/>
    <cellStyle name="Cálculo 2 2 14 9" xfId="1836" xr:uid="{00000000-0005-0000-0000-00009B0B0000}"/>
    <cellStyle name="Cálculo 2 2 14 9 2" xfId="7816" xr:uid="{00000000-0005-0000-0000-00009C0B0000}"/>
    <cellStyle name="Cálculo 2 2 14 9 2 2" xfId="21581" xr:uid="{00000000-0005-0000-0000-00009D0B0000}"/>
    <cellStyle name="Cálculo 2 2 14 9 3" xfId="15635" xr:uid="{00000000-0005-0000-0000-00009E0B0000}"/>
    <cellStyle name="Cálculo 2 2 15" xfId="259" xr:uid="{00000000-0005-0000-0000-00009F0B0000}"/>
    <cellStyle name="Cálculo 2 2 15 10" xfId="3396" xr:uid="{00000000-0005-0000-0000-0000A00B0000}"/>
    <cellStyle name="Cálculo 2 2 15 10 2" xfId="7818" xr:uid="{00000000-0005-0000-0000-0000A10B0000}"/>
    <cellStyle name="Cálculo 2 2 15 10 2 2" xfId="21583" xr:uid="{00000000-0005-0000-0000-0000A20B0000}"/>
    <cellStyle name="Cálculo 2 2 15 10 3" xfId="17195" xr:uid="{00000000-0005-0000-0000-0000A30B0000}"/>
    <cellStyle name="Cálculo 2 2 15 11" xfId="3492" xr:uid="{00000000-0005-0000-0000-0000A40B0000}"/>
    <cellStyle name="Cálculo 2 2 15 11 2" xfId="7819" xr:uid="{00000000-0005-0000-0000-0000A50B0000}"/>
    <cellStyle name="Cálculo 2 2 15 11 2 2" xfId="21584" xr:uid="{00000000-0005-0000-0000-0000A60B0000}"/>
    <cellStyle name="Cálculo 2 2 15 11 3" xfId="17291" xr:uid="{00000000-0005-0000-0000-0000A70B0000}"/>
    <cellStyle name="Cálculo 2 2 15 12" xfId="3797" xr:uid="{00000000-0005-0000-0000-0000A80B0000}"/>
    <cellStyle name="Cálculo 2 2 15 12 2" xfId="7820" xr:uid="{00000000-0005-0000-0000-0000A90B0000}"/>
    <cellStyle name="Cálculo 2 2 15 12 2 2" xfId="21585" xr:uid="{00000000-0005-0000-0000-0000AA0B0000}"/>
    <cellStyle name="Cálculo 2 2 15 12 3" xfId="17596" xr:uid="{00000000-0005-0000-0000-0000AB0B0000}"/>
    <cellStyle name="Cálculo 2 2 15 13" xfId="4227" xr:uid="{00000000-0005-0000-0000-0000AC0B0000}"/>
    <cellStyle name="Cálculo 2 2 15 13 2" xfId="7821" xr:uid="{00000000-0005-0000-0000-0000AD0B0000}"/>
    <cellStyle name="Cálculo 2 2 15 13 2 2" xfId="21586" xr:uid="{00000000-0005-0000-0000-0000AE0B0000}"/>
    <cellStyle name="Cálculo 2 2 15 13 3" xfId="18026" xr:uid="{00000000-0005-0000-0000-0000AF0B0000}"/>
    <cellStyle name="Cálculo 2 2 15 14" xfId="4466" xr:uid="{00000000-0005-0000-0000-0000B00B0000}"/>
    <cellStyle name="Cálculo 2 2 15 14 2" xfId="7822" xr:uid="{00000000-0005-0000-0000-0000B10B0000}"/>
    <cellStyle name="Cálculo 2 2 15 14 2 2" xfId="21587" xr:uid="{00000000-0005-0000-0000-0000B20B0000}"/>
    <cellStyle name="Cálculo 2 2 15 14 3" xfId="18265" xr:uid="{00000000-0005-0000-0000-0000B30B0000}"/>
    <cellStyle name="Cálculo 2 2 15 15" xfId="4573" xr:uid="{00000000-0005-0000-0000-0000B40B0000}"/>
    <cellStyle name="Cálculo 2 2 15 15 2" xfId="7823" xr:uid="{00000000-0005-0000-0000-0000B50B0000}"/>
    <cellStyle name="Cálculo 2 2 15 15 2 2" xfId="21588" xr:uid="{00000000-0005-0000-0000-0000B60B0000}"/>
    <cellStyle name="Cálculo 2 2 15 15 3" xfId="18367" xr:uid="{00000000-0005-0000-0000-0000B70B0000}"/>
    <cellStyle name="Cálculo 2 2 15 16" xfId="5445" xr:uid="{00000000-0005-0000-0000-0000B80B0000}"/>
    <cellStyle name="Cálculo 2 2 15 16 2" xfId="7824" xr:uid="{00000000-0005-0000-0000-0000B90B0000}"/>
    <cellStyle name="Cálculo 2 2 15 16 2 2" xfId="21589" xr:uid="{00000000-0005-0000-0000-0000BA0B0000}"/>
    <cellStyle name="Cálculo 2 2 15 16 3" xfId="19239" xr:uid="{00000000-0005-0000-0000-0000BB0B0000}"/>
    <cellStyle name="Cálculo 2 2 15 17" xfId="6267" xr:uid="{00000000-0005-0000-0000-0000BC0B0000}"/>
    <cellStyle name="Cálculo 2 2 15 17 2" xfId="7825" xr:uid="{00000000-0005-0000-0000-0000BD0B0000}"/>
    <cellStyle name="Cálculo 2 2 15 17 2 2" xfId="21590" xr:uid="{00000000-0005-0000-0000-0000BE0B0000}"/>
    <cellStyle name="Cálculo 2 2 15 17 3" xfId="20061" xr:uid="{00000000-0005-0000-0000-0000BF0B0000}"/>
    <cellStyle name="Cálculo 2 2 15 18" xfId="7817" xr:uid="{00000000-0005-0000-0000-0000C00B0000}"/>
    <cellStyle name="Cálculo 2 2 15 18 2" xfId="21582" xr:uid="{00000000-0005-0000-0000-0000C10B0000}"/>
    <cellStyle name="Cálculo 2 2 15 19" xfId="14068" xr:uid="{00000000-0005-0000-0000-0000C20B0000}"/>
    <cellStyle name="Cálculo 2 2 15 2" xfId="741" xr:uid="{00000000-0005-0000-0000-0000C30B0000}"/>
    <cellStyle name="Cálculo 2 2 15 2 2" xfId="4885" xr:uid="{00000000-0005-0000-0000-0000C40B0000}"/>
    <cellStyle name="Cálculo 2 2 15 2 2 2" xfId="7827" xr:uid="{00000000-0005-0000-0000-0000C50B0000}"/>
    <cellStyle name="Cálculo 2 2 15 2 2 2 2" xfId="21592" xr:uid="{00000000-0005-0000-0000-0000C60B0000}"/>
    <cellStyle name="Cálculo 2 2 15 2 2 3" xfId="18679" xr:uid="{00000000-0005-0000-0000-0000C70B0000}"/>
    <cellStyle name="Cálculo 2 2 15 2 3" xfId="5757" xr:uid="{00000000-0005-0000-0000-0000C80B0000}"/>
    <cellStyle name="Cálculo 2 2 15 2 3 2" xfId="7828" xr:uid="{00000000-0005-0000-0000-0000C90B0000}"/>
    <cellStyle name="Cálculo 2 2 15 2 3 2 2" xfId="21593" xr:uid="{00000000-0005-0000-0000-0000CA0B0000}"/>
    <cellStyle name="Cálculo 2 2 15 2 3 3" xfId="19551" xr:uid="{00000000-0005-0000-0000-0000CB0B0000}"/>
    <cellStyle name="Cálculo 2 2 15 2 4" xfId="6579" xr:uid="{00000000-0005-0000-0000-0000CC0B0000}"/>
    <cellStyle name="Cálculo 2 2 15 2 4 2" xfId="7829" xr:uid="{00000000-0005-0000-0000-0000CD0B0000}"/>
    <cellStyle name="Cálculo 2 2 15 2 4 2 2" xfId="21594" xr:uid="{00000000-0005-0000-0000-0000CE0B0000}"/>
    <cellStyle name="Cálculo 2 2 15 2 4 3" xfId="20373" xr:uid="{00000000-0005-0000-0000-0000CF0B0000}"/>
    <cellStyle name="Cálculo 2 2 15 2 5" xfId="7826" xr:uid="{00000000-0005-0000-0000-0000D00B0000}"/>
    <cellStyle name="Cálculo 2 2 15 2 5 2" xfId="21591" xr:uid="{00000000-0005-0000-0000-0000D10B0000}"/>
    <cellStyle name="Cálculo 2 2 15 2 6" xfId="14540" xr:uid="{00000000-0005-0000-0000-0000D20B0000}"/>
    <cellStyle name="Cálculo 2 2 15 3" xfId="1236" xr:uid="{00000000-0005-0000-0000-0000D30B0000}"/>
    <cellStyle name="Cálculo 2 2 15 3 2" xfId="5138" xr:uid="{00000000-0005-0000-0000-0000D40B0000}"/>
    <cellStyle name="Cálculo 2 2 15 3 2 2" xfId="7831" xr:uid="{00000000-0005-0000-0000-0000D50B0000}"/>
    <cellStyle name="Cálculo 2 2 15 3 2 2 2" xfId="21596" xr:uid="{00000000-0005-0000-0000-0000D60B0000}"/>
    <cellStyle name="Cálculo 2 2 15 3 2 3" xfId="18932" xr:uid="{00000000-0005-0000-0000-0000D70B0000}"/>
    <cellStyle name="Cálculo 2 2 15 3 3" xfId="6010" xr:uid="{00000000-0005-0000-0000-0000D80B0000}"/>
    <cellStyle name="Cálculo 2 2 15 3 3 2" xfId="7832" xr:uid="{00000000-0005-0000-0000-0000D90B0000}"/>
    <cellStyle name="Cálculo 2 2 15 3 3 2 2" xfId="21597" xr:uid="{00000000-0005-0000-0000-0000DA0B0000}"/>
    <cellStyle name="Cálculo 2 2 15 3 3 3" xfId="19804" xr:uid="{00000000-0005-0000-0000-0000DB0B0000}"/>
    <cellStyle name="Cálculo 2 2 15 3 4" xfId="6832" xr:uid="{00000000-0005-0000-0000-0000DC0B0000}"/>
    <cellStyle name="Cálculo 2 2 15 3 4 2" xfId="7833" xr:uid="{00000000-0005-0000-0000-0000DD0B0000}"/>
    <cellStyle name="Cálculo 2 2 15 3 4 2 2" xfId="21598" xr:uid="{00000000-0005-0000-0000-0000DE0B0000}"/>
    <cellStyle name="Cálculo 2 2 15 3 4 3" xfId="20626" xr:uid="{00000000-0005-0000-0000-0000DF0B0000}"/>
    <cellStyle name="Cálculo 2 2 15 3 5" xfId="7830" xr:uid="{00000000-0005-0000-0000-0000E00B0000}"/>
    <cellStyle name="Cálculo 2 2 15 3 5 2" xfId="21595" xr:uid="{00000000-0005-0000-0000-0000E10B0000}"/>
    <cellStyle name="Cálculo 2 2 15 3 6" xfId="15035" xr:uid="{00000000-0005-0000-0000-0000E20B0000}"/>
    <cellStyle name="Cálculo 2 2 15 4" xfId="1498" xr:uid="{00000000-0005-0000-0000-0000E30B0000}"/>
    <cellStyle name="Cálculo 2 2 15 4 2" xfId="7834" xr:uid="{00000000-0005-0000-0000-0000E40B0000}"/>
    <cellStyle name="Cálculo 2 2 15 4 2 2" xfId="21599" xr:uid="{00000000-0005-0000-0000-0000E50B0000}"/>
    <cellStyle name="Cálculo 2 2 15 4 3" xfId="15297" xr:uid="{00000000-0005-0000-0000-0000E60B0000}"/>
    <cellStyle name="Cálculo 2 2 15 5" xfId="1715" xr:uid="{00000000-0005-0000-0000-0000E70B0000}"/>
    <cellStyle name="Cálculo 2 2 15 5 2" xfId="7835" xr:uid="{00000000-0005-0000-0000-0000E80B0000}"/>
    <cellStyle name="Cálculo 2 2 15 5 2 2" xfId="21600" xr:uid="{00000000-0005-0000-0000-0000E90B0000}"/>
    <cellStyle name="Cálculo 2 2 15 5 3" xfId="15514" xr:uid="{00000000-0005-0000-0000-0000EA0B0000}"/>
    <cellStyle name="Cálculo 2 2 15 6" xfId="1954" xr:uid="{00000000-0005-0000-0000-0000EB0B0000}"/>
    <cellStyle name="Cálculo 2 2 15 6 2" xfId="7836" xr:uid="{00000000-0005-0000-0000-0000EC0B0000}"/>
    <cellStyle name="Cálculo 2 2 15 6 2 2" xfId="21601" xr:uid="{00000000-0005-0000-0000-0000ED0B0000}"/>
    <cellStyle name="Cálculo 2 2 15 6 3" xfId="15753" xr:uid="{00000000-0005-0000-0000-0000EE0B0000}"/>
    <cellStyle name="Cálculo 2 2 15 7" xfId="2261" xr:uid="{00000000-0005-0000-0000-0000EF0B0000}"/>
    <cellStyle name="Cálculo 2 2 15 7 2" xfId="7837" xr:uid="{00000000-0005-0000-0000-0000F00B0000}"/>
    <cellStyle name="Cálculo 2 2 15 7 2 2" xfId="21602" xr:uid="{00000000-0005-0000-0000-0000F10B0000}"/>
    <cellStyle name="Cálculo 2 2 15 7 3" xfId="16060" xr:uid="{00000000-0005-0000-0000-0000F20B0000}"/>
    <cellStyle name="Cálculo 2 2 15 8" xfId="2731" xr:uid="{00000000-0005-0000-0000-0000F30B0000}"/>
    <cellStyle name="Cálculo 2 2 15 8 2" xfId="7838" xr:uid="{00000000-0005-0000-0000-0000F40B0000}"/>
    <cellStyle name="Cálculo 2 2 15 8 2 2" xfId="21603" xr:uid="{00000000-0005-0000-0000-0000F50B0000}"/>
    <cellStyle name="Cálculo 2 2 15 8 3" xfId="16530" xr:uid="{00000000-0005-0000-0000-0000F60B0000}"/>
    <cellStyle name="Cálculo 2 2 15 9" xfId="2873" xr:uid="{00000000-0005-0000-0000-0000F70B0000}"/>
    <cellStyle name="Cálculo 2 2 15 9 2" xfId="7839" xr:uid="{00000000-0005-0000-0000-0000F80B0000}"/>
    <cellStyle name="Cálculo 2 2 15 9 2 2" xfId="21604" xr:uid="{00000000-0005-0000-0000-0000F90B0000}"/>
    <cellStyle name="Cálculo 2 2 15 9 3" xfId="16672" xr:uid="{00000000-0005-0000-0000-0000FA0B0000}"/>
    <cellStyle name="Cálculo 2 2 16" xfId="260" xr:uid="{00000000-0005-0000-0000-0000FB0B0000}"/>
    <cellStyle name="Cálculo 2 2 16 10" xfId="3401" xr:uid="{00000000-0005-0000-0000-0000FC0B0000}"/>
    <cellStyle name="Cálculo 2 2 16 10 2" xfId="7841" xr:uid="{00000000-0005-0000-0000-0000FD0B0000}"/>
    <cellStyle name="Cálculo 2 2 16 10 2 2" xfId="21606" xr:uid="{00000000-0005-0000-0000-0000FE0B0000}"/>
    <cellStyle name="Cálculo 2 2 16 10 3" xfId="17200" xr:uid="{00000000-0005-0000-0000-0000FF0B0000}"/>
    <cellStyle name="Cálculo 2 2 16 11" xfId="3493" xr:uid="{00000000-0005-0000-0000-0000000C0000}"/>
    <cellStyle name="Cálculo 2 2 16 11 2" xfId="7842" xr:uid="{00000000-0005-0000-0000-0000010C0000}"/>
    <cellStyle name="Cálculo 2 2 16 11 2 2" xfId="21607" xr:uid="{00000000-0005-0000-0000-0000020C0000}"/>
    <cellStyle name="Cálculo 2 2 16 11 3" xfId="17292" xr:uid="{00000000-0005-0000-0000-0000030C0000}"/>
    <cellStyle name="Cálculo 2 2 16 12" xfId="3798" xr:uid="{00000000-0005-0000-0000-0000040C0000}"/>
    <cellStyle name="Cálculo 2 2 16 12 2" xfId="7843" xr:uid="{00000000-0005-0000-0000-0000050C0000}"/>
    <cellStyle name="Cálculo 2 2 16 12 2 2" xfId="21608" xr:uid="{00000000-0005-0000-0000-0000060C0000}"/>
    <cellStyle name="Cálculo 2 2 16 12 3" xfId="17597" xr:uid="{00000000-0005-0000-0000-0000070C0000}"/>
    <cellStyle name="Cálculo 2 2 16 13" xfId="2881" xr:uid="{00000000-0005-0000-0000-0000080C0000}"/>
    <cellStyle name="Cálculo 2 2 16 13 2" xfId="7844" xr:uid="{00000000-0005-0000-0000-0000090C0000}"/>
    <cellStyle name="Cálculo 2 2 16 13 2 2" xfId="21609" xr:uid="{00000000-0005-0000-0000-00000A0C0000}"/>
    <cellStyle name="Cálculo 2 2 16 13 3" xfId="16680" xr:uid="{00000000-0005-0000-0000-00000B0C0000}"/>
    <cellStyle name="Cálculo 2 2 16 14" xfId="4471" xr:uid="{00000000-0005-0000-0000-00000C0C0000}"/>
    <cellStyle name="Cálculo 2 2 16 14 2" xfId="7845" xr:uid="{00000000-0005-0000-0000-00000D0C0000}"/>
    <cellStyle name="Cálculo 2 2 16 14 2 2" xfId="21610" xr:uid="{00000000-0005-0000-0000-00000E0C0000}"/>
    <cellStyle name="Cálculo 2 2 16 14 3" xfId="18270" xr:uid="{00000000-0005-0000-0000-00000F0C0000}"/>
    <cellStyle name="Cálculo 2 2 16 15" xfId="4574" xr:uid="{00000000-0005-0000-0000-0000100C0000}"/>
    <cellStyle name="Cálculo 2 2 16 15 2" xfId="7846" xr:uid="{00000000-0005-0000-0000-0000110C0000}"/>
    <cellStyle name="Cálculo 2 2 16 15 2 2" xfId="21611" xr:uid="{00000000-0005-0000-0000-0000120C0000}"/>
    <cellStyle name="Cálculo 2 2 16 15 3" xfId="18368" xr:uid="{00000000-0005-0000-0000-0000130C0000}"/>
    <cellStyle name="Cálculo 2 2 16 16" xfId="5446" xr:uid="{00000000-0005-0000-0000-0000140C0000}"/>
    <cellStyle name="Cálculo 2 2 16 16 2" xfId="7847" xr:uid="{00000000-0005-0000-0000-0000150C0000}"/>
    <cellStyle name="Cálculo 2 2 16 16 2 2" xfId="21612" xr:uid="{00000000-0005-0000-0000-0000160C0000}"/>
    <cellStyle name="Cálculo 2 2 16 16 3" xfId="19240" xr:uid="{00000000-0005-0000-0000-0000170C0000}"/>
    <cellStyle name="Cálculo 2 2 16 17" xfId="6268" xr:uid="{00000000-0005-0000-0000-0000180C0000}"/>
    <cellStyle name="Cálculo 2 2 16 17 2" xfId="7848" xr:uid="{00000000-0005-0000-0000-0000190C0000}"/>
    <cellStyle name="Cálculo 2 2 16 17 2 2" xfId="21613" xr:uid="{00000000-0005-0000-0000-00001A0C0000}"/>
    <cellStyle name="Cálculo 2 2 16 17 3" xfId="20062" xr:uid="{00000000-0005-0000-0000-00001B0C0000}"/>
    <cellStyle name="Cálculo 2 2 16 18" xfId="7840" xr:uid="{00000000-0005-0000-0000-00001C0C0000}"/>
    <cellStyle name="Cálculo 2 2 16 18 2" xfId="21605" xr:uid="{00000000-0005-0000-0000-00001D0C0000}"/>
    <cellStyle name="Cálculo 2 2 16 19" xfId="14069" xr:uid="{00000000-0005-0000-0000-00001E0C0000}"/>
    <cellStyle name="Cálculo 2 2 16 2" xfId="742" xr:uid="{00000000-0005-0000-0000-00001F0C0000}"/>
    <cellStyle name="Cálculo 2 2 16 2 2" xfId="4886" xr:uid="{00000000-0005-0000-0000-0000200C0000}"/>
    <cellStyle name="Cálculo 2 2 16 2 2 2" xfId="7850" xr:uid="{00000000-0005-0000-0000-0000210C0000}"/>
    <cellStyle name="Cálculo 2 2 16 2 2 2 2" xfId="21615" xr:uid="{00000000-0005-0000-0000-0000220C0000}"/>
    <cellStyle name="Cálculo 2 2 16 2 2 3" xfId="18680" xr:uid="{00000000-0005-0000-0000-0000230C0000}"/>
    <cellStyle name="Cálculo 2 2 16 2 3" xfId="5758" xr:uid="{00000000-0005-0000-0000-0000240C0000}"/>
    <cellStyle name="Cálculo 2 2 16 2 3 2" xfId="7851" xr:uid="{00000000-0005-0000-0000-0000250C0000}"/>
    <cellStyle name="Cálculo 2 2 16 2 3 2 2" xfId="21616" xr:uid="{00000000-0005-0000-0000-0000260C0000}"/>
    <cellStyle name="Cálculo 2 2 16 2 3 3" xfId="19552" xr:uid="{00000000-0005-0000-0000-0000270C0000}"/>
    <cellStyle name="Cálculo 2 2 16 2 4" xfId="6580" xr:uid="{00000000-0005-0000-0000-0000280C0000}"/>
    <cellStyle name="Cálculo 2 2 16 2 4 2" xfId="7852" xr:uid="{00000000-0005-0000-0000-0000290C0000}"/>
    <cellStyle name="Cálculo 2 2 16 2 4 2 2" xfId="21617" xr:uid="{00000000-0005-0000-0000-00002A0C0000}"/>
    <cellStyle name="Cálculo 2 2 16 2 4 3" xfId="20374" xr:uid="{00000000-0005-0000-0000-00002B0C0000}"/>
    <cellStyle name="Cálculo 2 2 16 2 5" xfId="7849" xr:uid="{00000000-0005-0000-0000-00002C0C0000}"/>
    <cellStyle name="Cálculo 2 2 16 2 5 2" xfId="21614" xr:uid="{00000000-0005-0000-0000-00002D0C0000}"/>
    <cellStyle name="Cálculo 2 2 16 2 6" xfId="14541" xr:uid="{00000000-0005-0000-0000-00002E0C0000}"/>
    <cellStyle name="Cálculo 2 2 16 3" xfId="1241" xr:uid="{00000000-0005-0000-0000-00002F0C0000}"/>
    <cellStyle name="Cálculo 2 2 16 3 2" xfId="5139" xr:uid="{00000000-0005-0000-0000-0000300C0000}"/>
    <cellStyle name="Cálculo 2 2 16 3 2 2" xfId="7854" xr:uid="{00000000-0005-0000-0000-0000310C0000}"/>
    <cellStyle name="Cálculo 2 2 16 3 2 2 2" xfId="21619" xr:uid="{00000000-0005-0000-0000-0000320C0000}"/>
    <cellStyle name="Cálculo 2 2 16 3 2 3" xfId="18933" xr:uid="{00000000-0005-0000-0000-0000330C0000}"/>
    <cellStyle name="Cálculo 2 2 16 3 3" xfId="6011" xr:uid="{00000000-0005-0000-0000-0000340C0000}"/>
    <cellStyle name="Cálculo 2 2 16 3 3 2" xfId="7855" xr:uid="{00000000-0005-0000-0000-0000350C0000}"/>
    <cellStyle name="Cálculo 2 2 16 3 3 2 2" xfId="21620" xr:uid="{00000000-0005-0000-0000-0000360C0000}"/>
    <cellStyle name="Cálculo 2 2 16 3 3 3" xfId="19805" xr:uid="{00000000-0005-0000-0000-0000370C0000}"/>
    <cellStyle name="Cálculo 2 2 16 3 4" xfId="6833" xr:uid="{00000000-0005-0000-0000-0000380C0000}"/>
    <cellStyle name="Cálculo 2 2 16 3 4 2" xfId="7856" xr:uid="{00000000-0005-0000-0000-0000390C0000}"/>
    <cellStyle name="Cálculo 2 2 16 3 4 2 2" xfId="21621" xr:uid="{00000000-0005-0000-0000-00003A0C0000}"/>
    <cellStyle name="Cálculo 2 2 16 3 4 3" xfId="20627" xr:uid="{00000000-0005-0000-0000-00003B0C0000}"/>
    <cellStyle name="Cálculo 2 2 16 3 5" xfId="7853" xr:uid="{00000000-0005-0000-0000-00003C0C0000}"/>
    <cellStyle name="Cálculo 2 2 16 3 5 2" xfId="21618" xr:uid="{00000000-0005-0000-0000-00003D0C0000}"/>
    <cellStyle name="Cálculo 2 2 16 3 6" xfId="15040" xr:uid="{00000000-0005-0000-0000-00003E0C0000}"/>
    <cellStyle name="Cálculo 2 2 16 4" xfId="1503" xr:uid="{00000000-0005-0000-0000-00003F0C0000}"/>
    <cellStyle name="Cálculo 2 2 16 4 2" xfId="7857" xr:uid="{00000000-0005-0000-0000-0000400C0000}"/>
    <cellStyle name="Cálculo 2 2 16 4 2 2" xfId="21622" xr:uid="{00000000-0005-0000-0000-0000410C0000}"/>
    <cellStyle name="Cálculo 2 2 16 4 3" xfId="15302" xr:uid="{00000000-0005-0000-0000-0000420C0000}"/>
    <cellStyle name="Cálculo 2 2 16 5" xfId="1720" xr:uid="{00000000-0005-0000-0000-0000430C0000}"/>
    <cellStyle name="Cálculo 2 2 16 5 2" xfId="7858" xr:uid="{00000000-0005-0000-0000-0000440C0000}"/>
    <cellStyle name="Cálculo 2 2 16 5 2 2" xfId="21623" xr:uid="{00000000-0005-0000-0000-0000450C0000}"/>
    <cellStyle name="Cálculo 2 2 16 5 3" xfId="15519" xr:uid="{00000000-0005-0000-0000-0000460C0000}"/>
    <cellStyle name="Cálculo 2 2 16 6" xfId="1955" xr:uid="{00000000-0005-0000-0000-0000470C0000}"/>
    <cellStyle name="Cálculo 2 2 16 6 2" xfId="7859" xr:uid="{00000000-0005-0000-0000-0000480C0000}"/>
    <cellStyle name="Cálculo 2 2 16 6 2 2" xfId="21624" xr:uid="{00000000-0005-0000-0000-0000490C0000}"/>
    <cellStyle name="Cálculo 2 2 16 6 3" xfId="15754" xr:uid="{00000000-0005-0000-0000-00004A0C0000}"/>
    <cellStyle name="Cálculo 2 2 16 7" xfId="2262" xr:uid="{00000000-0005-0000-0000-00004B0C0000}"/>
    <cellStyle name="Cálculo 2 2 16 7 2" xfId="7860" xr:uid="{00000000-0005-0000-0000-00004C0C0000}"/>
    <cellStyle name="Cálculo 2 2 16 7 2 2" xfId="21625" xr:uid="{00000000-0005-0000-0000-00004D0C0000}"/>
    <cellStyle name="Cálculo 2 2 16 7 3" xfId="16061" xr:uid="{00000000-0005-0000-0000-00004E0C0000}"/>
    <cellStyle name="Cálculo 2 2 16 8" xfId="2720" xr:uid="{00000000-0005-0000-0000-00004F0C0000}"/>
    <cellStyle name="Cálculo 2 2 16 8 2" xfId="7861" xr:uid="{00000000-0005-0000-0000-0000500C0000}"/>
    <cellStyle name="Cálculo 2 2 16 8 2 2" xfId="21626" xr:uid="{00000000-0005-0000-0000-0000510C0000}"/>
    <cellStyle name="Cálculo 2 2 16 8 3" xfId="16519" xr:uid="{00000000-0005-0000-0000-0000520C0000}"/>
    <cellStyle name="Cálculo 2 2 16 9" xfId="3070" xr:uid="{00000000-0005-0000-0000-0000530C0000}"/>
    <cellStyle name="Cálculo 2 2 16 9 2" xfId="7862" xr:uid="{00000000-0005-0000-0000-0000540C0000}"/>
    <cellStyle name="Cálculo 2 2 16 9 2 2" xfId="21627" xr:uid="{00000000-0005-0000-0000-0000550C0000}"/>
    <cellStyle name="Cálculo 2 2 16 9 3" xfId="16869" xr:uid="{00000000-0005-0000-0000-0000560C0000}"/>
    <cellStyle name="Cálculo 2 2 17" xfId="675" xr:uid="{00000000-0005-0000-0000-0000570C0000}"/>
    <cellStyle name="Cálculo 2 2 17 2" xfId="4814" xr:uid="{00000000-0005-0000-0000-0000580C0000}"/>
    <cellStyle name="Cálculo 2 2 17 2 2" xfId="7864" xr:uid="{00000000-0005-0000-0000-0000590C0000}"/>
    <cellStyle name="Cálculo 2 2 17 2 2 2" xfId="21629" xr:uid="{00000000-0005-0000-0000-00005A0C0000}"/>
    <cellStyle name="Cálculo 2 2 17 2 3" xfId="18608" xr:uid="{00000000-0005-0000-0000-00005B0C0000}"/>
    <cellStyle name="Cálculo 2 2 17 3" xfId="5686" xr:uid="{00000000-0005-0000-0000-00005C0C0000}"/>
    <cellStyle name="Cálculo 2 2 17 3 2" xfId="7865" xr:uid="{00000000-0005-0000-0000-00005D0C0000}"/>
    <cellStyle name="Cálculo 2 2 17 3 2 2" xfId="21630" xr:uid="{00000000-0005-0000-0000-00005E0C0000}"/>
    <cellStyle name="Cálculo 2 2 17 3 3" xfId="19480" xr:uid="{00000000-0005-0000-0000-00005F0C0000}"/>
    <cellStyle name="Cálculo 2 2 17 4" xfId="6508" xr:uid="{00000000-0005-0000-0000-0000600C0000}"/>
    <cellStyle name="Cálculo 2 2 17 4 2" xfId="7866" xr:uid="{00000000-0005-0000-0000-0000610C0000}"/>
    <cellStyle name="Cálculo 2 2 17 4 2 2" xfId="21631" xr:uid="{00000000-0005-0000-0000-0000620C0000}"/>
    <cellStyle name="Cálculo 2 2 17 4 3" xfId="20302" xr:uid="{00000000-0005-0000-0000-0000630C0000}"/>
    <cellStyle name="Cálculo 2 2 17 5" xfId="7863" xr:uid="{00000000-0005-0000-0000-0000640C0000}"/>
    <cellStyle name="Cálculo 2 2 17 5 2" xfId="21628" xr:uid="{00000000-0005-0000-0000-0000650C0000}"/>
    <cellStyle name="Cálculo 2 2 17 6" xfId="14475" xr:uid="{00000000-0005-0000-0000-0000660C0000}"/>
    <cellStyle name="Cálculo 2 2 18" xfId="1124" xr:uid="{00000000-0005-0000-0000-0000670C0000}"/>
    <cellStyle name="Cálculo 2 2 18 2" xfId="7867" xr:uid="{00000000-0005-0000-0000-0000680C0000}"/>
    <cellStyle name="Cálculo 2 2 18 2 2" xfId="21632" xr:uid="{00000000-0005-0000-0000-0000690C0000}"/>
    <cellStyle name="Cálculo 2 2 18 3" xfId="14923" xr:uid="{00000000-0005-0000-0000-00006A0C0000}"/>
    <cellStyle name="Cálculo 2 2 19" xfId="1394" xr:uid="{00000000-0005-0000-0000-00006B0C0000}"/>
    <cellStyle name="Cálculo 2 2 19 2" xfId="7868" xr:uid="{00000000-0005-0000-0000-00006C0C0000}"/>
    <cellStyle name="Cálculo 2 2 19 2 2" xfId="21633" xr:uid="{00000000-0005-0000-0000-00006D0C0000}"/>
    <cellStyle name="Cálculo 2 2 19 3" xfId="15193" xr:uid="{00000000-0005-0000-0000-00006E0C0000}"/>
    <cellStyle name="Cálculo 2 2 2" xfId="198" xr:uid="{00000000-0005-0000-0000-00006F0C0000}"/>
    <cellStyle name="Cálculo 2 2 2 10" xfId="1321" xr:uid="{00000000-0005-0000-0000-0000700C0000}"/>
    <cellStyle name="Cálculo 2 2 2 10 2" xfId="7870" xr:uid="{00000000-0005-0000-0000-0000710C0000}"/>
    <cellStyle name="Cálculo 2 2 2 10 2 2" xfId="21635" xr:uid="{00000000-0005-0000-0000-0000720C0000}"/>
    <cellStyle name="Cálculo 2 2 2 10 3" xfId="15120" xr:uid="{00000000-0005-0000-0000-0000730C0000}"/>
    <cellStyle name="Cálculo 2 2 2 11" xfId="1563" xr:uid="{00000000-0005-0000-0000-0000740C0000}"/>
    <cellStyle name="Cálculo 2 2 2 11 2" xfId="7871" xr:uid="{00000000-0005-0000-0000-0000750C0000}"/>
    <cellStyle name="Cálculo 2 2 2 11 2 2" xfId="21636" xr:uid="{00000000-0005-0000-0000-0000760C0000}"/>
    <cellStyle name="Cálculo 2 2 2 11 3" xfId="15362" xr:uid="{00000000-0005-0000-0000-0000770C0000}"/>
    <cellStyle name="Cálculo 2 2 2 12" xfId="1892" xr:uid="{00000000-0005-0000-0000-0000780C0000}"/>
    <cellStyle name="Cálculo 2 2 2 12 2" xfId="7872" xr:uid="{00000000-0005-0000-0000-0000790C0000}"/>
    <cellStyle name="Cálculo 2 2 2 12 2 2" xfId="21637" xr:uid="{00000000-0005-0000-0000-00007A0C0000}"/>
    <cellStyle name="Cálculo 2 2 2 12 3" xfId="15691" xr:uid="{00000000-0005-0000-0000-00007B0C0000}"/>
    <cellStyle name="Cálculo 2 2 2 13" xfId="2199" xr:uid="{00000000-0005-0000-0000-00007C0C0000}"/>
    <cellStyle name="Cálculo 2 2 2 13 2" xfId="7873" xr:uid="{00000000-0005-0000-0000-00007D0C0000}"/>
    <cellStyle name="Cálculo 2 2 2 13 2 2" xfId="21638" xr:uid="{00000000-0005-0000-0000-00007E0C0000}"/>
    <cellStyle name="Cálculo 2 2 2 13 3" xfId="15998" xr:uid="{00000000-0005-0000-0000-00007F0C0000}"/>
    <cellStyle name="Cálculo 2 2 2 14" xfId="2647" xr:uid="{00000000-0005-0000-0000-0000800C0000}"/>
    <cellStyle name="Cálculo 2 2 2 14 2" xfId="7874" xr:uid="{00000000-0005-0000-0000-0000810C0000}"/>
    <cellStyle name="Cálculo 2 2 2 14 2 2" xfId="21639" xr:uid="{00000000-0005-0000-0000-0000820C0000}"/>
    <cellStyle name="Cálculo 2 2 2 14 3" xfId="16446" xr:uid="{00000000-0005-0000-0000-0000830C0000}"/>
    <cellStyle name="Cálculo 2 2 2 15" xfId="3075" xr:uid="{00000000-0005-0000-0000-0000840C0000}"/>
    <cellStyle name="Cálculo 2 2 2 15 2" xfId="7875" xr:uid="{00000000-0005-0000-0000-0000850C0000}"/>
    <cellStyle name="Cálculo 2 2 2 15 2 2" xfId="21640" xr:uid="{00000000-0005-0000-0000-0000860C0000}"/>
    <cellStyle name="Cálculo 2 2 2 15 3" xfId="16874" xr:uid="{00000000-0005-0000-0000-0000870C0000}"/>
    <cellStyle name="Cálculo 2 2 2 16" xfId="3213" xr:uid="{00000000-0005-0000-0000-0000880C0000}"/>
    <cellStyle name="Cálculo 2 2 2 16 2" xfId="7876" xr:uid="{00000000-0005-0000-0000-0000890C0000}"/>
    <cellStyle name="Cálculo 2 2 2 16 2 2" xfId="21641" xr:uid="{00000000-0005-0000-0000-00008A0C0000}"/>
    <cellStyle name="Cálculo 2 2 2 16 3" xfId="17012" xr:uid="{00000000-0005-0000-0000-00008B0C0000}"/>
    <cellStyle name="Cálculo 2 2 2 17" xfId="3431" xr:uid="{00000000-0005-0000-0000-00008C0C0000}"/>
    <cellStyle name="Cálculo 2 2 2 17 2" xfId="7877" xr:uid="{00000000-0005-0000-0000-00008D0C0000}"/>
    <cellStyle name="Cálculo 2 2 2 17 2 2" xfId="21642" xr:uid="{00000000-0005-0000-0000-00008E0C0000}"/>
    <cellStyle name="Cálculo 2 2 2 17 3" xfId="17230" xr:uid="{00000000-0005-0000-0000-00008F0C0000}"/>
    <cellStyle name="Cálculo 2 2 2 18" xfId="3736" xr:uid="{00000000-0005-0000-0000-0000900C0000}"/>
    <cellStyle name="Cálculo 2 2 2 18 2" xfId="7878" xr:uid="{00000000-0005-0000-0000-0000910C0000}"/>
    <cellStyle name="Cálculo 2 2 2 18 2 2" xfId="21643" xr:uid="{00000000-0005-0000-0000-0000920C0000}"/>
    <cellStyle name="Cálculo 2 2 2 18 3" xfId="17535" xr:uid="{00000000-0005-0000-0000-0000930C0000}"/>
    <cellStyle name="Cálculo 2 2 2 19" xfId="4314" xr:uid="{00000000-0005-0000-0000-0000940C0000}"/>
    <cellStyle name="Cálculo 2 2 2 19 2" xfId="7879" xr:uid="{00000000-0005-0000-0000-0000950C0000}"/>
    <cellStyle name="Cálculo 2 2 2 19 2 2" xfId="21644" xr:uid="{00000000-0005-0000-0000-0000960C0000}"/>
    <cellStyle name="Cálculo 2 2 2 19 3" xfId="18113" xr:uid="{00000000-0005-0000-0000-0000970C0000}"/>
    <cellStyle name="Cálculo 2 2 2 2" xfId="224" xr:uid="{00000000-0005-0000-0000-0000980C0000}"/>
    <cellStyle name="Cálculo 2 2 2 2 10" xfId="3288" xr:uid="{00000000-0005-0000-0000-0000990C0000}"/>
    <cellStyle name="Cálculo 2 2 2 2 10 2" xfId="7881" xr:uid="{00000000-0005-0000-0000-00009A0C0000}"/>
    <cellStyle name="Cálculo 2 2 2 2 10 2 2" xfId="21646" xr:uid="{00000000-0005-0000-0000-00009B0C0000}"/>
    <cellStyle name="Cálculo 2 2 2 2 10 3" xfId="17087" xr:uid="{00000000-0005-0000-0000-00009C0C0000}"/>
    <cellStyle name="Cálculo 2 2 2 2 11" xfId="3457" xr:uid="{00000000-0005-0000-0000-00009D0C0000}"/>
    <cellStyle name="Cálculo 2 2 2 2 11 2" xfId="7882" xr:uid="{00000000-0005-0000-0000-00009E0C0000}"/>
    <cellStyle name="Cálculo 2 2 2 2 11 2 2" xfId="21647" xr:uid="{00000000-0005-0000-0000-00009F0C0000}"/>
    <cellStyle name="Cálculo 2 2 2 2 11 3" xfId="17256" xr:uid="{00000000-0005-0000-0000-0000A00C0000}"/>
    <cellStyle name="Cálculo 2 2 2 2 12" xfId="3762" xr:uid="{00000000-0005-0000-0000-0000A10C0000}"/>
    <cellStyle name="Cálculo 2 2 2 2 12 2" xfId="7883" xr:uid="{00000000-0005-0000-0000-0000A20C0000}"/>
    <cellStyle name="Cálculo 2 2 2 2 12 2 2" xfId="21648" xr:uid="{00000000-0005-0000-0000-0000A30C0000}"/>
    <cellStyle name="Cálculo 2 2 2 2 12 3" xfId="17561" xr:uid="{00000000-0005-0000-0000-0000A40C0000}"/>
    <cellStyle name="Cálculo 2 2 2 2 13" xfId="2834" xr:uid="{00000000-0005-0000-0000-0000A50C0000}"/>
    <cellStyle name="Cálculo 2 2 2 2 13 2" xfId="7884" xr:uid="{00000000-0005-0000-0000-0000A60C0000}"/>
    <cellStyle name="Cálculo 2 2 2 2 13 2 2" xfId="21649" xr:uid="{00000000-0005-0000-0000-0000A70C0000}"/>
    <cellStyle name="Cálculo 2 2 2 2 13 3" xfId="16633" xr:uid="{00000000-0005-0000-0000-0000A80C0000}"/>
    <cellStyle name="Cálculo 2 2 2 2 14" xfId="4381" xr:uid="{00000000-0005-0000-0000-0000A90C0000}"/>
    <cellStyle name="Cálculo 2 2 2 2 14 2" xfId="7885" xr:uid="{00000000-0005-0000-0000-0000AA0C0000}"/>
    <cellStyle name="Cálculo 2 2 2 2 14 2 2" xfId="21650" xr:uid="{00000000-0005-0000-0000-0000AB0C0000}"/>
    <cellStyle name="Cálculo 2 2 2 2 14 3" xfId="18180" xr:uid="{00000000-0005-0000-0000-0000AC0C0000}"/>
    <cellStyle name="Cálculo 2 2 2 2 15" xfId="4540" xr:uid="{00000000-0005-0000-0000-0000AD0C0000}"/>
    <cellStyle name="Cálculo 2 2 2 2 15 2" xfId="7886" xr:uid="{00000000-0005-0000-0000-0000AE0C0000}"/>
    <cellStyle name="Cálculo 2 2 2 2 15 2 2" xfId="21651" xr:uid="{00000000-0005-0000-0000-0000AF0C0000}"/>
    <cellStyle name="Cálculo 2 2 2 2 15 3" xfId="18334" xr:uid="{00000000-0005-0000-0000-0000B00C0000}"/>
    <cellStyle name="Cálculo 2 2 2 2 16" xfId="5412" xr:uid="{00000000-0005-0000-0000-0000B10C0000}"/>
    <cellStyle name="Cálculo 2 2 2 2 16 2" xfId="7887" xr:uid="{00000000-0005-0000-0000-0000B20C0000}"/>
    <cellStyle name="Cálculo 2 2 2 2 16 2 2" xfId="21652" xr:uid="{00000000-0005-0000-0000-0000B30C0000}"/>
    <cellStyle name="Cálculo 2 2 2 2 16 3" xfId="19206" xr:uid="{00000000-0005-0000-0000-0000B40C0000}"/>
    <cellStyle name="Cálculo 2 2 2 2 17" xfId="7880" xr:uid="{00000000-0005-0000-0000-0000B50C0000}"/>
    <cellStyle name="Cálculo 2 2 2 2 17 2" xfId="21645" xr:uid="{00000000-0005-0000-0000-0000B60C0000}"/>
    <cellStyle name="Cálculo 2 2 2 2 18" xfId="14035" xr:uid="{00000000-0005-0000-0000-0000B70C0000}"/>
    <cellStyle name="Cálculo 2 2 2 2 2" xfId="705" xr:uid="{00000000-0005-0000-0000-0000B80C0000}"/>
    <cellStyle name="Cálculo 2 2 2 2 2 2" xfId="4818" xr:uid="{00000000-0005-0000-0000-0000B90C0000}"/>
    <cellStyle name="Cálculo 2 2 2 2 2 2 2" xfId="7889" xr:uid="{00000000-0005-0000-0000-0000BA0C0000}"/>
    <cellStyle name="Cálculo 2 2 2 2 2 2 2 2" xfId="21654" xr:uid="{00000000-0005-0000-0000-0000BB0C0000}"/>
    <cellStyle name="Cálculo 2 2 2 2 2 2 3" xfId="18612" xr:uid="{00000000-0005-0000-0000-0000BC0C0000}"/>
    <cellStyle name="Cálculo 2 2 2 2 2 3" xfId="5690" xr:uid="{00000000-0005-0000-0000-0000BD0C0000}"/>
    <cellStyle name="Cálculo 2 2 2 2 2 3 2" xfId="7890" xr:uid="{00000000-0005-0000-0000-0000BE0C0000}"/>
    <cellStyle name="Cálculo 2 2 2 2 2 3 2 2" xfId="21655" xr:uid="{00000000-0005-0000-0000-0000BF0C0000}"/>
    <cellStyle name="Cálculo 2 2 2 2 2 3 3" xfId="19484" xr:uid="{00000000-0005-0000-0000-0000C00C0000}"/>
    <cellStyle name="Cálculo 2 2 2 2 2 4" xfId="6512" xr:uid="{00000000-0005-0000-0000-0000C10C0000}"/>
    <cellStyle name="Cálculo 2 2 2 2 2 4 2" xfId="7891" xr:uid="{00000000-0005-0000-0000-0000C20C0000}"/>
    <cellStyle name="Cálculo 2 2 2 2 2 4 2 2" xfId="21656" xr:uid="{00000000-0005-0000-0000-0000C30C0000}"/>
    <cellStyle name="Cálculo 2 2 2 2 2 4 3" xfId="20306" xr:uid="{00000000-0005-0000-0000-0000C40C0000}"/>
    <cellStyle name="Cálculo 2 2 2 2 2 5" xfId="7888" xr:uid="{00000000-0005-0000-0000-0000C50C0000}"/>
    <cellStyle name="Cálculo 2 2 2 2 2 5 2" xfId="21653" xr:uid="{00000000-0005-0000-0000-0000C60C0000}"/>
    <cellStyle name="Cálculo 2 2 2 2 2 6" xfId="14504" xr:uid="{00000000-0005-0000-0000-0000C70C0000}"/>
    <cellStyle name="Cálculo 2 2 2 2 3" xfId="1125" xr:uid="{00000000-0005-0000-0000-0000C80C0000}"/>
    <cellStyle name="Cálculo 2 2 2 2 3 2" xfId="7892" xr:uid="{00000000-0005-0000-0000-0000C90C0000}"/>
    <cellStyle name="Cálculo 2 2 2 2 3 2 2" xfId="21657" xr:uid="{00000000-0005-0000-0000-0000CA0C0000}"/>
    <cellStyle name="Cálculo 2 2 2 2 3 3" xfId="14924" xr:uid="{00000000-0005-0000-0000-0000CB0C0000}"/>
    <cellStyle name="Cálculo 2 2 2 2 4" xfId="1395" xr:uid="{00000000-0005-0000-0000-0000CC0C0000}"/>
    <cellStyle name="Cálculo 2 2 2 2 4 2" xfId="7893" xr:uid="{00000000-0005-0000-0000-0000CD0C0000}"/>
    <cellStyle name="Cálculo 2 2 2 2 4 2 2" xfId="21658" xr:uid="{00000000-0005-0000-0000-0000CE0C0000}"/>
    <cellStyle name="Cálculo 2 2 2 2 4 3" xfId="15194" xr:uid="{00000000-0005-0000-0000-0000CF0C0000}"/>
    <cellStyle name="Cálculo 2 2 2 2 5" xfId="1630" xr:uid="{00000000-0005-0000-0000-0000D00C0000}"/>
    <cellStyle name="Cálculo 2 2 2 2 5 2" xfId="7894" xr:uid="{00000000-0005-0000-0000-0000D10C0000}"/>
    <cellStyle name="Cálculo 2 2 2 2 5 2 2" xfId="21659" xr:uid="{00000000-0005-0000-0000-0000D20C0000}"/>
    <cellStyle name="Cálculo 2 2 2 2 5 3" xfId="15429" xr:uid="{00000000-0005-0000-0000-0000D30C0000}"/>
    <cellStyle name="Cálculo 2 2 2 2 6" xfId="1918" xr:uid="{00000000-0005-0000-0000-0000D40C0000}"/>
    <cellStyle name="Cálculo 2 2 2 2 6 2" xfId="7895" xr:uid="{00000000-0005-0000-0000-0000D50C0000}"/>
    <cellStyle name="Cálculo 2 2 2 2 6 2 2" xfId="21660" xr:uid="{00000000-0005-0000-0000-0000D60C0000}"/>
    <cellStyle name="Cálculo 2 2 2 2 6 3" xfId="15717" xr:uid="{00000000-0005-0000-0000-0000D70C0000}"/>
    <cellStyle name="Cálculo 2 2 2 2 7" xfId="2225" xr:uid="{00000000-0005-0000-0000-0000D80C0000}"/>
    <cellStyle name="Cálculo 2 2 2 2 7 2" xfId="7896" xr:uid="{00000000-0005-0000-0000-0000D90C0000}"/>
    <cellStyle name="Cálculo 2 2 2 2 7 2 2" xfId="21661" xr:uid="{00000000-0005-0000-0000-0000DA0C0000}"/>
    <cellStyle name="Cálculo 2 2 2 2 7 3" xfId="16024" xr:uid="{00000000-0005-0000-0000-0000DB0C0000}"/>
    <cellStyle name="Cálculo 2 2 2 2 8" xfId="1797" xr:uid="{00000000-0005-0000-0000-0000DC0C0000}"/>
    <cellStyle name="Cálculo 2 2 2 2 8 2" xfId="7897" xr:uid="{00000000-0005-0000-0000-0000DD0C0000}"/>
    <cellStyle name="Cálculo 2 2 2 2 8 2 2" xfId="21662" xr:uid="{00000000-0005-0000-0000-0000DE0C0000}"/>
    <cellStyle name="Cálculo 2 2 2 2 8 3" xfId="15596" xr:uid="{00000000-0005-0000-0000-0000DF0C0000}"/>
    <cellStyle name="Cálculo 2 2 2 2 9" xfId="2662" xr:uid="{00000000-0005-0000-0000-0000E00C0000}"/>
    <cellStyle name="Cálculo 2 2 2 2 9 2" xfId="7898" xr:uid="{00000000-0005-0000-0000-0000E10C0000}"/>
    <cellStyle name="Cálculo 2 2 2 2 9 2 2" xfId="21663" xr:uid="{00000000-0005-0000-0000-0000E20C0000}"/>
    <cellStyle name="Cálculo 2 2 2 2 9 3" xfId="16461" xr:uid="{00000000-0005-0000-0000-0000E30C0000}"/>
    <cellStyle name="Cálculo 2 2 2 20" xfId="4487" xr:uid="{00000000-0005-0000-0000-0000E40C0000}"/>
    <cellStyle name="Cálculo 2 2 2 20 2" xfId="7899" xr:uid="{00000000-0005-0000-0000-0000E50C0000}"/>
    <cellStyle name="Cálculo 2 2 2 20 2 2" xfId="21664" xr:uid="{00000000-0005-0000-0000-0000E60C0000}"/>
    <cellStyle name="Cálculo 2 2 2 20 3" xfId="18286" xr:uid="{00000000-0005-0000-0000-0000E70C0000}"/>
    <cellStyle name="Cálculo 2 2 2 21" xfId="4515" xr:uid="{00000000-0005-0000-0000-0000E80C0000}"/>
    <cellStyle name="Cálculo 2 2 2 21 2" xfId="7900" xr:uid="{00000000-0005-0000-0000-0000E90C0000}"/>
    <cellStyle name="Cálculo 2 2 2 21 2 2" xfId="21665" xr:uid="{00000000-0005-0000-0000-0000EA0C0000}"/>
    <cellStyle name="Cálculo 2 2 2 21 3" xfId="18309" xr:uid="{00000000-0005-0000-0000-0000EB0C0000}"/>
    <cellStyle name="Cálculo 2 2 2 22" xfId="5387" xr:uid="{00000000-0005-0000-0000-0000EC0C0000}"/>
    <cellStyle name="Cálculo 2 2 2 22 2" xfId="7901" xr:uid="{00000000-0005-0000-0000-0000ED0C0000}"/>
    <cellStyle name="Cálculo 2 2 2 22 2 2" xfId="21666" xr:uid="{00000000-0005-0000-0000-0000EE0C0000}"/>
    <cellStyle name="Cálculo 2 2 2 22 3" xfId="19181" xr:uid="{00000000-0005-0000-0000-0000EF0C0000}"/>
    <cellStyle name="Cálculo 2 2 2 23" xfId="7869" xr:uid="{00000000-0005-0000-0000-0000F00C0000}"/>
    <cellStyle name="Cálculo 2 2 2 23 2" xfId="21634" xr:uid="{00000000-0005-0000-0000-0000F10C0000}"/>
    <cellStyle name="Cálculo 2 2 2 24" xfId="14010" xr:uid="{00000000-0005-0000-0000-0000F20C0000}"/>
    <cellStyle name="Cálculo 2 2 2 3" xfId="261" xr:uid="{00000000-0005-0000-0000-0000F30C0000}"/>
    <cellStyle name="Cálculo 2 2 2 3 10" xfId="3397" xr:uid="{00000000-0005-0000-0000-0000F40C0000}"/>
    <cellStyle name="Cálculo 2 2 2 3 10 2" xfId="7903" xr:uid="{00000000-0005-0000-0000-0000F50C0000}"/>
    <cellStyle name="Cálculo 2 2 2 3 10 2 2" xfId="21668" xr:uid="{00000000-0005-0000-0000-0000F60C0000}"/>
    <cellStyle name="Cálculo 2 2 2 3 10 3" xfId="17196" xr:uid="{00000000-0005-0000-0000-0000F70C0000}"/>
    <cellStyle name="Cálculo 2 2 2 3 11" xfId="3494" xr:uid="{00000000-0005-0000-0000-0000F80C0000}"/>
    <cellStyle name="Cálculo 2 2 2 3 11 2" xfId="7904" xr:uid="{00000000-0005-0000-0000-0000F90C0000}"/>
    <cellStyle name="Cálculo 2 2 2 3 11 2 2" xfId="21669" xr:uid="{00000000-0005-0000-0000-0000FA0C0000}"/>
    <cellStyle name="Cálculo 2 2 2 3 11 3" xfId="17293" xr:uid="{00000000-0005-0000-0000-0000FB0C0000}"/>
    <cellStyle name="Cálculo 2 2 2 3 12" xfId="3799" xr:uid="{00000000-0005-0000-0000-0000FC0C0000}"/>
    <cellStyle name="Cálculo 2 2 2 3 12 2" xfId="7905" xr:uid="{00000000-0005-0000-0000-0000FD0C0000}"/>
    <cellStyle name="Cálculo 2 2 2 3 12 2 2" xfId="21670" xr:uid="{00000000-0005-0000-0000-0000FE0C0000}"/>
    <cellStyle name="Cálculo 2 2 2 3 12 3" xfId="17598" xr:uid="{00000000-0005-0000-0000-0000FF0C0000}"/>
    <cellStyle name="Cálculo 2 2 2 3 13" xfId="4228" xr:uid="{00000000-0005-0000-0000-0000000D0000}"/>
    <cellStyle name="Cálculo 2 2 2 3 13 2" xfId="7906" xr:uid="{00000000-0005-0000-0000-0000010D0000}"/>
    <cellStyle name="Cálculo 2 2 2 3 13 2 2" xfId="21671" xr:uid="{00000000-0005-0000-0000-0000020D0000}"/>
    <cellStyle name="Cálculo 2 2 2 3 13 3" xfId="18027" xr:uid="{00000000-0005-0000-0000-0000030D0000}"/>
    <cellStyle name="Cálculo 2 2 2 3 14" xfId="4467" xr:uid="{00000000-0005-0000-0000-0000040D0000}"/>
    <cellStyle name="Cálculo 2 2 2 3 14 2" xfId="7907" xr:uid="{00000000-0005-0000-0000-0000050D0000}"/>
    <cellStyle name="Cálculo 2 2 2 3 14 2 2" xfId="21672" xr:uid="{00000000-0005-0000-0000-0000060D0000}"/>
    <cellStyle name="Cálculo 2 2 2 3 14 3" xfId="18266" xr:uid="{00000000-0005-0000-0000-0000070D0000}"/>
    <cellStyle name="Cálculo 2 2 2 3 15" xfId="4575" xr:uid="{00000000-0005-0000-0000-0000080D0000}"/>
    <cellStyle name="Cálculo 2 2 2 3 15 2" xfId="7908" xr:uid="{00000000-0005-0000-0000-0000090D0000}"/>
    <cellStyle name="Cálculo 2 2 2 3 15 2 2" xfId="21673" xr:uid="{00000000-0005-0000-0000-00000A0D0000}"/>
    <cellStyle name="Cálculo 2 2 2 3 15 3" xfId="18369" xr:uid="{00000000-0005-0000-0000-00000B0D0000}"/>
    <cellStyle name="Cálculo 2 2 2 3 16" xfId="5447" xr:uid="{00000000-0005-0000-0000-00000C0D0000}"/>
    <cellStyle name="Cálculo 2 2 2 3 16 2" xfId="7909" xr:uid="{00000000-0005-0000-0000-00000D0D0000}"/>
    <cellStyle name="Cálculo 2 2 2 3 16 2 2" xfId="21674" xr:uid="{00000000-0005-0000-0000-00000E0D0000}"/>
    <cellStyle name="Cálculo 2 2 2 3 16 3" xfId="19241" xr:uid="{00000000-0005-0000-0000-00000F0D0000}"/>
    <cellStyle name="Cálculo 2 2 2 3 17" xfId="6269" xr:uid="{00000000-0005-0000-0000-0000100D0000}"/>
    <cellStyle name="Cálculo 2 2 2 3 17 2" xfId="7910" xr:uid="{00000000-0005-0000-0000-0000110D0000}"/>
    <cellStyle name="Cálculo 2 2 2 3 17 2 2" xfId="21675" xr:uid="{00000000-0005-0000-0000-0000120D0000}"/>
    <cellStyle name="Cálculo 2 2 2 3 17 3" xfId="20063" xr:uid="{00000000-0005-0000-0000-0000130D0000}"/>
    <cellStyle name="Cálculo 2 2 2 3 18" xfId="7902" xr:uid="{00000000-0005-0000-0000-0000140D0000}"/>
    <cellStyle name="Cálculo 2 2 2 3 18 2" xfId="21667" xr:uid="{00000000-0005-0000-0000-0000150D0000}"/>
    <cellStyle name="Cálculo 2 2 2 3 19" xfId="14070" xr:uid="{00000000-0005-0000-0000-0000160D0000}"/>
    <cellStyle name="Cálculo 2 2 2 3 2" xfId="743" xr:uid="{00000000-0005-0000-0000-0000170D0000}"/>
    <cellStyle name="Cálculo 2 2 2 3 2 2" xfId="4887" xr:uid="{00000000-0005-0000-0000-0000180D0000}"/>
    <cellStyle name="Cálculo 2 2 2 3 2 2 2" xfId="7912" xr:uid="{00000000-0005-0000-0000-0000190D0000}"/>
    <cellStyle name="Cálculo 2 2 2 3 2 2 2 2" xfId="21677" xr:uid="{00000000-0005-0000-0000-00001A0D0000}"/>
    <cellStyle name="Cálculo 2 2 2 3 2 2 3" xfId="18681" xr:uid="{00000000-0005-0000-0000-00001B0D0000}"/>
    <cellStyle name="Cálculo 2 2 2 3 2 3" xfId="5759" xr:uid="{00000000-0005-0000-0000-00001C0D0000}"/>
    <cellStyle name="Cálculo 2 2 2 3 2 3 2" xfId="7913" xr:uid="{00000000-0005-0000-0000-00001D0D0000}"/>
    <cellStyle name="Cálculo 2 2 2 3 2 3 2 2" xfId="21678" xr:uid="{00000000-0005-0000-0000-00001E0D0000}"/>
    <cellStyle name="Cálculo 2 2 2 3 2 3 3" xfId="19553" xr:uid="{00000000-0005-0000-0000-00001F0D0000}"/>
    <cellStyle name="Cálculo 2 2 2 3 2 4" xfId="6581" xr:uid="{00000000-0005-0000-0000-0000200D0000}"/>
    <cellStyle name="Cálculo 2 2 2 3 2 4 2" xfId="7914" xr:uid="{00000000-0005-0000-0000-0000210D0000}"/>
    <cellStyle name="Cálculo 2 2 2 3 2 4 2 2" xfId="21679" xr:uid="{00000000-0005-0000-0000-0000220D0000}"/>
    <cellStyle name="Cálculo 2 2 2 3 2 4 3" xfId="20375" xr:uid="{00000000-0005-0000-0000-0000230D0000}"/>
    <cellStyle name="Cálculo 2 2 2 3 2 5" xfId="7911" xr:uid="{00000000-0005-0000-0000-0000240D0000}"/>
    <cellStyle name="Cálculo 2 2 2 3 2 5 2" xfId="21676" xr:uid="{00000000-0005-0000-0000-0000250D0000}"/>
    <cellStyle name="Cálculo 2 2 2 3 2 6" xfId="14542" xr:uid="{00000000-0005-0000-0000-0000260D0000}"/>
    <cellStyle name="Cálculo 2 2 2 3 3" xfId="1237" xr:uid="{00000000-0005-0000-0000-0000270D0000}"/>
    <cellStyle name="Cálculo 2 2 2 3 3 2" xfId="5140" xr:uid="{00000000-0005-0000-0000-0000280D0000}"/>
    <cellStyle name="Cálculo 2 2 2 3 3 2 2" xfId="7916" xr:uid="{00000000-0005-0000-0000-0000290D0000}"/>
    <cellStyle name="Cálculo 2 2 2 3 3 2 2 2" xfId="21681" xr:uid="{00000000-0005-0000-0000-00002A0D0000}"/>
    <cellStyle name="Cálculo 2 2 2 3 3 2 3" xfId="18934" xr:uid="{00000000-0005-0000-0000-00002B0D0000}"/>
    <cellStyle name="Cálculo 2 2 2 3 3 3" xfId="6012" xr:uid="{00000000-0005-0000-0000-00002C0D0000}"/>
    <cellStyle name="Cálculo 2 2 2 3 3 3 2" xfId="7917" xr:uid="{00000000-0005-0000-0000-00002D0D0000}"/>
    <cellStyle name="Cálculo 2 2 2 3 3 3 2 2" xfId="21682" xr:uid="{00000000-0005-0000-0000-00002E0D0000}"/>
    <cellStyle name="Cálculo 2 2 2 3 3 3 3" xfId="19806" xr:uid="{00000000-0005-0000-0000-00002F0D0000}"/>
    <cellStyle name="Cálculo 2 2 2 3 3 4" xfId="6834" xr:uid="{00000000-0005-0000-0000-0000300D0000}"/>
    <cellStyle name="Cálculo 2 2 2 3 3 4 2" xfId="7918" xr:uid="{00000000-0005-0000-0000-0000310D0000}"/>
    <cellStyle name="Cálculo 2 2 2 3 3 4 2 2" xfId="21683" xr:uid="{00000000-0005-0000-0000-0000320D0000}"/>
    <cellStyle name="Cálculo 2 2 2 3 3 4 3" xfId="20628" xr:uid="{00000000-0005-0000-0000-0000330D0000}"/>
    <cellStyle name="Cálculo 2 2 2 3 3 5" xfId="7915" xr:uid="{00000000-0005-0000-0000-0000340D0000}"/>
    <cellStyle name="Cálculo 2 2 2 3 3 5 2" xfId="21680" xr:uid="{00000000-0005-0000-0000-0000350D0000}"/>
    <cellStyle name="Cálculo 2 2 2 3 3 6" xfId="15036" xr:uid="{00000000-0005-0000-0000-0000360D0000}"/>
    <cellStyle name="Cálculo 2 2 2 3 4" xfId="1499" xr:uid="{00000000-0005-0000-0000-0000370D0000}"/>
    <cellStyle name="Cálculo 2 2 2 3 4 2" xfId="7919" xr:uid="{00000000-0005-0000-0000-0000380D0000}"/>
    <cellStyle name="Cálculo 2 2 2 3 4 2 2" xfId="21684" xr:uid="{00000000-0005-0000-0000-0000390D0000}"/>
    <cellStyle name="Cálculo 2 2 2 3 4 3" xfId="15298" xr:uid="{00000000-0005-0000-0000-00003A0D0000}"/>
    <cellStyle name="Cálculo 2 2 2 3 5" xfId="1716" xr:uid="{00000000-0005-0000-0000-00003B0D0000}"/>
    <cellStyle name="Cálculo 2 2 2 3 5 2" xfId="7920" xr:uid="{00000000-0005-0000-0000-00003C0D0000}"/>
    <cellStyle name="Cálculo 2 2 2 3 5 2 2" xfId="21685" xr:uid="{00000000-0005-0000-0000-00003D0D0000}"/>
    <cellStyle name="Cálculo 2 2 2 3 5 3" xfId="15515" xr:uid="{00000000-0005-0000-0000-00003E0D0000}"/>
    <cellStyle name="Cálculo 2 2 2 3 6" xfId="1956" xr:uid="{00000000-0005-0000-0000-00003F0D0000}"/>
    <cellStyle name="Cálculo 2 2 2 3 6 2" xfId="7921" xr:uid="{00000000-0005-0000-0000-0000400D0000}"/>
    <cellStyle name="Cálculo 2 2 2 3 6 2 2" xfId="21686" xr:uid="{00000000-0005-0000-0000-0000410D0000}"/>
    <cellStyle name="Cálculo 2 2 2 3 6 3" xfId="15755" xr:uid="{00000000-0005-0000-0000-0000420D0000}"/>
    <cellStyle name="Cálculo 2 2 2 3 7" xfId="2263" xr:uid="{00000000-0005-0000-0000-0000430D0000}"/>
    <cellStyle name="Cálculo 2 2 2 3 7 2" xfId="7922" xr:uid="{00000000-0005-0000-0000-0000440D0000}"/>
    <cellStyle name="Cálculo 2 2 2 3 7 2 2" xfId="21687" xr:uid="{00000000-0005-0000-0000-0000450D0000}"/>
    <cellStyle name="Cálculo 2 2 2 3 7 3" xfId="16062" xr:uid="{00000000-0005-0000-0000-0000460D0000}"/>
    <cellStyle name="Cálculo 2 2 2 3 8" xfId="1876" xr:uid="{00000000-0005-0000-0000-0000470D0000}"/>
    <cellStyle name="Cálculo 2 2 2 3 8 2" xfId="7923" xr:uid="{00000000-0005-0000-0000-0000480D0000}"/>
    <cellStyle name="Cálculo 2 2 2 3 8 2 2" xfId="21688" xr:uid="{00000000-0005-0000-0000-0000490D0000}"/>
    <cellStyle name="Cálculo 2 2 2 3 8 3" xfId="15675" xr:uid="{00000000-0005-0000-0000-00004A0D0000}"/>
    <cellStyle name="Cálculo 2 2 2 3 9" xfId="3027" xr:uid="{00000000-0005-0000-0000-00004B0D0000}"/>
    <cellStyle name="Cálculo 2 2 2 3 9 2" xfId="7924" xr:uid="{00000000-0005-0000-0000-00004C0D0000}"/>
    <cellStyle name="Cálculo 2 2 2 3 9 2 2" xfId="21689" xr:uid="{00000000-0005-0000-0000-00004D0D0000}"/>
    <cellStyle name="Cálculo 2 2 2 3 9 3" xfId="16826" xr:uid="{00000000-0005-0000-0000-00004E0D0000}"/>
    <cellStyle name="Cálculo 2 2 2 4" xfId="262" xr:uid="{00000000-0005-0000-0000-00004F0D0000}"/>
    <cellStyle name="Cálculo 2 2 2 4 10" xfId="3398" xr:uid="{00000000-0005-0000-0000-0000500D0000}"/>
    <cellStyle name="Cálculo 2 2 2 4 10 2" xfId="7926" xr:uid="{00000000-0005-0000-0000-0000510D0000}"/>
    <cellStyle name="Cálculo 2 2 2 4 10 2 2" xfId="21691" xr:uid="{00000000-0005-0000-0000-0000520D0000}"/>
    <cellStyle name="Cálculo 2 2 2 4 10 3" xfId="17197" xr:uid="{00000000-0005-0000-0000-0000530D0000}"/>
    <cellStyle name="Cálculo 2 2 2 4 11" xfId="3495" xr:uid="{00000000-0005-0000-0000-0000540D0000}"/>
    <cellStyle name="Cálculo 2 2 2 4 11 2" xfId="7927" xr:uid="{00000000-0005-0000-0000-0000550D0000}"/>
    <cellStyle name="Cálculo 2 2 2 4 11 2 2" xfId="21692" xr:uid="{00000000-0005-0000-0000-0000560D0000}"/>
    <cellStyle name="Cálculo 2 2 2 4 11 3" xfId="17294" xr:uid="{00000000-0005-0000-0000-0000570D0000}"/>
    <cellStyle name="Cálculo 2 2 2 4 12" xfId="3800" xr:uid="{00000000-0005-0000-0000-0000580D0000}"/>
    <cellStyle name="Cálculo 2 2 2 4 12 2" xfId="7928" xr:uid="{00000000-0005-0000-0000-0000590D0000}"/>
    <cellStyle name="Cálculo 2 2 2 4 12 2 2" xfId="21693" xr:uid="{00000000-0005-0000-0000-00005A0D0000}"/>
    <cellStyle name="Cálculo 2 2 2 4 12 3" xfId="17599" xr:uid="{00000000-0005-0000-0000-00005B0D0000}"/>
    <cellStyle name="Cálculo 2 2 2 4 13" xfId="2588" xr:uid="{00000000-0005-0000-0000-00005C0D0000}"/>
    <cellStyle name="Cálculo 2 2 2 4 13 2" xfId="7929" xr:uid="{00000000-0005-0000-0000-00005D0D0000}"/>
    <cellStyle name="Cálculo 2 2 2 4 13 2 2" xfId="21694" xr:uid="{00000000-0005-0000-0000-00005E0D0000}"/>
    <cellStyle name="Cálculo 2 2 2 4 13 3" xfId="16387" xr:uid="{00000000-0005-0000-0000-00005F0D0000}"/>
    <cellStyle name="Cálculo 2 2 2 4 14" xfId="4468" xr:uid="{00000000-0005-0000-0000-0000600D0000}"/>
    <cellStyle name="Cálculo 2 2 2 4 14 2" xfId="7930" xr:uid="{00000000-0005-0000-0000-0000610D0000}"/>
    <cellStyle name="Cálculo 2 2 2 4 14 2 2" xfId="21695" xr:uid="{00000000-0005-0000-0000-0000620D0000}"/>
    <cellStyle name="Cálculo 2 2 2 4 14 3" xfId="18267" xr:uid="{00000000-0005-0000-0000-0000630D0000}"/>
    <cellStyle name="Cálculo 2 2 2 4 15" xfId="4576" xr:uid="{00000000-0005-0000-0000-0000640D0000}"/>
    <cellStyle name="Cálculo 2 2 2 4 15 2" xfId="7931" xr:uid="{00000000-0005-0000-0000-0000650D0000}"/>
    <cellStyle name="Cálculo 2 2 2 4 15 2 2" xfId="21696" xr:uid="{00000000-0005-0000-0000-0000660D0000}"/>
    <cellStyle name="Cálculo 2 2 2 4 15 3" xfId="18370" xr:uid="{00000000-0005-0000-0000-0000670D0000}"/>
    <cellStyle name="Cálculo 2 2 2 4 16" xfId="5448" xr:uid="{00000000-0005-0000-0000-0000680D0000}"/>
    <cellStyle name="Cálculo 2 2 2 4 16 2" xfId="7932" xr:uid="{00000000-0005-0000-0000-0000690D0000}"/>
    <cellStyle name="Cálculo 2 2 2 4 16 2 2" xfId="21697" xr:uid="{00000000-0005-0000-0000-00006A0D0000}"/>
    <cellStyle name="Cálculo 2 2 2 4 16 3" xfId="19242" xr:uid="{00000000-0005-0000-0000-00006B0D0000}"/>
    <cellStyle name="Cálculo 2 2 2 4 17" xfId="6270" xr:uid="{00000000-0005-0000-0000-00006C0D0000}"/>
    <cellStyle name="Cálculo 2 2 2 4 17 2" xfId="7933" xr:uid="{00000000-0005-0000-0000-00006D0D0000}"/>
    <cellStyle name="Cálculo 2 2 2 4 17 2 2" xfId="21698" xr:uid="{00000000-0005-0000-0000-00006E0D0000}"/>
    <cellStyle name="Cálculo 2 2 2 4 17 3" xfId="20064" xr:uid="{00000000-0005-0000-0000-00006F0D0000}"/>
    <cellStyle name="Cálculo 2 2 2 4 18" xfId="7925" xr:uid="{00000000-0005-0000-0000-0000700D0000}"/>
    <cellStyle name="Cálculo 2 2 2 4 18 2" xfId="21690" xr:uid="{00000000-0005-0000-0000-0000710D0000}"/>
    <cellStyle name="Cálculo 2 2 2 4 19" xfId="14071" xr:uid="{00000000-0005-0000-0000-0000720D0000}"/>
    <cellStyle name="Cálculo 2 2 2 4 2" xfId="744" xr:uid="{00000000-0005-0000-0000-0000730D0000}"/>
    <cellStyle name="Cálculo 2 2 2 4 2 2" xfId="4888" xr:uid="{00000000-0005-0000-0000-0000740D0000}"/>
    <cellStyle name="Cálculo 2 2 2 4 2 2 2" xfId="7935" xr:uid="{00000000-0005-0000-0000-0000750D0000}"/>
    <cellStyle name="Cálculo 2 2 2 4 2 2 2 2" xfId="21700" xr:uid="{00000000-0005-0000-0000-0000760D0000}"/>
    <cellStyle name="Cálculo 2 2 2 4 2 2 3" xfId="18682" xr:uid="{00000000-0005-0000-0000-0000770D0000}"/>
    <cellStyle name="Cálculo 2 2 2 4 2 3" xfId="5760" xr:uid="{00000000-0005-0000-0000-0000780D0000}"/>
    <cellStyle name="Cálculo 2 2 2 4 2 3 2" xfId="7936" xr:uid="{00000000-0005-0000-0000-0000790D0000}"/>
    <cellStyle name="Cálculo 2 2 2 4 2 3 2 2" xfId="21701" xr:uid="{00000000-0005-0000-0000-00007A0D0000}"/>
    <cellStyle name="Cálculo 2 2 2 4 2 3 3" xfId="19554" xr:uid="{00000000-0005-0000-0000-00007B0D0000}"/>
    <cellStyle name="Cálculo 2 2 2 4 2 4" xfId="6582" xr:uid="{00000000-0005-0000-0000-00007C0D0000}"/>
    <cellStyle name="Cálculo 2 2 2 4 2 4 2" xfId="7937" xr:uid="{00000000-0005-0000-0000-00007D0D0000}"/>
    <cellStyle name="Cálculo 2 2 2 4 2 4 2 2" xfId="21702" xr:uid="{00000000-0005-0000-0000-00007E0D0000}"/>
    <cellStyle name="Cálculo 2 2 2 4 2 4 3" xfId="20376" xr:uid="{00000000-0005-0000-0000-00007F0D0000}"/>
    <cellStyle name="Cálculo 2 2 2 4 2 5" xfId="7934" xr:uid="{00000000-0005-0000-0000-0000800D0000}"/>
    <cellStyle name="Cálculo 2 2 2 4 2 5 2" xfId="21699" xr:uid="{00000000-0005-0000-0000-0000810D0000}"/>
    <cellStyle name="Cálculo 2 2 2 4 2 6" xfId="14543" xr:uid="{00000000-0005-0000-0000-0000820D0000}"/>
    <cellStyle name="Cálculo 2 2 2 4 3" xfId="1238" xr:uid="{00000000-0005-0000-0000-0000830D0000}"/>
    <cellStyle name="Cálculo 2 2 2 4 3 2" xfId="5141" xr:uid="{00000000-0005-0000-0000-0000840D0000}"/>
    <cellStyle name="Cálculo 2 2 2 4 3 2 2" xfId="7939" xr:uid="{00000000-0005-0000-0000-0000850D0000}"/>
    <cellStyle name="Cálculo 2 2 2 4 3 2 2 2" xfId="21704" xr:uid="{00000000-0005-0000-0000-0000860D0000}"/>
    <cellStyle name="Cálculo 2 2 2 4 3 2 3" xfId="18935" xr:uid="{00000000-0005-0000-0000-0000870D0000}"/>
    <cellStyle name="Cálculo 2 2 2 4 3 3" xfId="6013" xr:uid="{00000000-0005-0000-0000-0000880D0000}"/>
    <cellStyle name="Cálculo 2 2 2 4 3 3 2" xfId="7940" xr:uid="{00000000-0005-0000-0000-0000890D0000}"/>
    <cellStyle name="Cálculo 2 2 2 4 3 3 2 2" xfId="21705" xr:uid="{00000000-0005-0000-0000-00008A0D0000}"/>
    <cellStyle name="Cálculo 2 2 2 4 3 3 3" xfId="19807" xr:uid="{00000000-0005-0000-0000-00008B0D0000}"/>
    <cellStyle name="Cálculo 2 2 2 4 3 4" xfId="6835" xr:uid="{00000000-0005-0000-0000-00008C0D0000}"/>
    <cellStyle name="Cálculo 2 2 2 4 3 4 2" xfId="7941" xr:uid="{00000000-0005-0000-0000-00008D0D0000}"/>
    <cellStyle name="Cálculo 2 2 2 4 3 4 2 2" xfId="21706" xr:uid="{00000000-0005-0000-0000-00008E0D0000}"/>
    <cellStyle name="Cálculo 2 2 2 4 3 4 3" xfId="20629" xr:uid="{00000000-0005-0000-0000-00008F0D0000}"/>
    <cellStyle name="Cálculo 2 2 2 4 3 5" xfId="7938" xr:uid="{00000000-0005-0000-0000-0000900D0000}"/>
    <cellStyle name="Cálculo 2 2 2 4 3 5 2" xfId="21703" xr:uid="{00000000-0005-0000-0000-0000910D0000}"/>
    <cellStyle name="Cálculo 2 2 2 4 3 6" xfId="15037" xr:uid="{00000000-0005-0000-0000-0000920D0000}"/>
    <cellStyle name="Cálculo 2 2 2 4 4" xfId="1500" xr:uid="{00000000-0005-0000-0000-0000930D0000}"/>
    <cellStyle name="Cálculo 2 2 2 4 4 2" xfId="7942" xr:uid="{00000000-0005-0000-0000-0000940D0000}"/>
    <cellStyle name="Cálculo 2 2 2 4 4 2 2" xfId="21707" xr:uid="{00000000-0005-0000-0000-0000950D0000}"/>
    <cellStyle name="Cálculo 2 2 2 4 4 3" xfId="15299" xr:uid="{00000000-0005-0000-0000-0000960D0000}"/>
    <cellStyle name="Cálculo 2 2 2 4 5" xfId="1717" xr:uid="{00000000-0005-0000-0000-0000970D0000}"/>
    <cellStyle name="Cálculo 2 2 2 4 5 2" xfId="7943" xr:uid="{00000000-0005-0000-0000-0000980D0000}"/>
    <cellStyle name="Cálculo 2 2 2 4 5 2 2" xfId="21708" xr:uid="{00000000-0005-0000-0000-0000990D0000}"/>
    <cellStyle name="Cálculo 2 2 2 4 5 3" xfId="15516" xr:uid="{00000000-0005-0000-0000-00009A0D0000}"/>
    <cellStyle name="Cálculo 2 2 2 4 6" xfId="1957" xr:uid="{00000000-0005-0000-0000-00009B0D0000}"/>
    <cellStyle name="Cálculo 2 2 2 4 6 2" xfId="7944" xr:uid="{00000000-0005-0000-0000-00009C0D0000}"/>
    <cellStyle name="Cálculo 2 2 2 4 6 2 2" xfId="21709" xr:uid="{00000000-0005-0000-0000-00009D0D0000}"/>
    <cellStyle name="Cálculo 2 2 2 4 6 3" xfId="15756" xr:uid="{00000000-0005-0000-0000-00009E0D0000}"/>
    <cellStyle name="Cálculo 2 2 2 4 7" xfId="2264" xr:uid="{00000000-0005-0000-0000-00009F0D0000}"/>
    <cellStyle name="Cálculo 2 2 2 4 7 2" xfId="7945" xr:uid="{00000000-0005-0000-0000-0000A00D0000}"/>
    <cellStyle name="Cálculo 2 2 2 4 7 2 2" xfId="21710" xr:uid="{00000000-0005-0000-0000-0000A10D0000}"/>
    <cellStyle name="Cálculo 2 2 2 4 7 3" xfId="16063" xr:uid="{00000000-0005-0000-0000-0000A20D0000}"/>
    <cellStyle name="Cálculo 2 2 2 4 8" xfId="2721" xr:uid="{00000000-0005-0000-0000-0000A30D0000}"/>
    <cellStyle name="Cálculo 2 2 2 4 8 2" xfId="7946" xr:uid="{00000000-0005-0000-0000-0000A40D0000}"/>
    <cellStyle name="Cálculo 2 2 2 4 8 2 2" xfId="21711" xr:uid="{00000000-0005-0000-0000-0000A50D0000}"/>
    <cellStyle name="Cálculo 2 2 2 4 8 3" xfId="16520" xr:uid="{00000000-0005-0000-0000-0000A60D0000}"/>
    <cellStyle name="Cálculo 2 2 2 4 9" xfId="3113" xr:uid="{00000000-0005-0000-0000-0000A70D0000}"/>
    <cellStyle name="Cálculo 2 2 2 4 9 2" xfId="7947" xr:uid="{00000000-0005-0000-0000-0000A80D0000}"/>
    <cellStyle name="Cálculo 2 2 2 4 9 2 2" xfId="21712" xr:uid="{00000000-0005-0000-0000-0000A90D0000}"/>
    <cellStyle name="Cálculo 2 2 2 4 9 3" xfId="16912" xr:uid="{00000000-0005-0000-0000-0000AA0D0000}"/>
    <cellStyle name="Cálculo 2 2 2 5" xfId="263" xr:uid="{00000000-0005-0000-0000-0000AB0D0000}"/>
    <cellStyle name="Cálculo 2 2 2 5 10" xfId="3375" xr:uid="{00000000-0005-0000-0000-0000AC0D0000}"/>
    <cellStyle name="Cálculo 2 2 2 5 10 2" xfId="7949" xr:uid="{00000000-0005-0000-0000-0000AD0D0000}"/>
    <cellStyle name="Cálculo 2 2 2 5 10 2 2" xfId="21714" xr:uid="{00000000-0005-0000-0000-0000AE0D0000}"/>
    <cellStyle name="Cálculo 2 2 2 5 10 3" xfId="17174" xr:uid="{00000000-0005-0000-0000-0000AF0D0000}"/>
    <cellStyle name="Cálculo 2 2 2 5 11" xfId="3496" xr:uid="{00000000-0005-0000-0000-0000B00D0000}"/>
    <cellStyle name="Cálculo 2 2 2 5 11 2" xfId="7950" xr:uid="{00000000-0005-0000-0000-0000B10D0000}"/>
    <cellStyle name="Cálculo 2 2 2 5 11 2 2" xfId="21715" xr:uid="{00000000-0005-0000-0000-0000B20D0000}"/>
    <cellStyle name="Cálculo 2 2 2 5 11 3" xfId="17295" xr:uid="{00000000-0005-0000-0000-0000B30D0000}"/>
    <cellStyle name="Cálculo 2 2 2 5 12" xfId="3801" xr:uid="{00000000-0005-0000-0000-0000B40D0000}"/>
    <cellStyle name="Cálculo 2 2 2 5 12 2" xfId="7951" xr:uid="{00000000-0005-0000-0000-0000B50D0000}"/>
    <cellStyle name="Cálculo 2 2 2 5 12 2 2" xfId="21716" xr:uid="{00000000-0005-0000-0000-0000B60D0000}"/>
    <cellStyle name="Cálculo 2 2 2 5 12 3" xfId="17600" xr:uid="{00000000-0005-0000-0000-0000B70D0000}"/>
    <cellStyle name="Cálculo 2 2 2 5 13" xfId="4035" xr:uid="{00000000-0005-0000-0000-0000B80D0000}"/>
    <cellStyle name="Cálculo 2 2 2 5 13 2" xfId="7952" xr:uid="{00000000-0005-0000-0000-0000B90D0000}"/>
    <cellStyle name="Cálculo 2 2 2 5 13 2 2" xfId="21717" xr:uid="{00000000-0005-0000-0000-0000BA0D0000}"/>
    <cellStyle name="Cálculo 2 2 2 5 13 3" xfId="17834" xr:uid="{00000000-0005-0000-0000-0000BB0D0000}"/>
    <cellStyle name="Cálculo 2 2 2 5 14" xfId="4454" xr:uid="{00000000-0005-0000-0000-0000BC0D0000}"/>
    <cellStyle name="Cálculo 2 2 2 5 14 2" xfId="7953" xr:uid="{00000000-0005-0000-0000-0000BD0D0000}"/>
    <cellStyle name="Cálculo 2 2 2 5 14 2 2" xfId="21718" xr:uid="{00000000-0005-0000-0000-0000BE0D0000}"/>
    <cellStyle name="Cálculo 2 2 2 5 14 3" xfId="18253" xr:uid="{00000000-0005-0000-0000-0000BF0D0000}"/>
    <cellStyle name="Cálculo 2 2 2 5 15" xfId="4577" xr:uid="{00000000-0005-0000-0000-0000C00D0000}"/>
    <cellStyle name="Cálculo 2 2 2 5 15 2" xfId="7954" xr:uid="{00000000-0005-0000-0000-0000C10D0000}"/>
    <cellStyle name="Cálculo 2 2 2 5 15 2 2" xfId="21719" xr:uid="{00000000-0005-0000-0000-0000C20D0000}"/>
    <cellStyle name="Cálculo 2 2 2 5 15 3" xfId="18371" xr:uid="{00000000-0005-0000-0000-0000C30D0000}"/>
    <cellStyle name="Cálculo 2 2 2 5 16" xfId="5449" xr:uid="{00000000-0005-0000-0000-0000C40D0000}"/>
    <cellStyle name="Cálculo 2 2 2 5 16 2" xfId="7955" xr:uid="{00000000-0005-0000-0000-0000C50D0000}"/>
    <cellStyle name="Cálculo 2 2 2 5 16 2 2" xfId="21720" xr:uid="{00000000-0005-0000-0000-0000C60D0000}"/>
    <cellStyle name="Cálculo 2 2 2 5 16 3" xfId="19243" xr:uid="{00000000-0005-0000-0000-0000C70D0000}"/>
    <cellStyle name="Cálculo 2 2 2 5 17" xfId="6271" xr:uid="{00000000-0005-0000-0000-0000C80D0000}"/>
    <cellStyle name="Cálculo 2 2 2 5 17 2" xfId="7956" xr:uid="{00000000-0005-0000-0000-0000C90D0000}"/>
    <cellStyle name="Cálculo 2 2 2 5 17 2 2" xfId="21721" xr:uid="{00000000-0005-0000-0000-0000CA0D0000}"/>
    <cellStyle name="Cálculo 2 2 2 5 17 3" xfId="20065" xr:uid="{00000000-0005-0000-0000-0000CB0D0000}"/>
    <cellStyle name="Cálculo 2 2 2 5 18" xfId="7948" xr:uid="{00000000-0005-0000-0000-0000CC0D0000}"/>
    <cellStyle name="Cálculo 2 2 2 5 18 2" xfId="21713" xr:uid="{00000000-0005-0000-0000-0000CD0D0000}"/>
    <cellStyle name="Cálculo 2 2 2 5 19" xfId="14072" xr:uid="{00000000-0005-0000-0000-0000CE0D0000}"/>
    <cellStyle name="Cálculo 2 2 2 5 2" xfId="745" xr:uid="{00000000-0005-0000-0000-0000CF0D0000}"/>
    <cellStyle name="Cálculo 2 2 2 5 2 2" xfId="4889" xr:uid="{00000000-0005-0000-0000-0000D00D0000}"/>
    <cellStyle name="Cálculo 2 2 2 5 2 2 2" xfId="7958" xr:uid="{00000000-0005-0000-0000-0000D10D0000}"/>
    <cellStyle name="Cálculo 2 2 2 5 2 2 2 2" xfId="21723" xr:uid="{00000000-0005-0000-0000-0000D20D0000}"/>
    <cellStyle name="Cálculo 2 2 2 5 2 2 3" xfId="18683" xr:uid="{00000000-0005-0000-0000-0000D30D0000}"/>
    <cellStyle name="Cálculo 2 2 2 5 2 3" xfId="5761" xr:uid="{00000000-0005-0000-0000-0000D40D0000}"/>
    <cellStyle name="Cálculo 2 2 2 5 2 3 2" xfId="7959" xr:uid="{00000000-0005-0000-0000-0000D50D0000}"/>
    <cellStyle name="Cálculo 2 2 2 5 2 3 2 2" xfId="21724" xr:uid="{00000000-0005-0000-0000-0000D60D0000}"/>
    <cellStyle name="Cálculo 2 2 2 5 2 3 3" xfId="19555" xr:uid="{00000000-0005-0000-0000-0000D70D0000}"/>
    <cellStyle name="Cálculo 2 2 2 5 2 4" xfId="6583" xr:uid="{00000000-0005-0000-0000-0000D80D0000}"/>
    <cellStyle name="Cálculo 2 2 2 5 2 4 2" xfId="7960" xr:uid="{00000000-0005-0000-0000-0000D90D0000}"/>
    <cellStyle name="Cálculo 2 2 2 5 2 4 2 2" xfId="21725" xr:uid="{00000000-0005-0000-0000-0000DA0D0000}"/>
    <cellStyle name="Cálculo 2 2 2 5 2 4 3" xfId="20377" xr:uid="{00000000-0005-0000-0000-0000DB0D0000}"/>
    <cellStyle name="Cálculo 2 2 2 5 2 5" xfId="7957" xr:uid="{00000000-0005-0000-0000-0000DC0D0000}"/>
    <cellStyle name="Cálculo 2 2 2 5 2 5 2" xfId="21722" xr:uid="{00000000-0005-0000-0000-0000DD0D0000}"/>
    <cellStyle name="Cálculo 2 2 2 5 2 6" xfId="14544" xr:uid="{00000000-0005-0000-0000-0000DE0D0000}"/>
    <cellStyle name="Cálculo 2 2 2 5 3" xfId="1216" xr:uid="{00000000-0005-0000-0000-0000DF0D0000}"/>
    <cellStyle name="Cálculo 2 2 2 5 3 2" xfId="5142" xr:uid="{00000000-0005-0000-0000-0000E00D0000}"/>
    <cellStyle name="Cálculo 2 2 2 5 3 2 2" xfId="7962" xr:uid="{00000000-0005-0000-0000-0000E10D0000}"/>
    <cellStyle name="Cálculo 2 2 2 5 3 2 2 2" xfId="21727" xr:uid="{00000000-0005-0000-0000-0000E20D0000}"/>
    <cellStyle name="Cálculo 2 2 2 5 3 2 3" xfId="18936" xr:uid="{00000000-0005-0000-0000-0000E30D0000}"/>
    <cellStyle name="Cálculo 2 2 2 5 3 3" xfId="6014" xr:uid="{00000000-0005-0000-0000-0000E40D0000}"/>
    <cellStyle name="Cálculo 2 2 2 5 3 3 2" xfId="7963" xr:uid="{00000000-0005-0000-0000-0000E50D0000}"/>
    <cellStyle name="Cálculo 2 2 2 5 3 3 2 2" xfId="21728" xr:uid="{00000000-0005-0000-0000-0000E60D0000}"/>
    <cellStyle name="Cálculo 2 2 2 5 3 3 3" xfId="19808" xr:uid="{00000000-0005-0000-0000-0000E70D0000}"/>
    <cellStyle name="Cálculo 2 2 2 5 3 4" xfId="6836" xr:uid="{00000000-0005-0000-0000-0000E80D0000}"/>
    <cellStyle name="Cálculo 2 2 2 5 3 4 2" xfId="7964" xr:uid="{00000000-0005-0000-0000-0000E90D0000}"/>
    <cellStyle name="Cálculo 2 2 2 5 3 4 2 2" xfId="21729" xr:uid="{00000000-0005-0000-0000-0000EA0D0000}"/>
    <cellStyle name="Cálculo 2 2 2 5 3 4 3" xfId="20630" xr:uid="{00000000-0005-0000-0000-0000EB0D0000}"/>
    <cellStyle name="Cálculo 2 2 2 5 3 5" xfId="7961" xr:uid="{00000000-0005-0000-0000-0000EC0D0000}"/>
    <cellStyle name="Cálculo 2 2 2 5 3 5 2" xfId="21726" xr:uid="{00000000-0005-0000-0000-0000ED0D0000}"/>
    <cellStyle name="Cálculo 2 2 2 5 3 6" xfId="15015" xr:uid="{00000000-0005-0000-0000-0000EE0D0000}"/>
    <cellStyle name="Cálculo 2 2 2 5 4" xfId="1479" xr:uid="{00000000-0005-0000-0000-0000EF0D0000}"/>
    <cellStyle name="Cálculo 2 2 2 5 4 2" xfId="7965" xr:uid="{00000000-0005-0000-0000-0000F00D0000}"/>
    <cellStyle name="Cálculo 2 2 2 5 4 2 2" xfId="21730" xr:uid="{00000000-0005-0000-0000-0000F10D0000}"/>
    <cellStyle name="Cálculo 2 2 2 5 4 3" xfId="15278" xr:uid="{00000000-0005-0000-0000-0000F20D0000}"/>
    <cellStyle name="Cálculo 2 2 2 5 5" xfId="1703" xr:uid="{00000000-0005-0000-0000-0000F30D0000}"/>
    <cellStyle name="Cálculo 2 2 2 5 5 2" xfId="7966" xr:uid="{00000000-0005-0000-0000-0000F40D0000}"/>
    <cellStyle name="Cálculo 2 2 2 5 5 2 2" xfId="21731" xr:uid="{00000000-0005-0000-0000-0000F50D0000}"/>
    <cellStyle name="Cálculo 2 2 2 5 5 3" xfId="15502" xr:uid="{00000000-0005-0000-0000-0000F60D0000}"/>
    <cellStyle name="Cálculo 2 2 2 5 6" xfId="1958" xr:uid="{00000000-0005-0000-0000-0000F70D0000}"/>
    <cellStyle name="Cálculo 2 2 2 5 6 2" xfId="7967" xr:uid="{00000000-0005-0000-0000-0000F80D0000}"/>
    <cellStyle name="Cálculo 2 2 2 5 6 2 2" xfId="21732" xr:uid="{00000000-0005-0000-0000-0000F90D0000}"/>
    <cellStyle name="Cálculo 2 2 2 5 6 3" xfId="15757" xr:uid="{00000000-0005-0000-0000-0000FA0D0000}"/>
    <cellStyle name="Cálculo 2 2 2 5 7" xfId="2265" xr:uid="{00000000-0005-0000-0000-0000FB0D0000}"/>
    <cellStyle name="Cálculo 2 2 2 5 7 2" xfId="7968" xr:uid="{00000000-0005-0000-0000-0000FC0D0000}"/>
    <cellStyle name="Cálculo 2 2 2 5 7 2 2" xfId="21733" xr:uid="{00000000-0005-0000-0000-0000FD0D0000}"/>
    <cellStyle name="Cálculo 2 2 2 5 7 3" xfId="16064" xr:uid="{00000000-0005-0000-0000-0000FE0D0000}"/>
    <cellStyle name="Cálculo 2 2 2 5 8" xfId="1768" xr:uid="{00000000-0005-0000-0000-0000FF0D0000}"/>
    <cellStyle name="Cálculo 2 2 2 5 8 2" xfId="7969" xr:uid="{00000000-0005-0000-0000-0000000E0000}"/>
    <cellStyle name="Cálculo 2 2 2 5 8 2 2" xfId="21734" xr:uid="{00000000-0005-0000-0000-0000010E0000}"/>
    <cellStyle name="Cálculo 2 2 2 5 8 3" xfId="15567" xr:uid="{00000000-0005-0000-0000-0000020E0000}"/>
    <cellStyle name="Cálculo 2 2 2 5 9" xfId="2862" xr:uid="{00000000-0005-0000-0000-0000030E0000}"/>
    <cellStyle name="Cálculo 2 2 2 5 9 2" xfId="7970" xr:uid="{00000000-0005-0000-0000-0000040E0000}"/>
    <cellStyle name="Cálculo 2 2 2 5 9 2 2" xfId="21735" xr:uid="{00000000-0005-0000-0000-0000050E0000}"/>
    <cellStyle name="Cálculo 2 2 2 5 9 3" xfId="16661" xr:uid="{00000000-0005-0000-0000-0000060E0000}"/>
    <cellStyle name="Cálculo 2 2 2 6" xfId="264" xr:uid="{00000000-0005-0000-0000-0000070E0000}"/>
    <cellStyle name="Cálculo 2 2 2 6 10" xfId="2589" xr:uid="{00000000-0005-0000-0000-0000080E0000}"/>
    <cellStyle name="Cálculo 2 2 2 6 10 2" xfId="7972" xr:uid="{00000000-0005-0000-0000-0000090E0000}"/>
    <cellStyle name="Cálculo 2 2 2 6 10 2 2" xfId="21737" xr:uid="{00000000-0005-0000-0000-00000A0E0000}"/>
    <cellStyle name="Cálculo 2 2 2 6 10 3" xfId="16388" xr:uid="{00000000-0005-0000-0000-00000B0E0000}"/>
    <cellStyle name="Cálculo 2 2 2 6 11" xfId="3497" xr:uid="{00000000-0005-0000-0000-00000C0E0000}"/>
    <cellStyle name="Cálculo 2 2 2 6 11 2" xfId="7973" xr:uid="{00000000-0005-0000-0000-00000D0E0000}"/>
    <cellStyle name="Cálculo 2 2 2 6 11 2 2" xfId="21738" xr:uid="{00000000-0005-0000-0000-00000E0E0000}"/>
    <cellStyle name="Cálculo 2 2 2 6 11 3" xfId="17296" xr:uid="{00000000-0005-0000-0000-00000F0E0000}"/>
    <cellStyle name="Cálculo 2 2 2 6 12" xfId="3802" xr:uid="{00000000-0005-0000-0000-0000100E0000}"/>
    <cellStyle name="Cálculo 2 2 2 6 12 2" xfId="7974" xr:uid="{00000000-0005-0000-0000-0000110E0000}"/>
    <cellStyle name="Cálculo 2 2 2 6 12 2 2" xfId="21739" xr:uid="{00000000-0005-0000-0000-0000120E0000}"/>
    <cellStyle name="Cálculo 2 2 2 6 12 3" xfId="17601" xr:uid="{00000000-0005-0000-0000-0000130E0000}"/>
    <cellStyle name="Cálculo 2 2 2 6 13" xfId="2962" xr:uid="{00000000-0005-0000-0000-0000140E0000}"/>
    <cellStyle name="Cálculo 2 2 2 6 13 2" xfId="7975" xr:uid="{00000000-0005-0000-0000-0000150E0000}"/>
    <cellStyle name="Cálculo 2 2 2 6 13 2 2" xfId="21740" xr:uid="{00000000-0005-0000-0000-0000160E0000}"/>
    <cellStyle name="Cálculo 2 2 2 6 13 3" xfId="16761" xr:uid="{00000000-0005-0000-0000-0000170E0000}"/>
    <cellStyle name="Cálculo 2 2 2 6 14" xfId="4130" xr:uid="{00000000-0005-0000-0000-0000180E0000}"/>
    <cellStyle name="Cálculo 2 2 2 6 14 2" xfId="7976" xr:uid="{00000000-0005-0000-0000-0000190E0000}"/>
    <cellStyle name="Cálculo 2 2 2 6 14 2 2" xfId="21741" xr:uid="{00000000-0005-0000-0000-00001A0E0000}"/>
    <cellStyle name="Cálculo 2 2 2 6 14 3" xfId="17929" xr:uid="{00000000-0005-0000-0000-00001B0E0000}"/>
    <cellStyle name="Cálculo 2 2 2 6 15" xfId="4578" xr:uid="{00000000-0005-0000-0000-00001C0E0000}"/>
    <cellStyle name="Cálculo 2 2 2 6 15 2" xfId="7977" xr:uid="{00000000-0005-0000-0000-00001D0E0000}"/>
    <cellStyle name="Cálculo 2 2 2 6 15 2 2" xfId="21742" xr:uid="{00000000-0005-0000-0000-00001E0E0000}"/>
    <cellStyle name="Cálculo 2 2 2 6 15 3" xfId="18372" xr:uid="{00000000-0005-0000-0000-00001F0E0000}"/>
    <cellStyle name="Cálculo 2 2 2 6 16" xfId="5450" xr:uid="{00000000-0005-0000-0000-0000200E0000}"/>
    <cellStyle name="Cálculo 2 2 2 6 16 2" xfId="7978" xr:uid="{00000000-0005-0000-0000-0000210E0000}"/>
    <cellStyle name="Cálculo 2 2 2 6 16 2 2" xfId="21743" xr:uid="{00000000-0005-0000-0000-0000220E0000}"/>
    <cellStyle name="Cálculo 2 2 2 6 16 3" xfId="19244" xr:uid="{00000000-0005-0000-0000-0000230E0000}"/>
    <cellStyle name="Cálculo 2 2 2 6 17" xfId="6272" xr:uid="{00000000-0005-0000-0000-0000240E0000}"/>
    <cellStyle name="Cálculo 2 2 2 6 17 2" xfId="7979" xr:uid="{00000000-0005-0000-0000-0000250E0000}"/>
    <cellStyle name="Cálculo 2 2 2 6 17 2 2" xfId="21744" xr:uid="{00000000-0005-0000-0000-0000260E0000}"/>
    <cellStyle name="Cálculo 2 2 2 6 17 3" xfId="20066" xr:uid="{00000000-0005-0000-0000-0000270E0000}"/>
    <cellStyle name="Cálculo 2 2 2 6 18" xfId="7971" xr:uid="{00000000-0005-0000-0000-0000280E0000}"/>
    <cellStyle name="Cálculo 2 2 2 6 18 2" xfId="21736" xr:uid="{00000000-0005-0000-0000-0000290E0000}"/>
    <cellStyle name="Cálculo 2 2 2 6 19" xfId="14073" xr:uid="{00000000-0005-0000-0000-00002A0E0000}"/>
    <cellStyle name="Cálculo 2 2 2 6 2" xfId="746" xr:uid="{00000000-0005-0000-0000-00002B0E0000}"/>
    <cellStyle name="Cálculo 2 2 2 6 2 2" xfId="4890" xr:uid="{00000000-0005-0000-0000-00002C0E0000}"/>
    <cellStyle name="Cálculo 2 2 2 6 2 2 2" xfId="7981" xr:uid="{00000000-0005-0000-0000-00002D0E0000}"/>
    <cellStyle name="Cálculo 2 2 2 6 2 2 2 2" xfId="21746" xr:uid="{00000000-0005-0000-0000-00002E0E0000}"/>
    <cellStyle name="Cálculo 2 2 2 6 2 2 3" xfId="18684" xr:uid="{00000000-0005-0000-0000-00002F0E0000}"/>
    <cellStyle name="Cálculo 2 2 2 6 2 3" xfId="5762" xr:uid="{00000000-0005-0000-0000-0000300E0000}"/>
    <cellStyle name="Cálculo 2 2 2 6 2 3 2" xfId="7982" xr:uid="{00000000-0005-0000-0000-0000310E0000}"/>
    <cellStyle name="Cálculo 2 2 2 6 2 3 2 2" xfId="21747" xr:uid="{00000000-0005-0000-0000-0000320E0000}"/>
    <cellStyle name="Cálculo 2 2 2 6 2 3 3" xfId="19556" xr:uid="{00000000-0005-0000-0000-0000330E0000}"/>
    <cellStyle name="Cálculo 2 2 2 6 2 4" xfId="6584" xr:uid="{00000000-0005-0000-0000-0000340E0000}"/>
    <cellStyle name="Cálculo 2 2 2 6 2 4 2" xfId="7983" xr:uid="{00000000-0005-0000-0000-0000350E0000}"/>
    <cellStyle name="Cálculo 2 2 2 6 2 4 2 2" xfId="21748" xr:uid="{00000000-0005-0000-0000-0000360E0000}"/>
    <cellStyle name="Cálculo 2 2 2 6 2 4 3" xfId="20378" xr:uid="{00000000-0005-0000-0000-0000370E0000}"/>
    <cellStyle name="Cálculo 2 2 2 6 2 5" xfId="7980" xr:uid="{00000000-0005-0000-0000-0000380E0000}"/>
    <cellStyle name="Cálculo 2 2 2 6 2 5 2" xfId="21745" xr:uid="{00000000-0005-0000-0000-0000390E0000}"/>
    <cellStyle name="Cálculo 2 2 2 6 2 6" xfId="14545" xr:uid="{00000000-0005-0000-0000-00003A0E0000}"/>
    <cellStyle name="Cálculo 2 2 2 6 3" xfId="572" xr:uid="{00000000-0005-0000-0000-00003B0E0000}"/>
    <cellStyle name="Cálculo 2 2 2 6 3 2" xfId="5143" xr:uid="{00000000-0005-0000-0000-00003C0E0000}"/>
    <cellStyle name="Cálculo 2 2 2 6 3 2 2" xfId="7985" xr:uid="{00000000-0005-0000-0000-00003D0E0000}"/>
    <cellStyle name="Cálculo 2 2 2 6 3 2 2 2" xfId="21750" xr:uid="{00000000-0005-0000-0000-00003E0E0000}"/>
    <cellStyle name="Cálculo 2 2 2 6 3 2 3" xfId="18937" xr:uid="{00000000-0005-0000-0000-00003F0E0000}"/>
    <cellStyle name="Cálculo 2 2 2 6 3 3" xfId="6015" xr:uid="{00000000-0005-0000-0000-0000400E0000}"/>
    <cellStyle name="Cálculo 2 2 2 6 3 3 2" xfId="7986" xr:uid="{00000000-0005-0000-0000-0000410E0000}"/>
    <cellStyle name="Cálculo 2 2 2 6 3 3 2 2" xfId="21751" xr:uid="{00000000-0005-0000-0000-0000420E0000}"/>
    <cellStyle name="Cálculo 2 2 2 6 3 3 3" xfId="19809" xr:uid="{00000000-0005-0000-0000-0000430E0000}"/>
    <cellStyle name="Cálculo 2 2 2 6 3 4" xfId="6837" xr:uid="{00000000-0005-0000-0000-0000440E0000}"/>
    <cellStyle name="Cálculo 2 2 2 6 3 4 2" xfId="7987" xr:uid="{00000000-0005-0000-0000-0000450E0000}"/>
    <cellStyle name="Cálculo 2 2 2 6 3 4 2 2" xfId="21752" xr:uid="{00000000-0005-0000-0000-0000460E0000}"/>
    <cellStyle name="Cálculo 2 2 2 6 3 4 3" xfId="20631" xr:uid="{00000000-0005-0000-0000-0000470E0000}"/>
    <cellStyle name="Cálculo 2 2 2 6 3 5" xfId="7984" xr:uid="{00000000-0005-0000-0000-0000480E0000}"/>
    <cellStyle name="Cálculo 2 2 2 6 3 5 2" xfId="21749" xr:uid="{00000000-0005-0000-0000-0000490E0000}"/>
    <cellStyle name="Cálculo 2 2 2 6 3 6" xfId="14372" xr:uid="{00000000-0005-0000-0000-00004A0E0000}"/>
    <cellStyle name="Cálculo 2 2 2 6 4" xfId="553" xr:uid="{00000000-0005-0000-0000-00004B0E0000}"/>
    <cellStyle name="Cálculo 2 2 2 6 4 2" xfId="7988" xr:uid="{00000000-0005-0000-0000-00004C0E0000}"/>
    <cellStyle name="Cálculo 2 2 2 6 4 2 2" xfId="21753" xr:uid="{00000000-0005-0000-0000-00004D0E0000}"/>
    <cellStyle name="Cálculo 2 2 2 6 4 3" xfId="14353" xr:uid="{00000000-0005-0000-0000-00004E0E0000}"/>
    <cellStyle name="Cálculo 2 2 2 6 5" xfId="537" xr:uid="{00000000-0005-0000-0000-00004F0E0000}"/>
    <cellStyle name="Cálculo 2 2 2 6 5 2" xfId="7989" xr:uid="{00000000-0005-0000-0000-0000500E0000}"/>
    <cellStyle name="Cálculo 2 2 2 6 5 2 2" xfId="21754" xr:uid="{00000000-0005-0000-0000-0000510E0000}"/>
    <cellStyle name="Cálculo 2 2 2 6 5 3" xfId="14337" xr:uid="{00000000-0005-0000-0000-0000520E0000}"/>
    <cellStyle name="Cálculo 2 2 2 6 6" xfId="1959" xr:uid="{00000000-0005-0000-0000-0000530E0000}"/>
    <cellStyle name="Cálculo 2 2 2 6 6 2" xfId="7990" xr:uid="{00000000-0005-0000-0000-0000540E0000}"/>
    <cellStyle name="Cálculo 2 2 2 6 6 2 2" xfId="21755" xr:uid="{00000000-0005-0000-0000-0000550E0000}"/>
    <cellStyle name="Cálculo 2 2 2 6 6 3" xfId="15758" xr:uid="{00000000-0005-0000-0000-0000560E0000}"/>
    <cellStyle name="Cálculo 2 2 2 6 7" xfId="2266" xr:uid="{00000000-0005-0000-0000-0000570E0000}"/>
    <cellStyle name="Cálculo 2 2 2 6 7 2" xfId="7991" xr:uid="{00000000-0005-0000-0000-0000580E0000}"/>
    <cellStyle name="Cálculo 2 2 2 6 7 2 2" xfId="21756" xr:uid="{00000000-0005-0000-0000-0000590E0000}"/>
    <cellStyle name="Cálculo 2 2 2 6 7 3" xfId="16065" xr:uid="{00000000-0005-0000-0000-00005A0E0000}"/>
    <cellStyle name="Cálculo 2 2 2 6 8" xfId="2548" xr:uid="{00000000-0005-0000-0000-00005B0E0000}"/>
    <cellStyle name="Cálculo 2 2 2 6 8 2" xfId="7992" xr:uid="{00000000-0005-0000-0000-00005C0E0000}"/>
    <cellStyle name="Cálculo 2 2 2 6 8 2 2" xfId="21757" xr:uid="{00000000-0005-0000-0000-00005D0E0000}"/>
    <cellStyle name="Cálculo 2 2 2 6 8 3" xfId="16347" xr:uid="{00000000-0005-0000-0000-00005E0E0000}"/>
    <cellStyle name="Cálculo 2 2 2 6 9" xfId="2576" xr:uid="{00000000-0005-0000-0000-00005F0E0000}"/>
    <cellStyle name="Cálculo 2 2 2 6 9 2" xfId="7993" xr:uid="{00000000-0005-0000-0000-0000600E0000}"/>
    <cellStyle name="Cálculo 2 2 2 6 9 2 2" xfId="21758" xr:uid="{00000000-0005-0000-0000-0000610E0000}"/>
    <cellStyle name="Cálculo 2 2 2 6 9 3" xfId="16375" xr:uid="{00000000-0005-0000-0000-0000620E0000}"/>
    <cellStyle name="Cálculo 2 2 2 7" xfId="265" xr:uid="{00000000-0005-0000-0000-0000630E0000}"/>
    <cellStyle name="Cálculo 2 2 2 7 10" xfId="2685" xr:uid="{00000000-0005-0000-0000-0000640E0000}"/>
    <cellStyle name="Cálculo 2 2 2 7 10 2" xfId="7995" xr:uid="{00000000-0005-0000-0000-0000650E0000}"/>
    <cellStyle name="Cálculo 2 2 2 7 10 2 2" xfId="21760" xr:uid="{00000000-0005-0000-0000-0000660E0000}"/>
    <cellStyle name="Cálculo 2 2 2 7 10 3" xfId="16484" xr:uid="{00000000-0005-0000-0000-0000670E0000}"/>
    <cellStyle name="Cálculo 2 2 2 7 11" xfId="3498" xr:uid="{00000000-0005-0000-0000-0000680E0000}"/>
    <cellStyle name="Cálculo 2 2 2 7 11 2" xfId="7996" xr:uid="{00000000-0005-0000-0000-0000690E0000}"/>
    <cellStyle name="Cálculo 2 2 2 7 11 2 2" xfId="21761" xr:uid="{00000000-0005-0000-0000-00006A0E0000}"/>
    <cellStyle name="Cálculo 2 2 2 7 11 3" xfId="17297" xr:uid="{00000000-0005-0000-0000-00006B0E0000}"/>
    <cellStyle name="Cálculo 2 2 2 7 12" xfId="3803" xr:uid="{00000000-0005-0000-0000-00006C0E0000}"/>
    <cellStyle name="Cálculo 2 2 2 7 12 2" xfId="7997" xr:uid="{00000000-0005-0000-0000-00006D0E0000}"/>
    <cellStyle name="Cálculo 2 2 2 7 12 2 2" xfId="21762" xr:uid="{00000000-0005-0000-0000-00006E0E0000}"/>
    <cellStyle name="Cálculo 2 2 2 7 12 3" xfId="17602" xr:uid="{00000000-0005-0000-0000-00006F0E0000}"/>
    <cellStyle name="Cálculo 2 2 2 7 13" xfId="3079" xr:uid="{00000000-0005-0000-0000-0000700E0000}"/>
    <cellStyle name="Cálculo 2 2 2 7 13 2" xfId="7998" xr:uid="{00000000-0005-0000-0000-0000710E0000}"/>
    <cellStyle name="Cálculo 2 2 2 7 13 2 2" xfId="21763" xr:uid="{00000000-0005-0000-0000-0000720E0000}"/>
    <cellStyle name="Cálculo 2 2 2 7 13 3" xfId="16878" xr:uid="{00000000-0005-0000-0000-0000730E0000}"/>
    <cellStyle name="Cálculo 2 2 2 7 14" xfId="3422" xr:uid="{00000000-0005-0000-0000-0000740E0000}"/>
    <cellStyle name="Cálculo 2 2 2 7 14 2" xfId="7999" xr:uid="{00000000-0005-0000-0000-0000750E0000}"/>
    <cellStyle name="Cálculo 2 2 2 7 14 2 2" xfId="21764" xr:uid="{00000000-0005-0000-0000-0000760E0000}"/>
    <cellStyle name="Cálculo 2 2 2 7 14 3" xfId="17221" xr:uid="{00000000-0005-0000-0000-0000770E0000}"/>
    <cellStyle name="Cálculo 2 2 2 7 15" xfId="4579" xr:uid="{00000000-0005-0000-0000-0000780E0000}"/>
    <cellStyle name="Cálculo 2 2 2 7 15 2" xfId="8000" xr:uid="{00000000-0005-0000-0000-0000790E0000}"/>
    <cellStyle name="Cálculo 2 2 2 7 15 2 2" xfId="21765" xr:uid="{00000000-0005-0000-0000-00007A0E0000}"/>
    <cellStyle name="Cálculo 2 2 2 7 15 3" xfId="18373" xr:uid="{00000000-0005-0000-0000-00007B0E0000}"/>
    <cellStyle name="Cálculo 2 2 2 7 16" xfId="5451" xr:uid="{00000000-0005-0000-0000-00007C0E0000}"/>
    <cellStyle name="Cálculo 2 2 2 7 16 2" xfId="8001" xr:uid="{00000000-0005-0000-0000-00007D0E0000}"/>
    <cellStyle name="Cálculo 2 2 2 7 16 2 2" xfId="21766" xr:uid="{00000000-0005-0000-0000-00007E0E0000}"/>
    <cellStyle name="Cálculo 2 2 2 7 16 3" xfId="19245" xr:uid="{00000000-0005-0000-0000-00007F0E0000}"/>
    <cellStyle name="Cálculo 2 2 2 7 17" xfId="6273" xr:uid="{00000000-0005-0000-0000-0000800E0000}"/>
    <cellStyle name="Cálculo 2 2 2 7 17 2" xfId="8002" xr:uid="{00000000-0005-0000-0000-0000810E0000}"/>
    <cellStyle name="Cálculo 2 2 2 7 17 2 2" xfId="21767" xr:uid="{00000000-0005-0000-0000-0000820E0000}"/>
    <cellStyle name="Cálculo 2 2 2 7 17 3" xfId="20067" xr:uid="{00000000-0005-0000-0000-0000830E0000}"/>
    <cellStyle name="Cálculo 2 2 2 7 18" xfId="7994" xr:uid="{00000000-0005-0000-0000-0000840E0000}"/>
    <cellStyle name="Cálculo 2 2 2 7 18 2" xfId="21759" xr:uid="{00000000-0005-0000-0000-0000850E0000}"/>
    <cellStyle name="Cálculo 2 2 2 7 19" xfId="14074" xr:uid="{00000000-0005-0000-0000-0000860E0000}"/>
    <cellStyle name="Cálculo 2 2 2 7 2" xfId="747" xr:uid="{00000000-0005-0000-0000-0000870E0000}"/>
    <cellStyle name="Cálculo 2 2 2 7 2 2" xfId="4891" xr:uid="{00000000-0005-0000-0000-0000880E0000}"/>
    <cellStyle name="Cálculo 2 2 2 7 2 2 2" xfId="8004" xr:uid="{00000000-0005-0000-0000-0000890E0000}"/>
    <cellStyle name="Cálculo 2 2 2 7 2 2 2 2" xfId="21769" xr:uid="{00000000-0005-0000-0000-00008A0E0000}"/>
    <cellStyle name="Cálculo 2 2 2 7 2 2 3" xfId="18685" xr:uid="{00000000-0005-0000-0000-00008B0E0000}"/>
    <cellStyle name="Cálculo 2 2 2 7 2 3" xfId="5763" xr:uid="{00000000-0005-0000-0000-00008C0E0000}"/>
    <cellStyle name="Cálculo 2 2 2 7 2 3 2" xfId="8005" xr:uid="{00000000-0005-0000-0000-00008D0E0000}"/>
    <cellStyle name="Cálculo 2 2 2 7 2 3 2 2" xfId="21770" xr:uid="{00000000-0005-0000-0000-00008E0E0000}"/>
    <cellStyle name="Cálculo 2 2 2 7 2 3 3" xfId="19557" xr:uid="{00000000-0005-0000-0000-00008F0E0000}"/>
    <cellStyle name="Cálculo 2 2 2 7 2 4" xfId="6585" xr:uid="{00000000-0005-0000-0000-0000900E0000}"/>
    <cellStyle name="Cálculo 2 2 2 7 2 4 2" xfId="8006" xr:uid="{00000000-0005-0000-0000-0000910E0000}"/>
    <cellStyle name="Cálculo 2 2 2 7 2 4 2 2" xfId="21771" xr:uid="{00000000-0005-0000-0000-0000920E0000}"/>
    <cellStyle name="Cálculo 2 2 2 7 2 4 3" xfId="20379" xr:uid="{00000000-0005-0000-0000-0000930E0000}"/>
    <cellStyle name="Cálculo 2 2 2 7 2 5" xfId="8003" xr:uid="{00000000-0005-0000-0000-0000940E0000}"/>
    <cellStyle name="Cálculo 2 2 2 7 2 5 2" xfId="21768" xr:uid="{00000000-0005-0000-0000-0000950E0000}"/>
    <cellStyle name="Cálculo 2 2 2 7 2 6" xfId="14546" xr:uid="{00000000-0005-0000-0000-0000960E0000}"/>
    <cellStyle name="Cálculo 2 2 2 7 3" xfId="551" xr:uid="{00000000-0005-0000-0000-0000970E0000}"/>
    <cellStyle name="Cálculo 2 2 2 7 3 2" xfId="5144" xr:uid="{00000000-0005-0000-0000-0000980E0000}"/>
    <cellStyle name="Cálculo 2 2 2 7 3 2 2" xfId="8008" xr:uid="{00000000-0005-0000-0000-0000990E0000}"/>
    <cellStyle name="Cálculo 2 2 2 7 3 2 2 2" xfId="21773" xr:uid="{00000000-0005-0000-0000-00009A0E0000}"/>
    <cellStyle name="Cálculo 2 2 2 7 3 2 3" xfId="18938" xr:uid="{00000000-0005-0000-0000-00009B0E0000}"/>
    <cellStyle name="Cálculo 2 2 2 7 3 3" xfId="6016" xr:uid="{00000000-0005-0000-0000-00009C0E0000}"/>
    <cellStyle name="Cálculo 2 2 2 7 3 3 2" xfId="8009" xr:uid="{00000000-0005-0000-0000-00009D0E0000}"/>
    <cellStyle name="Cálculo 2 2 2 7 3 3 2 2" xfId="21774" xr:uid="{00000000-0005-0000-0000-00009E0E0000}"/>
    <cellStyle name="Cálculo 2 2 2 7 3 3 3" xfId="19810" xr:uid="{00000000-0005-0000-0000-00009F0E0000}"/>
    <cellStyle name="Cálculo 2 2 2 7 3 4" xfId="6838" xr:uid="{00000000-0005-0000-0000-0000A00E0000}"/>
    <cellStyle name="Cálculo 2 2 2 7 3 4 2" xfId="8010" xr:uid="{00000000-0005-0000-0000-0000A10E0000}"/>
    <cellStyle name="Cálculo 2 2 2 7 3 4 2 2" xfId="21775" xr:uid="{00000000-0005-0000-0000-0000A20E0000}"/>
    <cellStyle name="Cálculo 2 2 2 7 3 4 3" xfId="20632" xr:uid="{00000000-0005-0000-0000-0000A30E0000}"/>
    <cellStyle name="Cálculo 2 2 2 7 3 5" xfId="8007" xr:uid="{00000000-0005-0000-0000-0000A40E0000}"/>
    <cellStyle name="Cálculo 2 2 2 7 3 5 2" xfId="21772" xr:uid="{00000000-0005-0000-0000-0000A50E0000}"/>
    <cellStyle name="Cálculo 2 2 2 7 3 6" xfId="14351" xr:uid="{00000000-0005-0000-0000-0000A60E0000}"/>
    <cellStyle name="Cálculo 2 2 2 7 4" xfId="664" xr:uid="{00000000-0005-0000-0000-0000A70E0000}"/>
    <cellStyle name="Cálculo 2 2 2 7 4 2" xfId="8011" xr:uid="{00000000-0005-0000-0000-0000A80E0000}"/>
    <cellStyle name="Cálculo 2 2 2 7 4 2 2" xfId="21776" xr:uid="{00000000-0005-0000-0000-0000A90E0000}"/>
    <cellStyle name="Cálculo 2 2 2 7 4 3" xfId="14464" xr:uid="{00000000-0005-0000-0000-0000AA0E0000}"/>
    <cellStyle name="Cálculo 2 2 2 7 5" xfId="1150" xr:uid="{00000000-0005-0000-0000-0000AB0E0000}"/>
    <cellStyle name="Cálculo 2 2 2 7 5 2" xfId="8012" xr:uid="{00000000-0005-0000-0000-0000AC0E0000}"/>
    <cellStyle name="Cálculo 2 2 2 7 5 2 2" xfId="21777" xr:uid="{00000000-0005-0000-0000-0000AD0E0000}"/>
    <cellStyle name="Cálculo 2 2 2 7 5 3" xfId="14949" xr:uid="{00000000-0005-0000-0000-0000AE0E0000}"/>
    <cellStyle name="Cálculo 2 2 2 7 6" xfId="1960" xr:uid="{00000000-0005-0000-0000-0000AF0E0000}"/>
    <cellStyle name="Cálculo 2 2 2 7 6 2" xfId="8013" xr:uid="{00000000-0005-0000-0000-0000B00E0000}"/>
    <cellStyle name="Cálculo 2 2 2 7 6 2 2" xfId="21778" xr:uid="{00000000-0005-0000-0000-0000B10E0000}"/>
    <cellStyle name="Cálculo 2 2 2 7 6 3" xfId="15759" xr:uid="{00000000-0005-0000-0000-0000B20E0000}"/>
    <cellStyle name="Cálculo 2 2 2 7 7" xfId="2267" xr:uid="{00000000-0005-0000-0000-0000B30E0000}"/>
    <cellStyle name="Cálculo 2 2 2 7 7 2" xfId="8014" xr:uid="{00000000-0005-0000-0000-0000B40E0000}"/>
    <cellStyle name="Cálculo 2 2 2 7 7 2 2" xfId="21779" xr:uid="{00000000-0005-0000-0000-0000B50E0000}"/>
    <cellStyle name="Cálculo 2 2 2 7 7 3" xfId="16066" xr:uid="{00000000-0005-0000-0000-0000B60E0000}"/>
    <cellStyle name="Cálculo 2 2 2 7 8" xfId="1816" xr:uid="{00000000-0005-0000-0000-0000B70E0000}"/>
    <cellStyle name="Cálculo 2 2 2 7 8 2" xfId="8015" xr:uid="{00000000-0005-0000-0000-0000B80E0000}"/>
    <cellStyle name="Cálculo 2 2 2 7 8 2 2" xfId="21780" xr:uid="{00000000-0005-0000-0000-0000B90E0000}"/>
    <cellStyle name="Cálculo 2 2 2 7 8 3" xfId="15615" xr:uid="{00000000-0005-0000-0000-0000BA0E0000}"/>
    <cellStyle name="Cálculo 2 2 2 7 9" xfId="1765" xr:uid="{00000000-0005-0000-0000-0000BB0E0000}"/>
    <cellStyle name="Cálculo 2 2 2 7 9 2" xfId="8016" xr:uid="{00000000-0005-0000-0000-0000BC0E0000}"/>
    <cellStyle name="Cálculo 2 2 2 7 9 2 2" xfId="21781" xr:uid="{00000000-0005-0000-0000-0000BD0E0000}"/>
    <cellStyle name="Cálculo 2 2 2 7 9 3" xfId="15564" xr:uid="{00000000-0005-0000-0000-0000BE0E0000}"/>
    <cellStyle name="Cálculo 2 2 2 8" xfId="679" xr:uid="{00000000-0005-0000-0000-0000BF0E0000}"/>
    <cellStyle name="Cálculo 2 2 2 8 2" xfId="4846" xr:uid="{00000000-0005-0000-0000-0000C00E0000}"/>
    <cellStyle name="Cálculo 2 2 2 8 2 2" xfId="8018" xr:uid="{00000000-0005-0000-0000-0000C10E0000}"/>
    <cellStyle name="Cálculo 2 2 2 8 2 2 2" xfId="21783" xr:uid="{00000000-0005-0000-0000-0000C20E0000}"/>
    <cellStyle name="Cálculo 2 2 2 8 2 3" xfId="18640" xr:uid="{00000000-0005-0000-0000-0000C30E0000}"/>
    <cellStyle name="Cálculo 2 2 2 8 3" xfId="5718" xr:uid="{00000000-0005-0000-0000-0000C40E0000}"/>
    <cellStyle name="Cálculo 2 2 2 8 3 2" xfId="8019" xr:uid="{00000000-0005-0000-0000-0000C50E0000}"/>
    <cellStyle name="Cálculo 2 2 2 8 3 2 2" xfId="21784" xr:uid="{00000000-0005-0000-0000-0000C60E0000}"/>
    <cellStyle name="Cálculo 2 2 2 8 3 3" xfId="19512" xr:uid="{00000000-0005-0000-0000-0000C70E0000}"/>
    <cellStyle name="Cálculo 2 2 2 8 4" xfId="6540" xr:uid="{00000000-0005-0000-0000-0000C80E0000}"/>
    <cellStyle name="Cálculo 2 2 2 8 4 2" xfId="8020" xr:uid="{00000000-0005-0000-0000-0000C90E0000}"/>
    <cellStyle name="Cálculo 2 2 2 8 4 2 2" xfId="21785" xr:uid="{00000000-0005-0000-0000-0000CA0E0000}"/>
    <cellStyle name="Cálculo 2 2 2 8 4 3" xfId="20334" xr:uid="{00000000-0005-0000-0000-0000CB0E0000}"/>
    <cellStyle name="Cálculo 2 2 2 8 5" xfId="8017" xr:uid="{00000000-0005-0000-0000-0000CC0E0000}"/>
    <cellStyle name="Cálculo 2 2 2 8 5 2" xfId="21782" xr:uid="{00000000-0005-0000-0000-0000CD0E0000}"/>
    <cellStyle name="Cálculo 2 2 2 8 6" xfId="14479" xr:uid="{00000000-0005-0000-0000-0000CE0E0000}"/>
    <cellStyle name="Cálculo 2 2 2 9" xfId="1049" xr:uid="{00000000-0005-0000-0000-0000CF0E0000}"/>
    <cellStyle name="Cálculo 2 2 2 9 2" xfId="8021" xr:uid="{00000000-0005-0000-0000-0000D00E0000}"/>
    <cellStyle name="Cálculo 2 2 2 9 2 2" xfId="21786" xr:uid="{00000000-0005-0000-0000-0000D10E0000}"/>
    <cellStyle name="Cálculo 2 2 2 9 3" xfId="14848" xr:uid="{00000000-0005-0000-0000-0000D20E0000}"/>
    <cellStyle name="Cálculo 2 2 2_Analitico.GER" xfId="7067" xr:uid="{00000000-0005-0000-0000-0000D30E0000}"/>
    <cellStyle name="Cálculo 2 2 20" xfId="1629" xr:uid="{00000000-0005-0000-0000-0000D40E0000}"/>
    <cellStyle name="Cálculo 2 2 20 2" xfId="8022" xr:uid="{00000000-0005-0000-0000-0000D50E0000}"/>
    <cellStyle name="Cálculo 2 2 20 2 2" xfId="21787" xr:uid="{00000000-0005-0000-0000-0000D60E0000}"/>
    <cellStyle name="Cálculo 2 2 20 3" xfId="15428" xr:uid="{00000000-0005-0000-0000-0000D70E0000}"/>
    <cellStyle name="Cálculo 2 2 21" xfId="1888" xr:uid="{00000000-0005-0000-0000-0000D80E0000}"/>
    <cellStyle name="Cálculo 2 2 21 2" xfId="8023" xr:uid="{00000000-0005-0000-0000-0000D90E0000}"/>
    <cellStyle name="Cálculo 2 2 21 2 2" xfId="21788" xr:uid="{00000000-0005-0000-0000-0000DA0E0000}"/>
    <cellStyle name="Cálculo 2 2 21 3" xfId="15687" xr:uid="{00000000-0005-0000-0000-0000DB0E0000}"/>
    <cellStyle name="Cálculo 2 2 22" xfId="2195" xr:uid="{00000000-0005-0000-0000-0000DC0E0000}"/>
    <cellStyle name="Cálculo 2 2 22 2" xfId="8024" xr:uid="{00000000-0005-0000-0000-0000DD0E0000}"/>
    <cellStyle name="Cálculo 2 2 22 2 2" xfId="21789" xr:uid="{00000000-0005-0000-0000-0000DE0E0000}"/>
    <cellStyle name="Cálculo 2 2 22 3" xfId="15994" xr:uid="{00000000-0005-0000-0000-0000DF0E0000}"/>
    <cellStyle name="Cálculo 2 2 23" xfId="2660" xr:uid="{00000000-0005-0000-0000-0000E00E0000}"/>
    <cellStyle name="Cálculo 2 2 23 2" xfId="8025" xr:uid="{00000000-0005-0000-0000-0000E10E0000}"/>
    <cellStyle name="Cálculo 2 2 23 2 2" xfId="21790" xr:uid="{00000000-0005-0000-0000-0000E20E0000}"/>
    <cellStyle name="Cálculo 2 2 23 3" xfId="16459" xr:uid="{00000000-0005-0000-0000-0000E30E0000}"/>
    <cellStyle name="Cálculo 2 2 24" xfId="3109" xr:uid="{00000000-0005-0000-0000-0000E40E0000}"/>
    <cellStyle name="Cálculo 2 2 24 2" xfId="8026" xr:uid="{00000000-0005-0000-0000-0000E50E0000}"/>
    <cellStyle name="Cálculo 2 2 24 2 2" xfId="21791" xr:uid="{00000000-0005-0000-0000-0000E60E0000}"/>
    <cellStyle name="Cálculo 2 2 24 3" xfId="16908" xr:uid="{00000000-0005-0000-0000-0000E70E0000}"/>
    <cellStyle name="Cálculo 2 2 25" xfId="3287" xr:uid="{00000000-0005-0000-0000-0000E80E0000}"/>
    <cellStyle name="Cálculo 2 2 25 2" xfId="8027" xr:uid="{00000000-0005-0000-0000-0000E90E0000}"/>
    <cellStyle name="Cálculo 2 2 25 2 2" xfId="21792" xr:uid="{00000000-0005-0000-0000-0000EA0E0000}"/>
    <cellStyle name="Cálculo 2 2 25 3" xfId="17086" xr:uid="{00000000-0005-0000-0000-0000EB0E0000}"/>
    <cellStyle name="Cálculo 2 2 26" xfId="3427" xr:uid="{00000000-0005-0000-0000-0000EC0E0000}"/>
    <cellStyle name="Cálculo 2 2 26 2" xfId="8028" xr:uid="{00000000-0005-0000-0000-0000ED0E0000}"/>
    <cellStyle name="Cálculo 2 2 26 2 2" xfId="21793" xr:uid="{00000000-0005-0000-0000-0000EE0E0000}"/>
    <cellStyle name="Cálculo 2 2 26 3" xfId="17226" xr:uid="{00000000-0005-0000-0000-0000EF0E0000}"/>
    <cellStyle name="Cálculo 2 2 27" xfId="3732" xr:uid="{00000000-0005-0000-0000-0000F00E0000}"/>
    <cellStyle name="Cálculo 2 2 27 2" xfId="8029" xr:uid="{00000000-0005-0000-0000-0000F10E0000}"/>
    <cellStyle name="Cálculo 2 2 27 2 2" xfId="21794" xr:uid="{00000000-0005-0000-0000-0000F20E0000}"/>
    <cellStyle name="Cálculo 2 2 27 3" xfId="17531" xr:uid="{00000000-0005-0000-0000-0000F30E0000}"/>
    <cellStyle name="Cálculo 2 2 28" xfId="4200" xr:uid="{00000000-0005-0000-0000-0000F40E0000}"/>
    <cellStyle name="Cálculo 2 2 28 2" xfId="8030" xr:uid="{00000000-0005-0000-0000-0000F50E0000}"/>
    <cellStyle name="Cálculo 2 2 28 2 2" xfId="21795" xr:uid="{00000000-0005-0000-0000-0000F60E0000}"/>
    <cellStyle name="Cálculo 2 2 28 3" xfId="17999" xr:uid="{00000000-0005-0000-0000-0000F70E0000}"/>
    <cellStyle name="Cálculo 2 2 29" xfId="4380" xr:uid="{00000000-0005-0000-0000-0000F80E0000}"/>
    <cellStyle name="Cálculo 2 2 29 2" xfId="8031" xr:uid="{00000000-0005-0000-0000-0000F90E0000}"/>
    <cellStyle name="Cálculo 2 2 29 2 2" xfId="21796" xr:uid="{00000000-0005-0000-0000-0000FA0E0000}"/>
    <cellStyle name="Cálculo 2 2 29 3" xfId="18179" xr:uid="{00000000-0005-0000-0000-0000FB0E0000}"/>
    <cellStyle name="Cálculo 2 2 3" xfId="220" xr:uid="{00000000-0005-0000-0000-0000FC0E0000}"/>
    <cellStyle name="Cálculo 2 2 3 10" xfId="3043" xr:uid="{00000000-0005-0000-0000-0000FD0E0000}"/>
    <cellStyle name="Cálculo 2 2 3 10 2" xfId="8033" xr:uid="{00000000-0005-0000-0000-0000FE0E0000}"/>
    <cellStyle name="Cálculo 2 2 3 10 2 2" xfId="21798" xr:uid="{00000000-0005-0000-0000-0000FF0E0000}"/>
    <cellStyle name="Cálculo 2 2 3 10 3" xfId="16842" xr:uid="{00000000-0005-0000-0000-0000000F0000}"/>
    <cellStyle name="Cálculo 2 2 3 11" xfId="3453" xr:uid="{00000000-0005-0000-0000-0000010F0000}"/>
    <cellStyle name="Cálculo 2 2 3 11 2" xfId="8034" xr:uid="{00000000-0005-0000-0000-0000020F0000}"/>
    <cellStyle name="Cálculo 2 2 3 11 2 2" xfId="21799" xr:uid="{00000000-0005-0000-0000-0000030F0000}"/>
    <cellStyle name="Cálculo 2 2 3 11 3" xfId="17252" xr:uid="{00000000-0005-0000-0000-0000040F0000}"/>
    <cellStyle name="Cálculo 2 2 3 12" xfId="3758" xr:uid="{00000000-0005-0000-0000-0000050F0000}"/>
    <cellStyle name="Cálculo 2 2 3 12 2" xfId="8035" xr:uid="{00000000-0005-0000-0000-0000060F0000}"/>
    <cellStyle name="Cálculo 2 2 3 12 2 2" xfId="21800" xr:uid="{00000000-0005-0000-0000-0000070F0000}"/>
    <cellStyle name="Cálculo 2 2 3 12 3" xfId="17557" xr:uid="{00000000-0005-0000-0000-0000080F0000}"/>
    <cellStyle name="Cálculo 2 2 3 13" xfId="4081" xr:uid="{00000000-0005-0000-0000-0000090F0000}"/>
    <cellStyle name="Cálculo 2 2 3 13 2" xfId="8036" xr:uid="{00000000-0005-0000-0000-00000A0F0000}"/>
    <cellStyle name="Cálculo 2 2 3 13 2 2" xfId="21801" xr:uid="{00000000-0005-0000-0000-00000B0F0000}"/>
    <cellStyle name="Cálculo 2 2 3 13 3" xfId="17880" xr:uid="{00000000-0005-0000-0000-00000C0F0000}"/>
    <cellStyle name="Cálculo 2 2 3 14" xfId="4219" xr:uid="{00000000-0005-0000-0000-00000D0F0000}"/>
    <cellStyle name="Cálculo 2 2 3 14 2" xfId="8037" xr:uid="{00000000-0005-0000-0000-00000E0F0000}"/>
    <cellStyle name="Cálculo 2 2 3 14 2 2" xfId="21802" xr:uid="{00000000-0005-0000-0000-00000F0F0000}"/>
    <cellStyle name="Cálculo 2 2 3 14 3" xfId="18018" xr:uid="{00000000-0005-0000-0000-0000100F0000}"/>
    <cellStyle name="Cálculo 2 2 3 15" xfId="4536" xr:uid="{00000000-0005-0000-0000-0000110F0000}"/>
    <cellStyle name="Cálculo 2 2 3 15 2" xfId="8038" xr:uid="{00000000-0005-0000-0000-0000120F0000}"/>
    <cellStyle name="Cálculo 2 2 3 15 2 2" xfId="21803" xr:uid="{00000000-0005-0000-0000-0000130F0000}"/>
    <cellStyle name="Cálculo 2 2 3 15 3" xfId="18330" xr:uid="{00000000-0005-0000-0000-0000140F0000}"/>
    <cellStyle name="Cálculo 2 2 3 16" xfId="5408" xr:uid="{00000000-0005-0000-0000-0000150F0000}"/>
    <cellStyle name="Cálculo 2 2 3 16 2" xfId="8039" xr:uid="{00000000-0005-0000-0000-0000160F0000}"/>
    <cellStyle name="Cálculo 2 2 3 16 2 2" xfId="21804" xr:uid="{00000000-0005-0000-0000-0000170F0000}"/>
    <cellStyle name="Cálculo 2 2 3 16 3" xfId="19202" xr:uid="{00000000-0005-0000-0000-0000180F0000}"/>
    <cellStyle name="Cálculo 2 2 3 17" xfId="8032" xr:uid="{00000000-0005-0000-0000-0000190F0000}"/>
    <cellStyle name="Cálculo 2 2 3 17 2" xfId="21797" xr:uid="{00000000-0005-0000-0000-00001A0F0000}"/>
    <cellStyle name="Cálculo 2 2 3 18" xfId="14031" xr:uid="{00000000-0005-0000-0000-00001B0F0000}"/>
    <cellStyle name="Cálculo 2 2 3 2" xfId="701" xr:uid="{00000000-0005-0000-0000-00001C0F0000}"/>
    <cellStyle name="Cálculo 2 2 3 2 2" xfId="4807" xr:uid="{00000000-0005-0000-0000-00001D0F0000}"/>
    <cellStyle name="Cálculo 2 2 3 2 2 2" xfId="8041" xr:uid="{00000000-0005-0000-0000-00001E0F0000}"/>
    <cellStyle name="Cálculo 2 2 3 2 2 2 2" xfId="21806" xr:uid="{00000000-0005-0000-0000-00001F0F0000}"/>
    <cellStyle name="Cálculo 2 2 3 2 2 3" xfId="18601" xr:uid="{00000000-0005-0000-0000-0000200F0000}"/>
    <cellStyle name="Cálculo 2 2 3 2 3" xfId="5679" xr:uid="{00000000-0005-0000-0000-0000210F0000}"/>
    <cellStyle name="Cálculo 2 2 3 2 3 2" xfId="8042" xr:uid="{00000000-0005-0000-0000-0000220F0000}"/>
    <cellStyle name="Cálculo 2 2 3 2 3 2 2" xfId="21807" xr:uid="{00000000-0005-0000-0000-0000230F0000}"/>
    <cellStyle name="Cálculo 2 2 3 2 3 3" xfId="19473" xr:uid="{00000000-0005-0000-0000-0000240F0000}"/>
    <cellStyle name="Cálculo 2 2 3 2 4" xfId="6501" xr:uid="{00000000-0005-0000-0000-0000250F0000}"/>
    <cellStyle name="Cálculo 2 2 3 2 4 2" xfId="8043" xr:uid="{00000000-0005-0000-0000-0000260F0000}"/>
    <cellStyle name="Cálculo 2 2 3 2 4 2 2" xfId="21808" xr:uid="{00000000-0005-0000-0000-0000270F0000}"/>
    <cellStyle name="Cálculo 2 2 3 2 4 3" xfId="20295" xr:uid="{00000000-0005-0000-0000-0000280F0000}"/>
    <cellStyle name="Cálculo 2 2 3 2 5" xfId="8040" xr:uid="{00000000-0005-0000-0000-0000290F0000}"/>
    <cellStyle name="Cálculo 2 2 3 2 5 2" xfId="21805" xr:uid="{00000000-0005-0000-0000-00002A0F0000}"/>
    <cellStyle name="Cálculo 2 2 3 2 6" xfId="14500" xr:uid="{00000000-0005-0000-0000-00002B0F0000}"/>
    <cellStyle name="Cálculo 2 2 3 3" xfId="513" xr:uid="{00000000-0005-0000-0000-00002C0F0000}"/>
    <cellStyle name="Cálculo 2 2 3 3 2" xfId="8044" xr:uid="{00000000-0005-0000-0000-00002D0F0000}"/>
    <cellStyle name="Cálculo 2 2 3 3 2 2" xfId="21809" xr:uid="{00000000-0005-0000-0000-00002E0F0000}"/>
    <cellStyle name="Cálculo 2 2 3 3 3" xfId="14313" xr:uid="{00000000-0005-0000-0000-00002F0F0000}"/>
    <cellStyle name="Cálculo 2 2 3 4" xfId="570" xr:uid="{00000000-0005-0000-0000-0000300F0000}"/>
    <cellStyle name="Cálculo 2 2 3 4 2" xfId="8045" xr:uid="{00000000-0005-0000-0000-0000310F0000}"/>
    <cellStyle name="Cálculo 2 2 3 4 2 2" xfId="21810" xr:uid="{00000000-0005-0000-0000-0000320F0000}"/>
    <cellStyle name="Cálculo 2 2 3 4 3" xfId="14370" xr:uid="{00000000-0005-0000-0000-0000330F0000}"/>
    <cellStyle name="Cálculo 2 2 3 5" xfId="1140" xr:uid="{00000000-0005-0000-0000-0000340F0000}"/>
    <cellStyle name="Cálculo 2 2 3 5 2" xfId="8046" xr:uid="{00000000-0005-0000-0000-0000350F0000}"/>
    <cellStyle name="Cálculo 2 2 3 5 2 2" xfId="21811" xr:uid="{00000000-0005-0000-0000-0000360F0000}"/>
    <cellStyle name="Cálculo 2 2 3 5 3" xfId="14939" xr:uid="{00000000-0005-0000-0000-0000370F0000}"/>
    <cellStyle name="Cálculo 2 2 3 6" xfId="1914" xr:uid="{00000000-0005-0000-0000-0000380F0000}"/>
    <cellStyle name="Cálculo 2 2 3 6 2" xfId="8047" xr:uid="{00000000-0005-0000-0000-0000390F0000}"/>
    <cellStyle name="Cálculo 2 2 3 6 2 2" xfId="21812" xr:uid="{00000000-0005-0000-0000-00003A0F0000}"/>
    <cellStyle name="Cálculo 2 2 3 6 3" xfId="15713" xr:uid="{00000000-0005-0000-0000-00003B0F0000}"/>
    <cellStyle name="Cálculo 2 2 3 7" xfId="2221" xr:uid="{00000000-0005-0000-0000-00003C0F0000}"/>
    <cellStyle name="Cálculo 2 2 3 7 2" xfId="8048" xr:uid="{00000000-0005-0000-0000-00003D0F0000}"/>
    <cellStyle name="Cálculo 2 2 3 7 2 2" xfId="21813" xr:uid="{00000000-0005-0000-0000-00003E0F0000}"/>
    <cellStyle name="Cálculo 2 2 3 7 3" xfId="16020" xr:uid="{00000000-0005-0000-0000-00003F0F0000}"/>
    <cellStyle name="Cálculo 2 2 3 8" xfId="2610" xr:uid="{00000000-0005-0000-0000-0000400F0000}"/>
    <cellStyle name="Cálculo 2 2 3 8 2" xfId="8049" xr:uid="{00000000-0005-0000-0000-0000410F0000}"/>
    <cellStyle name="Cálculo 2 2 3 8 2 2" xfId="21814" xr:uid="{00000000-0005-0000-0000-0000420F0000}"/>
    <cellStyle name="Cálculo 2 2 3 8 3" xfId="16409" xr:uid="{00000000-0005-0000-0000-0000430F0000}"/>
    <cellStyle name="Cálculo 2 2 3 9" xfId="2630" xr:uid="{00000000-0005-0000-0000-0000440F0000}"/>
    <cellStyle name="Cálculo 2 2 3 9 2" xfId="8050" xr:uid="{00000000-0005-0000-0000-0000450F0000}"/>
    <cellStyle name="Cálculo 2 2 3 9 2 2" xfId="21815" xr:uid="{00000000-0005-0000-0000-0000460F0000}"/>
    <cellStyle name="Cálculo 2 2 3 9 3" xfId="16429" xr:uid="{00000000-0005-0000-0000-0000470F0000}"/>
    <cellStyle name="Cálculo 2 2 30" xfId="4484" xr:uid="{00000000-0005-0000-0000-0000480F0000}"/>
    <cellStyle name="Cálculo 2 2 30 2" xfId="8051" xr:uid="{00000000-0005-0000-0000-0000490F0000}"/>
    <cellStyle name="Cálculo 2 2 30 2 2" xfId="21816" xr:uid="{00000000-0005-0000-0000-00004A0F0000}"/>
    <cellStyle name="Cálculo 2 2 30 3" xfId="18283" xr:uid="{00000000-0005-0000-0000-00004B0F0000}"/>
    <cellStyle name="Cálculo 2 2 31" xfId="4511" xr:uid="{00000000-0005-0000-0000-00004C0F0000}"/>
    <cellStyle name="Cálculo 2 2 31 2" xfId="8052" xr:uid="{00000000-0005-0000-0000-00004D0F0000}"/>
    <cellStyle name="Cálculo 2 2 31 2 2" xfId="21817" xr:uid="{00000000-0005-0000-0000-00004E0F0000}"/>
    <cellStyle name="Cálculo 2 2 31 3" xfId="18305" xr:uid="{00000000-0005-0000-0000-00004F0F0000}"/>
    <cellStyle name="Cálculo 2 2 32" xfId="5383" xr:uid="{00000000-0005-0000-0000-0000500F0000}"/>
    <cellStyle name="Cálculo 2 2 32 2" xfId="8053" xr:uid="{00000000-0005-0000-0000-0000510F0000}"/>
    <cellStyle name="Cálculo 2 2 32 2 2" xfId="21818" xr:uid="{00000000-0005-0000-0000-0000520F0000}"/>
    <cellStyle name="Cálculo 2 2 32 3" xfId="19177" xr:uid="{00000000-0005-0000-0000-0000530F0000}"/>
    <cellStyle name="Cálculo 2 2 33" xfId="7701" xr:uid="{00000000-0005-0000-0000-0000540F0000}"/>
    <cellStyle name="Cálculo 2 2 33 2" xfId="21466" xr:uid="{00000000-0005-0000-0000-0000550F0000}"/>
    <cellStyle name="Cálculo 2 2 34" xfId="14006" xr:uid="{00000000-0005-0000-0000-0000560F0000}"/>
    <cellStyle name="Cálculo 2 2 4" xfId="266" xr:uid="{00000000-0005-0000-0000-0000570F0000}"/>
    <cellStyle name="Cálculo 2 2 4 10" xfId="2999" xr:uid="{00000000-0005-0000-0000-0000580F0000}"/>
    <cellStyle name="Cálculo 2 2 4 10 2" xfId="8055" xr:uid="{00000000-0005-0000-0000-0000590F0000}"/>
    <cellStyle name="Cálculo 2 2 4 10 2 2" xfId="21820" xr:uid="{00000000-0005-0000-0000-00005A0F0000}"/>
    <cellStyle name="Cálculo 2 2 4 10 3" xfId="16798" xr:uid="{00000000-0005-0000-0000-00005B0F0000}"/>
    <cellStyle name="Cálculo 2 2 4 11" xfId="3499" xr:uid="{00000000-0005-0000-0000-00005C0F0000}"/>
    <cellStyle name="Cálculo 2 2 4 11 2" xfId="8056" xr:uid="{00000000-0005-0000-0000-00005D0F0000}"/>
    <cellStyle name="Cálculo 2 2 4 11 2 2" xfId="21821" xr:uid="{00000000-0005-0000-0000-00005E0F0000}"/>
    <cellStyle name="Cálculo 2 2 4 11 3" xfId="17298" xr:uid="{00000000-0005-0000-0000-00005F0F0000}"/>
    <cellStyle name="Cálculo 2 2 4 12" xfId="3804" xr:uid="{00000000-0005-0000-0000-0000600F0000}"/>
    <cellStyle name="Cálculo 2 2 4 12 2" xfId="8057" xr:uid="{00000000-0005-0000-0000-0000610F0000}"/>
    <cellStyle name="Cálculo 2 2 4 12 2 2" xfId="21822" xr:uid="{00000000-0005-0000-0000-0000620F0000}"/>
    <cellStyle name="Cálculo 2 2 4 12 3" xfId="17603" xr:uid="{00000000-0005-0000-0000-0000630F0000}"/>
    <cellStyle name="Cálculo 2 2 4 13" xfId="4152" xr:uid="{00000000-0005-0000-0000-0000640F0000}"/>
    <cellStyle name="Cálculo 2 2 4 13 2" xfId="8058" xr:uid="{00000000-0005-0000-0000-0000650F0000}"/>
    <cellStyle name="Cálculo 2 2 4 13 2 2" xfId="21823" xr:uid="{00000000-0005-0000-0000-0000660F0000}"/>
    <cellStyle name="Cálculo 2 2 4 13 3" xfId="17951" xr:uid="{00000000-0005-0000-0000-0000670F0000}"/>
    <cellStyle name="Cálculo 2 2 4 14" xfId="4267" xr:uid="{00000000-0005-0000-0000-0000680F0000}"/>
    <cellStyle name="Cálculo 2 2 4 14 2" xfId="8059" xr:uid="{00000000-0005-0000-0000-0000690F0000}"/>
    <cellStyle name="Cálculo 2 2 4 14 2 2" xfId="21824" xr:uid="{00000000-0005-0000-0000-00006A0F0000}"/>
    <cellStyle name="Cálculo 2 2 4 14 3" xfId="18066" xr:uid="{00000000-0005-0000-0000-00006B0F0000}"/>
    <cellStyle name="Cálculo 2 2 4 15" xfId="4580" xr:uid="{00000000-0005-0000-0000-00006C0F0000}"/>
    <cellStyle name="Cálculo 2 2 4 15 2" xfId="8060" xr:uid="{00000000-0005-0000-0000-00006D0F0000}"/>
    <cellStyle name="Cálculo 2 2 4 15 2 2" xfId="21825" xr:uid="{00000000-0005-0000-0000-00006E0F0000}"/>
    <cellStyle name="Cálculo 2 2 4 15 3" xfId="18374" xr:uid="{00000000-0005-0000-0000-00006F0F0000}"/>
    <cellStyle name="Cálculo 2 2 4 16" xfId="5452" xr:uid="{00000000-0005-0000-0000-0000700F0000}"/>
    <cellStyle name="Cálculo 2 2 4 16 2" xfId="8061" xr:uid="{00000000-0005-0000-0000-0000710F0000}"/>
    <cellStyle name="Cálculo 2 2 4 16 2 2" xfId="21826" xr:uid="{00000000-0005-0000-0000-0000720F0000}"/>
    <cellStyle name="Cálculo 2 2 4 16 3" xfId="19246" xr:uid="{00000000-0005-0000-0000-0000730F0000}"/>
    <cellStyle name="Cálculo 2 2 4 17" xfId="6274" xr:uid="{00000000-0005-0000-0000-0000740F0000}"/>
    <cellStyle name="Cálculo 2 2 4 17 2" xfId="8062" xr:uid="{00000000-0005-0000-0000-0000750F0000}"/>
    <cellStyle name="Cálculo 2 2 4 17 2 2" xfId="21827" xr:uid="{00000000-0005-0000-0000-0000760F0000}"/>
    <cellStyle name="Cálculo 2 2 4 17 3" xfId="20068" xr:uid="{00000000-0005-0000-0000-0000770F0000}"/>
    <cellStyle name="Cálculo 2 2 4 18" xfId="8054" xr:uid="{00000000-0005-0000-0000-0000780F0000}"/>
    <cellStyle name="Cálculo 2 2 4 18 2" xfId="21819" xr:uid="{00000000-0005-0000-0000-0000790F0000}"/>
    <cellStyle name="Cálculo 2 2 4 19" xfId="14075" xr:uid="{00000000-0005-0000-0000-00007A0F0000}"/>
    <cellStyle name="Cálculo 2 2 4 2" xfId="748" xr:uid="{00000000-0005-0000-0000-00007B0F0000}"/>
    <cellStyle name="Cálculo 2 2 4 2 2" xfId="4892" xr:uid="{00000000-0005-0000-0000-00007C0F0000}"/>
    <cellStyle name="Cálculo 2 2 4 2 2 2" xfId="8064" xr:uid="{00000000-0005-0000-0000-00007D0F0000}"/>
    <cellStyle name="Cálculo 2 2 4 2 2 2 2" xfId="21829" xr:uid="{00000000-0005-0000-0000-00007E0F0000}"/>
    <cellStyle name="Cálculo 2 2 4 2 2 3" xfId="18686" xr:uid="{00000000-0005-0000-0000-00007F0F0000}"/>
    <cellStyle name="Cálculo 2 2 4 2 3" xfId="5764" xr:uid="{00000000-0005-0000-0000-0000800F0000}"/>
    <cellStyle name="Cálculo 2 2 4 2 3 2" xfId="8065" xr:uid="{00000000-0005-0000-0000-0000810F0000}"/>
    <cellStyle name="Cálculo 2 2 4 2 3 2 2" xfId="21830" xr:uid="{00000000-0005-0000-0000-0000820F0000}"/>
    <cellStyle name="Cálculo 2 2 4 2 3 3" xfId="19558" xr:uid="{00000000-0005-0000-0000-0000830F0000}"/>
    <cellStyle name="Cálculo 2 2 4 2 4" xfId="6586" xr:uid="{00000000-0005-0000-0000-0000840F0000}"/>
    <cellStyle name="Cálculo 2 2 4 2 4 2" xfId="8066" xr:uid="{00000000-0005-0000-0000-0000850F0000}"/>
    <cellStyle name="Cálculo 2 2 4 2 4 2 2" xfId="21831" xr:uid="{00000000-0005-0000-0000-0000860F0000}"/>
    <cellStyle name="Cálculo 2 2 4 2 4 3" xfId="20380" xr:uid="{00000000-0005-0000-0000-0000870F0000}"/>
    <cellStyle name="Cálculo 2 2 4 2 5" xfId="8063" xr:uid="{00000000-0005-0000-0000-0000880F0000}"/>
    <cellStyle name="Cálculo 2 2 4 2 5 2" xfId="21828" xr:uid="{00000000-0005-0000-0000-0000890F0000}"/>
    <cellStyle name="Cálculo 2 2 4 2 6" xfId="14547" xr:uid="{00000000-0005-0000-0000-00008A0F0000}"/>
    <cellStyle name="Cálculo 2 2 4 3" xfId="660" xr:uid="{00000000-0005-0000-0000-00008B0F0000}"/>
    <cellStyle name="Cálculo 2 2 4 3 2" xfId="5145" xr:uid="{00000000-0005-0000-0000-00008C0F0000}"/>
    <cellStyle name="Cálculo 2 2 4 3 2 2" xfId="8068" xr:uid="{00000000-0005-0000-0000-00008D0F0000}"/>
    <cellStyle name="Cálculo 2 2 4 3 2 2 2" xfId="21833" xr:uid="{00000000-0005-0000-0000-00008E0F0000}"/>
    <cellStyle name="Cálculo 2 2 4 3 2 3" xfId="18939" xr:uid="{00000000-0005-0000-0000-00008F0F0000}"/>
    <cellStyle name="Cálculo 2 2 4 3 3" xfId="6017" xr:uid="{00000000-0005-0000-0000-0000900F0000}"/>
    <cellStyle name="Cálculo 2 2 4 3 3 2" xfId="8069" xr:uid="{00000000-0005-0000-0000-0000910F0000}"/>
    <cellStyle name="Cálculo 2 2 4 3 3 2 2" xfId="21834" xr:uid="{00000000-0005-0000-0000-0000920F0000}"/>
    <cellStyle name="Cálculo 2 2 4 3 3 3" xfId="19811" xr:uid="{00000000-0005-0000-0000-0000930F0000}"/>
    <cellStyle name="Cálculo 2 2 4 3 4" xfId="6839" xr:uid="{00000000-0005-0000-0000-0000940F0000}"/>
    <cellStyle name="Cálculo 2 2 4 3 4 2" xfId="8070" xr:uid="{00000000-0005-0000-0000-0000950F0000}"/>
    <cellStyle name="Cálculo 2 2 4 3 4 2 2" xfId="21835" xr:uid="{00000000-0005-0000-0000-0000960F0000}"/>
    <cellStyle name="Cálculo 2 2 4 3 4 3" xfId="20633" xr:uid="{00000000-0005-0000-0000-0000970F0000}"/>
    <cellStyle name="Cálculo 2 2 4 3 5" xfId="8067" xr:uid="{00000000-0005-0000-0000-0000980F0000}"/>
    <cellStyle name="Cálculo 2 2 4 3 5 2" xfId="21832" xr:uid="{00000000-0005-0000-0000-0000990F0000}"/>
    <cellStyle name="Cálculo 2 2 4 3 6" xfId="14460" xr:uid="{00000000-0005-0000-0000-00009A0F0000}"/>
    <cellStyle name="Cálculo 2 2 4 4" xfId="1247" xr:uid="{00000000-0005-0000-0000-00009B0F0000}"/>
    <cellStyle name="Cálculo 2 2 4 4 2" xfId="8071" xr:uid="{00000000-0005-0000-0000-00009C0F0000}"/>
    <cellStyle name="Cálculo 2 2 4 4 2 2" xfId="21836" xr:uid="{00000000-0005-0000-0000-00009D0F0000}"/>
    <cellStyle name="Cálculo 2 2 4 4 3" xfId="15046" xr:uid="{00000000-0005-0000-0000-00009E0F0000}"/>
    <cellStyle name="Cálculo 2 2 4 5" xfId="1508" xr:uid="{00000000-0005-0000-0000-00009F0F0000}"/>
    <cellStyle name="Cálculo 2 2 4 5 2" xfId="8072" xr:uid="{00000000-0005-0000-0000-0000A00F0000}"/>
    <cellStyle name="Cálculo 2 2 4 5 2 2" xfId="21837" xr:uid="{00000000-0005-0000-0000-0000A10F0000}"/>
    <cellStyle name="Cálculo 2 2 4 5 3" xfId="15307" xr:uid="{00000000-0005-0000-0000-0000A20F0000}"/>
    <cellStyle name="Cálculo 2 2 4 6" xfId="1961" xr:uid="{00000000-0005-0000-0000-0000A30F0000}"/>
    <cellStyle name="Cálculo 2 2 4 6 2" xfId="8073" xr:uid="{00000000-0005-0000-0000-0000A40F0000}"/>
    <cellStyle name="Cálculo 2 2 4 6 2 2" xfId="21838" xr:uid="{00000000-0005-0000-0000-0000A50F0000}"/>
    <cellStyle name="Cálculo 2 2 4 6 3" xfId="15760" xr:uid="{00000000-0005-0000-0000-0000A60F0000}"/>
    <cellStyle name="Cálculo 2 2 4 7" xfId="2268" xr:uid="{00000000-0005-0000-0000-0000A70F0000}"/>
    <cellStyle name="Cálculo 2 2 4 7 2" xfId="8074" xr:uid="{00000000-0005-0000-0000-0000A80F0000}"/>
    <cellStyle name="Cálculo 2 2 4 7 2 2" xfId="21839" xr:uid="{00000000-0005-0000-0000-0000A90F0000}"/>
    <cellStyle name="Cálculo 2 2 4 7 3" xfId="16067" xr:uid="{00000000-0005-0000-0000-0000AA0F0000}"/>
    <cellStyle name="Cálculo 2 2 4 8" xfId="2549" xr:uid="{00000000-0005-0000-0000-0000AB0F0000}"/>
    <cellStyle name="Cálculo 2 2 4 8 2" xfId="8075" xr:uid="{00000000-0005-0000-0000-0000AC0F0000}"/>
    <cellStyle name="Cálculo 2 2 4 8 2 2" xfId="21840" xr:uid="{00000000-0005-0000-0000-0000AD0F0000}"/>
    <cellStyle name="Cálculo 2 2 4 8 3" xfId="16348" xr:uid="{00000000-0005-0000-0000-0000AE0F0000}"/>
    <cellStyle name="Cálculo 2 2 4 9" xfId="2898" xr:uid="{00000000-0005-0000-0000-0000AF0F0000}"/>
    <cellStyle name="Cálculo 2 2 4 9 2" xfId="8076" xr:uid="{00000000-0005-0000-0000-0000B00F0000}"/>
    <cellStyle name="Cálculo 2 2 4 9 2 2" xfId="21841" xr:uid="{00000000-0005-0000-0000-0000B10F0000}"/>
    <cellStyle name="Cálculo 2 2 4 9 3" xfId="16697" xr:uid="{00000000-0005-0000-0000-0000B20F0000}"/>
    <cellStyle name="Cálculo 2 2 5" xfId="267" xr:uid="{00000000-0005-0000-0000-0000B30F0000}"/>
    <cellStyle name="Cálculo 2 2 5 10" xfId="2897" xr:uid="{00000000-0005-0000-0000-0000B40F0000}"/>
    <cellStyle name="Cálculo 2 2 5 10 2" xfId="8078" xr:uid="{00000000-0005-0000-0000-0000B50F0000}"/>
    <cellStyle name="Cálculo 2 2 5 10 2 2" xfId="21843" xr:uid="{00000000-0005-0000-0000-0000B60F0000}"/>
    <cellStyle name="Cálculo 2 2 5 10 3" xfId="16696" xr:uid="{00000000-0005-0000-0000-0000B70F0000}"/>
    <cellStyle name="Cálculo 2 2 5 11" xfId="3500" xr:uid="{00000000-0005-0000-0000-0000B80F0000}"/>
    <cellStyle name="Cálculo 2 2 5 11 2" xfId="8079" xr:uid="{00000000-0005-0000-0000-0000B90F0000}"/>
    <cellStyle name="Cálculo 2 2 5 11 2 2" xfId="21844" xr:uid="{00000000-0005-0000-0000-0000BA0F0000}"/>
    <cellStyle name="Cálculo 2 2 5 11 3" xfId="17299" xr:uid="{00000000-0005-0000-0000-0000BB0F0000}"/>
    <cellStyle name="Cálculo 2 2 5 12" xfId="3805" xr:uid="{00000000-0005-0000-0000-0000BC0F0000}"/>
    <cellStyle name="Cálculo 2 2 5 12 2" xfId="8080" xr:uid="{00000000-0005-0000-0000-0000BD0F0000}"/>
    <cellStyle name="Cálculo 2 2 5 12 2 2" xfId="21845" xr:uid="{00000000-0005-0000-0000-0000BE0F0000}"/>
    <cellStyle name="Cálculo 2 2 5 12 3" xfId="17604" xr:uid="{00000000-0005-0000-0000-0000BF0F0000}"/>
    <cellStyle name="Cálculo 2 2 5 13" xfId="3372" xr:uid="{00000000-0005-0000-0000-0000C00F0000}"/>
    <cellStyle name="Cálculo 2 2 5 13 2" xfId="8081" xr:uid="{00000000-0005-0000-0000-0000C10F0000}"/>
    <cellStyle name="Cálculo 2 2 5 13 2 2" xfId="21846" xr:uid="{00000000-0005-0000-0000-0000C20F0000}"/>
    <cellStyle name="Cálculo 2 2 5 13 3" xfId="17171" xr:uid="{00000000-0005-0000-0000-0000C30F0000}"/>
    <cellStyle name="Cálculo 2 2 5 14" xfId="4102" xr:uid="{00000000-0005-0000-0000-0000C40F0000}"/>
    <cellStyle name="Cálculo 2 2 5 14 2" xfId="8082" xr:uid="{00000000-0005-0000-0000-0000C50F0000}"/>
    <cellStyle name="Cálculo 2 2 5 14 2 2" xfId="21847" xr:uid="{00000000-0005-0000-0000-0000C60F0000}"/>
    <cellStyle name="Cálculo 2 2 5 14 3" xfId="17901" xr:uid="{00000000-0005-0000-0000-0000C70F0000}"/>
    <cellStyle name="Cálculo 2 2 5 15" xfId="4581" xr:uid="{00000000-0005-0000-0000-0000C80F0000}"/>
    <cellStyle name="Cálculo 2 2 5 15 2" xfId="8083" xr:uid="{00000000-0005-0000-0000-0000C90F0000}"/>
    <cellStyle name="Cálculo 2 2 5 15 2 2" xfId="21848" xr:uid="{00000000-0005-0000-0000-0000CA0F0000}"/>
    <cellStyle name="Cálculo 2 2 5 15 3" xfId="18375" xr:uid="{00000000-0005-0000-0000-0000CB0F0000}"/>
    <cellStyle name="Cálculo 2 2 5 16" xfId="5453" xr:uid="{00000000-0005-0000-0000-0000CC0F0000}"/>
    <cellStyle name="Cálculo 2 2 5 16 2" xfId="8084" xr:uid="{00000000-0005-0000-0000-0000CD0F0000}"/>
    <cellStyle name="Cálculo 2 2 5 16 2 2" xfId="21849" xr:uid="{00000000-0005-0000-0000-0000CE0F0000}"/>
    <cellStyle name="Cálculo 2 2 5 16 3" xfId="19247" xr:uid="{00000000-0005-0000-0000-0000CF0F0000}"/>
    <cellStyle name="Cálculo 2 2 5 17" xfId="6275" xr:uid="{00000000-0005-0000-0000-0000D00F0000}"/>
    <cellStyle name="Cálculo 2 2 5 17 2" xfId="8085" xr:uid="{00000000-0005-0000-0000-0000D10F0000}"/>
    <cellStyle name="Cálculo 2 2 5 17 2 2" xfId="21850" xr:uid="{00000000-0005-0000-0000-0000D20F0000}"/>
    <cellStyle name="Cálculo 2 2 5 17 3" xfId="20069" xr:uid="{00000000-0005-0000-0000-0000D30F0000}"/>
    <cellStyle name="Cálculo 2 2 5 18" xfId="8077" xr:uid="{00000000-0005-0000-0000-0000D40F0000}"/>
    <cellStyle name="Cálculo 2 2 5 18 2" xfId="21842" xr:uid="{00000000-0005-0000-0000-0000D50F0000}"/>
    <cellStyle name="Cálculo 2 2 5 19" xfId="14076" xr:uid="{00000000-0005-0000-0000-0000D60F0000}"/>
    <cellStyle name="Cálculo 2 2 5 2" xfId="749" xr:uid="{00000000-0005-0000-0000-0000D70F0000}"/>
    <cellStyle name="Cálculo 2 2 5 2 2" xfId="4893" xr:uid="{00000000-0005-0000-0000-0000D80F0000}"/>
    <cellStyle name="Cálculo 2 2 5 2 2 2" xfId="8087" xr:uid="{00000000-0005-0000-0000-0000D90F0000}"/>
    <cellStyle name="Cálculo 2 2 5 2 2 2 2" xfId="21852" xr:uid="{00000000-0005-0000-0000-0000DA0F0000}"/>
    <cellStyle name="Cálculo 2 2 5 2 2 3" xfId="18687" xr:uid="{00000000-0005-0000-0000-0000DB0F0000}"/>
    <cellStyle name="Cálculo 2 2 5 2 3" xfId="5765" xr:uid="{00000000-0005-0000-0000-0000DC0F0000}"/>
    <cellStyle name="Cálculo 2 2 5 2 3 2" xfId="8088" xr:uid="{00000000-0005-0000-0000-0000DD0F0000}"/>
    <cellStyle name="Cálculo 2 2 5 2 3 2 2" xfId="21853" xr:uid="{00000000-0005-0000-0000-0000DE0F0000}"/>
    <cellStyle name="Cálculo 2 2 5 2 3 3" xfId="19559" xr:uid="{00000000-0005-0000-0000-0000DF0F0000}"/>
    <cellStyle name="Cálculo 2 2 5 2 4" xfId="6587" xr:uid="{00000000-0005-0000-0000-0000E00F0000}"/>
    <cellStyle name="Cálculo 2 2 5 2 4 2" xfId="8089" xr:uid="{00000000-0005-0000-0000-0000E10F0000}"/>
    <cellStyle name="Cálculo 2 2 5 2 4 2 2" xfId="21854" xr:uid="{00000000-0005-0000-0000-0000E20F0000}"/>
    <cellStyle name="Cálculo 2 2 5 2 4 3" xfId="20381" xr:uid="{00000000-0005-0000-0000-0000E30F0000}"/>
    <cellStyle name="Cálculo 2 2 5 2 5" xfId="8086" xr:uid="{00000000-0005-0000-0000-0000E40F0000}"/>
    <cellStyle name="Cálculo 2 2 5 2 5 2" xfId="21851" xr:uid="{00000000-0005-0000-0000-0000E50F0000}"/>
    <cellStyle name="Cálculo 2 2 5 2 6" xfId="14548" xr:uid="{00000000-0005-0000-0000-0000E60F0000}"/>
    <cellStyle name="Cálculo 2 2 5 3" xfId="589" xr:uid="{00000000-0005-0000-0000-0000E70F0000}"/>
    <cellStyle name="Cálculo 2 2 5 3 2" xfId="5146" xr:uid="{00000000-0005-0000-0000-0000E80F0000}"/>
    <cellStyle name="Cálculo 2 2 5 3 2 2" xfId="8091" xr:uid="{00000000-0005-0000-0000-0000E90F0000}"/>
    <cellStyle name="Cálculo 2 2 5 3 2 2 2" xfId="21856" xr:uid="{00000000-0005-0000-0000-0000EA0F0000}"/>
    <cellStyle name="Cálculo 2 2 5 3 2 3" xfId="18940" xr:uid="{00000000-0005-0000-0000-0000EB0F0000}"/>
    <cellStyle name="Cálculo 2 2 5 3 3" xfId="6018" xr:uid="{00000000-0005-0000-0000-0000EC0F0000}"/>
    <cellStyle name="Cálculo 2 2 5 3 3 2" xfId="8092" xr:uid="{00000000-0005-0000-0000-0000ED0F0000}"/>
    <cellStyle name="Cálculo 2 2 5 3 3 2 2" xfId="21857" xr:uid="{00000000-0005-0000-0000-0000EE0F0000}"/>
    <cellStyle name="Cálculo 2 2 5 3 3 3" xfId="19812" xr:uid="{00000000-0005-0000-0000-0000EF0F0000}"/>
    <cellStyle name="Cálculo 2 2 5 3 4" xfId="6840" xr:uid="{00000000-0005-0000-0000-0000F00F0000}"/>
    <cellStyle name="Cálculo 2 2 5 3 4 2" xfId="8093" xr:uid="{00000000-0005-0000-0000-0000F10F0000}"/>
    <cellStyle name="Cálculo 2 2 5 3 4 2 2" xfId="21858" xr:uid="{00000000-0005-0000-0000-0000F20F0000}"/>
    <cellStyle name="Cálculo 2 2 5 3 4 3" xfId="20634" xr:uid="{00000000-0005-0000-0000-0000F30F0000}"/>
    <cellStyle name="Cálculo 2 2 5 3 5" xfId="8090" xr:uid="{00000000-0005-0000-0000-0000F40F0000}"/>
    <cellStyle name="Cálculo 2 2 5 3 5 2" xfId="21855" xr:uid="{00000000-0005-0000-0000-0000F50F0000}"/>
    <cellStyle name="Cálculo 2 2 5 3 6" xfId="14389" xr:uid="{00000000-0005-0000-0000-0000F60F0000}"/>
    <cellStyle name="Cálculo 2 2 5 4" xfId="1145" xr:uid="{00000000-0005-0000-0000-0000F70F0000}"/>
    <cellStyle name="Cálculo 2 2 5 4 2" xfId="8094" xr:uid="{00000000-0005-0000-0000-0000F80F0000}"/>
    <cellStyle name="Cálculo 2 2 5 4 2 2" xfId="21859" xr:uid="{00000000-0005-0000-0000-0000F90F0000}"/>
    <cellStyle name="Cálculo 2 2 5 4 3" xfId="14944" xr:uid="{00000000-0005-0000-0000-0000FA0F0000}"/>
    <cellStyle name="Cálculo 2 2 5 5" xfId="1413" xr:uid="{00000000-0005-0000-0000-0000FB0F0000}"/>
    <cellStyle name="Cálculo 2 2 5 5 2" xfId="8095" xr:uid="{00000000-0005-0000-0000-0000FC0F0000}"/>
    <cellStyle name="Cálculo 2 2 5 5 2 2" xfId="21860" xr:uid="{00000000-0005-0000-0000-0000FD0F0000}"/>
    <cellStyle name="Cálculo 2 2 5 5 3" xfId="15212" xr:uid="{00000000-0005-0000-0000-0000FE0F0000}"/>
    <cellStyle name="Cálculo 2 2 5 6" xfId="1962" xr:uid="{00000000-0005-0000-0000-0000FF0F0000}"/>
    <cellStyle name="Cálculo 2 2 5 6 2" xfId="8096" xr:uid="{00000000-0005-0000-0000-000000100000}"/>
    <cellStyle name="Cálculo 2 2 5 6 2 2" xfId="21861" xr:uid="{00000000-0005-0000-0000-000001100000}"/>
    <cellStyle name="Cálculo 2 2 5 6 3" xfId="15761" xr:uid="{00000000-0005-0000-0000-000002100000}"/>
    <cellStyle name="Cálculo 2 2 5 7" xfId="2269" xr:uid="{00000000-0005-0000-0000-000003100000}"/>
    <cellStyle name="Cálculo 2 2 5 7 2" xfId="8097" xr:uid="{00000000-0005-0000-0000-000004100000}"/>
    <cellStyle name="Cálculo 2 2 5 7 2 2" xfId="21862" xr:uid="{00000000-0005-0000-0000-000005100000}"/>
    <cellStyle name="Cálculo 2 2 5 7 3" xfId="16068" xr:uid="{00000000-0005-0000-0000-000006100000}"/>
    <cellStyle name="Cálculo 2 2 5 8" xfId="2637" xr:uid="{00000000-0005-0000-0000-000007100000}"/>
    <cellStyle name="Cálculo 2 2 5 8 2" xfId="8098" xr:uid="{00000000-0005-0000-0000-000008100000}"/>
    <cellStyle name="Cálculo 2 2 5 8 2 2" xfId="21863" xr:uid="{00000000-0005-0000-0000-000009100000}"/>
    <cellStyle name="Cálculo 2 2 5 8 3" xfId="16436" xr:uid="{00000000-0005-0000-0000-00000A100000}"/>
    <cellStyle name="Cálculo 2 2 5 9" xfId="2794" xr:uid="{00000000-0005-0000-0000-00000B100000}"/>
    <cellStyle name="Cálculo 2 2 5 9 2" xfId="8099" xr:uid="{00000000-0005-0000-0000-00000C100000}"/>
    <cellStyle name="Cálculo 2 2 5 9 2 2" xfId="21864" xr:uid="{00000000-0005-0000-0000-00000D100000}"/>
    <cellStyle name="Cálculo 2 2 5 9 3" xfId="16593" xr:uid="{00000000-0005-0000-0000-00000E100000}"/>
    <cellStyle name="Cálculo 2 2 6" xfId="268" xr:uid="{00000000-0005-0000-0000-00000F100000}"/>
    <cellStyle name="Cálculo 2 2 6 10" xfId="2899" xr:uid="{00000000-0005-0000-0000-000010100000}"/>
    <cellStyle name="Cálculo 2 2 6 10 2" xfId="8101" xr:uid="{00000000-0005-0000-0000-000011100000}"/>
    <cellStyle name="Cálculo 2 2 6 10 2 2" xfId="21866" xr:uid="{00000000-0005-0000-0000-000012100000}"/>
    <cellStyle name="Cálculo 2 2 6 10 3" xfId="16698" xr:uid="{00000000-0005-0000-0000-000013100000}"/>
    <cellStyle name="Cálculo 2 2 6 11" xfId="3501" xr:uid="{00000000-0005-0000-0000-000014100000}"/>
    <cellStyle name="Cálculo 2 2 6 11 2" xfId="8102" xr:uid="{00000000-0005-0000-0000-000015100000}"/>
    <cellStyle name="Cálculo 2 2 6 11 2 2" xfId="21867" xr:uid="{00000000-0005-0000-0000-000016100000}"/>
    <cellStyle name="Cálculo 2 2 6 11 3" xfId="17300" xr:uid="{00000000-0005-0000-0000-000017100000}"/>
    <cellStyle name="Cálculo 2 2 6 12" xfId="3806" xr:uid="{00000000-0005-0000-0000-000018100000}"/>
    <cellStyle name="Cálculo 2 2 6 12 2" xfId="8103" xr:uid="{00000000-0005-0000-0000-000019100000}"/>
    <cellStyle name="Cálculo 2 2 6 12 2 2" xfId="21868" xr:uid="{00000000-0005-0000-0000-00001A100000}"/>
    <cellStyle name="Cálculo 2 2 6 12 3" xfId="17605" xr:uid="{00000000-0005-0000-0000-00001B100000}"/>
    <cellStyle name="Cálculo 2 2 6 13" xfId="3405" xr:uid="{00000000-0005-0000-0000-00001C100000}"/>
    <cellStyle name="Cálculo 2 2 6 13 2" xfId="8104" xr:uid="{00000000-0005-0000-0000-00001D100000}"/>
    <cellStyle name="Cálculo 2 2 6 13 2 2" xfId="21869" xr:uid="{00000000-0005-0000-0000-00001E100000}"/>
    <cellStyle name="Cálculo 2 2 6 13 3" xfId="17204" xr:uid="{00000000-0005-0000-0000-00001F100000}"/>
    <cellStyle name="Cálculo 2 2 6 14" xfId="4150" xr:uid="{00000000-0005-0000-0000-000020100000}"/>
    <cellStyle name="Cálculo 2 2 6 14 2" xfId="8105" xr:uid="{00000000-0005-0000-0000-000021100000}"/>
    <cellStyle name="Cálculo 2 2 6 14 2 2" xfId="21870" xr:uid="{00000000-0005-0000-0000-000022100000}"/>
    <cellStyle name="Cálculo 2 2 6 14 3" xfId="17949" xr:uid="{00000000-0005-0000-0000-000023100000}"/>
    <cellStyle name="Cálculo 2 2 6 15" xfId="4582" xr:uid="{00000000-0005-0000-0000-000024100000}"/>
    <cellStyle name="Cálculo 2 2 6 15 2" xfId="8106" xr:uid="{00000000-0005-0000-0000-000025100000}"/>
    <cellStyle name="Cálculo 2 2 6 15 2 2" xfId="21871" xr:uid="{00000000-0005-0000-0000-000026100000}"/>
    <cellStyle name="Cálculo 2 2 6 15 3" xfId="18376" xr:uid="{00000000-0005-0000-0000-000027100000}"/>
    <cellStyle name="Cálculo 2 2 6 16" xfId="5454" xr:uid="{00000000-0005-0000-0000-000028100000}"/>
    <cellStyle name="Cálculo 2 2 6 16 2" xfId="8107" xr:uid="{00000000-0005-0000-0000-000029100000}"/>
    <cellStyle name="Cálculo 2 2 6 16 2 2" xfId="21872" xr:uid="{00000000-0005-0000-0000-00002A100000}"/>
    <cellStyle name="Cálculo 2 2 6 16 3" xfId="19248" xr:uid="{00000000-0005-0000-0000-00002B100000}"/>
    <cellStyle name="Cálculo 2 2 6 17" xfId="6276" xr:uid="{00000000-0005-0000-0000-00002C100000}"/>
    <cellStyle name="Cálculo 2 2 6 17 2" xfId="8108" xr:uid="{00000000-0005-0000-0000-00002D100000}"/>
    <cellStyle name="Cálculo 2 2 6 17 2 2" xfId="21873" xr:uid="{00000000-0005-0000-0000-00002E100000}"/>
    <cellStyle name="Cálculo 2 2 6 17 3" xfId="20070" xr:uid="{00000000-0005-0000-0000-00002F100000}"/>
    <cellStyle name="Cálculo 2 2 6 18" xfId="8100" xr:uid="{00000000-0005-0000-0000-000030100000}"/>
    <cellStyle name="Cálculo 2 2 6 18 2" xfId="21865" xr:uid="{00000000-0005-0000-0000-000031100000}"/>
    <cellStyle name="Cálculo 2 2 6 19" xfId="14077" xr:uid="{00000000-0005-0000-0000-000032100000}"/>
    <cellStyle name="Cálculo 2 2 6 2" xfId="750" xr:uid="{00000000-0005-0000-0000-000033100000}"/>
    <cellStyle name="Cálculo 2 2 6 2 2" xfId="4894" xr:uid="{00000000-0005-0000-0000-000034100000}"/>
    <cellStyle name="Cálculo 2 2 6 2 2 2" xfId="8110" xr:uid="{00000000-0005-0000-0000-000035100000}"/>
    <cellStyle name="Cálculo 2 2 6 2 2 2 2" xfId="21875" xr:uid="{00000000-0005-0000-0000-000036100000}"/>
    <cellStyle name="Cálculo 2 2 6 2 2 3" xfId="18688" xr:uid="{00000000-0005-0000-0000-000037100000}"/>
    <cellStyle name="Cálculo 2 2 6 2 3" xfId="5766" xr:uid="{00000000-0005-0000-0000-000038100000}"/>
    <cellStyle name="Cálculo 2 2 6 2 3 2" xfId="8111" xr:uid="{00000000-0005-0000-0000-000039100000}"/>
    <cellStyle name="Cálculo 2 2 6 2 3 2 2" xfId="21876" xr:uid="{00000000-0005-0000-0000-00003A100000}"/>
    <cellStyle name="Cálculo 2 2 6 2 3 3" xfId="19560" xr:uid="{00000000-0005-0000-0000-00003B100000}"/>
    <cellStyle name="Cálculo 2 2 6 2 4" xfId="6588" xr:uid="{00000000-0005-0000-0000-00003C100000}"/>
    <cellStyle name="Cálculo 2 2 6 2 4 2" xfId="8112" xr:uid="{00000000-0005-0000-0000-00003D100000}"/>
    <cellStyle name="Cálculo 2 2 6 2 4 2 2" xfId="21877" xr:uid="{00000000-0005-0000-0000-00003E100000}"/>
    <cellStyle name="Cálculo 2 2 6 2 4 3" xfId="20382" xr:uid="{00000000-0005-0000-0000-00003F100000}"/>
    <cellStyle name="Cálculo 2 2 6 2 5" xfId="8109" xr:uid="{00000000-0005-0000-0000-000040100000}"/>
    <cellStyle name="Cálculo 2 2 6 2 5 2" xfId="21874" xr:uid="{00000000-0005-0000-0000-000041100000}"/>
    <cellStyle name="Cálculo 2 2 6 2 6" xfId="14549" xr:uid="{00000000-0005-0000-0000-000042100000}"/>
    <cellStyle name="Cálculo 2 2 6 3" xfId="658" xr:uid="{00000000-0005-0000-0000-000043100000}"/>
    <cellStyle name="Cálculo 2 2 6 3 2" xfId="5147" xr:uid="{00000000-0005-0000-0000-000044100000}"/>
    <cellStyle name="Cálculo 2 2 6 3 2 2" xfId="8114" xr:uid="{00000000-0005-0000-0000-000045100000}"/>
    <cellStyle name="Cálculo 2 2 6 3 2 2 2" xfId="21879" xr:uid="{00000000-0005-0000-0000-000046100000}"/>
    <cellStyle name="Cálculo 2 2 6 3 2 3" xfId="18941" xr:uid="{00000000-0005-0000-0000-000047100000}"/>
    <cellStyle name="Cálculo 2 2 6 3 3" xfId="6019" xr:uid="{00000000-0005-0000-0000-000048100000}"/>
    <cellStyle name="Cálculo 2 2 6 3 3 2" xfId="8115" xr:uid="{00000000-0005-0000-0000-000049100000}"/>
    <cellStyle name="Cálculo 2 2 6 3 3 2 2" xfId="21880" xr:uid="{00000000-0005-0000-0000-00004A100000}"/>
    <cellStyle name="Cálculo 2 2 6 3 3 3" xfId="19813" xr:uid="{00000000-0005-0000-0000-00004B100000}"/>
    <cellStyle name="Cálculo 2 2 6 3 4" xfId="6841" xr:uid="{00000000-0005-0000-0000-00004C100000}"/>
    <cellStyle name="Cálculo 2 2 6 3 4 2" xfId="8116" xr:uid="{00000000-0005-0000-0000-00004D100000}"/>
    <cellStyle name="Cálculo 2 2 6 3 4 2 2" xfId="21881" xr:uid="{00000000-0005-0000-0000-00004E100000}"/>
    <cellStyle name="Cálculo 2 2 6 3 4 3" xfId="20635" xr:uid="{00000000-0005-0000-0000-00004F100000}"/>
    <cellStyle name="Cálculo 2 2 6 3 5" xfId="8113" xr:uid="{00000000-0005-0000-0000-000050100000}"/>
    <cellStyle name="Cálculo 2 2 6 3 5 2" xfId="21878" xr:uid="{00000000-0005-0000-0000-000051100000}"/>
    <cellStyle name="Cálculo 2 2 6 3 6" xfId="14458" xr:uid="{00000000-0005-0000-0000-000052100000}"/>
    <cellStyle name="Cálculo 2 2 6 4" xfId="1234" xr:uid="{00000000-0005-0000-0000-000053100000}"/>
    <cellStyle name="Cálculo 2 2 6 4 2" xfId="8117" xr:uid="{00000000-0005-0000-0000-000054100000}"/>
    <cellStyle name="Cálculo 2 2 6 4 2 2" xfId="21882" xr:uid="{00000000-0005-0000-0000-000055100000}"/>
    <cellStyle name="Cálculo 2 2 6 4 3" xfId="15033" xr:uid="{00000000-0005-0000-0000-000056100000}"/>
    <cellStyle name="Cálculo 2 2 6 5" xfId="1496" xr:uid="{00000000-0005-0000-0000-000057100000}"/>
    <cellStyle name="Cálculo 2 2 6 5 2" xfId="8118" xr:uid="{00000000-0005-0000-0000-000058100000}"/>
    <cellStyle name="Cálculo 2 2 6 5 2 2" xfId="21883" xr:uid="{00000000-0005-0000-0000-000059100000}"/>
    <cellStyle name="Cálculo 2 2 6 5 3" xfId="15295" xr:uid="{00000000-0005-0000-0000-00005A100000}"/>
    <cellStyle name="Cálculo 2 2 6 6" xfId="1963" xr:uid="{00000000-0005-0000-0000-00005B100000}"/>
    <cellStyle name="Cálculo 2 2 6 6 2" xfId="8119" xr:uid="{00000000-0005-0000-0000-00005C100000}"/>
    <cellStyle name="Cálculo 2 2 6 6 2 2" xfId="21884" xr:uid="{00000000-0005-0000-0000-00005D100000}"/>
    <cellStyle name="Cálculo 2 2 6 6 3" xfId="15762" xr:uid="{00000000-0005-0000-0000-00005E100000}"/>
    <cellStyle name="Cálculo 2 2 6 7" xfId="2270" xr:uid="{00000000-0005-0000-0000-00005F100000}"/>
    <cellStyle name="Cálculo 2 2 6 7 2" xfId="8120" xr:uid="{00000000-0005-0000-0000-000060100000}"/>
    <cellStyle name="Cálculo 2 2 6 7 2 2" xfId="21885" xr:uid="{00000000-0005-0000-0000-000061100000}"/>
    <cellStyle name="Cálculo 2 2 6 7 3" xfId="16069" xr:uid="{00000000-0005-0000-0000-000062100000}"/>
    <cellStyle name="Cálculo 2 2 6 8" xfId="2749" xr:uid="{00000000-0005-0000-0000-000063100000}"/>
    <cellStyle name="Cálculo 2 2 6 8 2" xfId="8121" xr:uid="{00000000-0005-0000-0000-000064100000}"/>
    <cellStyle name="Cálculo 2 2 6 8 2 2" xfId="21886" xr:uid="{00000000-0005-0000-0000-000065100000}"/>
    <cellStyle name="Cálculo 2 2 6 8 3" xfId="16548" xr:uid="{00000000-0005-0000-0000-000066100000}"/>
    <cellStyle name="Cálculo 2 2 6 9" xfId="2838" xr:uid="{00000000-0005-0000-0000-000067100000}"/>
    <cellStyle name="Cálculo 2 2 6 9 2" xfId="8122" xr:uid="{00000000-0005-0000-0000-000068100000}"/>
    <cellStyle name="Cálculo 2 2 6 9 2 2" xfId="21887" xr:uid="{00000000-0005-0000-0000-000069100000}"/>
    <cellStyle name="Cálculo 2 2 6 9 3" xfId="16637" xr:uid="{00000000-0005-0000-0000-00006A100000}"/>
    <cellStyle name="Cálculo 2 2 7" xfId="269" xr:uid="{00000000-0005-0000-0000-00006B100000}"/>
    <cellStyle name="Cálculo 2 2 7 10" xfId="2910" xr:uid="{00000000-0005-0000-0000-00006C100000}"/>
    <cellStyle name="Cálculo 2 2 7 10 2" xfId="8124" xr:uid="{00000000-0005-0000-0000-00006D100000}"/>
    <cellStyle name="Cálculo 2 2 7 10 2 2" xfId="21889" xr:uid="{00000000-0005-0000-0000-00006E100000}"/>
    <cellStyle name="Cálculo 2 2 7 10 3" xfId="16709" xr:uid="{00000000-0005-0000-0000-00006F100000}"/>
    <cellStyle name="Cálculo 2 2 7 11" xfId="3502" xr:uid="{00000000-0005-0000-0000-000070100000}"/>
    <cellStyle name="Cálculo 2 2 7 11 2" xfId="8125" xr:uid="{00000000-0005-0000-0000-000071100000}"/>
    <cellStyle name="Cálculo 2 2 7 11 2 2" xfId="21890" xr:uid="{00000000-0005-0000-0000-000072100000}"/>
    <cellStyle name="Cálculo 2 2 7 11 3" xfId="17301" xr:uid="{00000000-0005-0000-0000-000073100000}"/>
    <cellStyle name="Cálculo 2 2 7 12" xfId="3807" xr:uid="{00000000-0005-0000-0000-000074100000}"/>
    <cellStyle name="Cálculo 2 2 7 12 2" xfId="8126" xr:uid="{00000000-0005-0000-0000-000075100000}"/>
    <cellStyle name="Cálculo 2 2 7 12 2 2" xfId="21891" xr:uid="{00000000-0005-0000-0000-000076100000}"/>
    <cellStyle name="Cálculo 2 2 7 12 3" xfId="17606" xr:uid="{00000000-0005-0000-0000-000077100000}"/>
    <cellStyle name="Cálculo 2 2 7 13" xfId="4148" xr:uid="{00000000-0005-0000-0000-000078100000}"/>
    <cellStyle name="Cálculo 2 2 7 13 2" xfId="8127" xr:uid="{00000000-0005-0000-0000-000079100000}"/>
    <cellStyle name="Cálculo 2 2 7 13 2 2" xfId="21892" xr:uid="{00000000-0005-0000-0000-00007A100000}"/>
    <cellStyle name="Cálculo 2 2 7 13 3" xfId="17947" xr:uid="{00000000-0005-0000-0000-00007B100000}"/>
    <cellStyle name="Cálculo 2 2 7 14" xfId="4241" xr:uid="{00000000-0005-0000-0000-00007C100000}"/>
    <cellStyle name="Cálculo 2 2 7 14 2" xfId="8128" xr:uid="{00000000-0005-0000-0000-00007D100000}"/>
    <cellStyle name="Cálculo 2 2 7 14 2 2" xfId="21893" xr:uid="{00000000-0005-0000-0000-00007E100000}"/>
    <cellStyle name="Cálculo 2 2 7 14 3" xfId="18040" xr:uid="{00000000-0005-0000-0000-00007F100000}"/>
    <cellStyle name="Cálculo 2 2 7 15" xfId="4583" xr:uid="{00000000-0005-0000-0000-000080100000}"/>
    <cellStyle name="Cálculo 2 2 7 15 2" xfId="8129" xr:uid="{00000000-0005-0000-0000-000081100000}"/>
    <cellStyle name="Cálculo 2 2 7 15 2 2" xfId="21894" xr:uid="{00000000-0005-0000-0000-000082100000}"/>
    <cellStyle name="Cálculo 2 2 7 15 3" xfId="18377" xr:uid="{00000000-0005-0000-0000-000083100000}"/>
    <cellStyle name="Cálculo 2 2 7 16" xfId="5455" xr:uid="{00000000-0005-0000-0000-000084100000}"/>
    <cellStyle name="Cálculo 2 2 7 16 2" xfId="8130" xr:uid="{00000000-0005-0000-0000-000085100000}"/>
    <cellStyle name="Cálculo 2 2 7 16 2 2" xfId="21895" xr:uid="{00000000-0005-0000-0000-000086100000}"/>
    <cellStyle name="Cálculo 2 2 7 16 3" xfId="19249" xr:uid="{00000000-0005-0000-0000-000087100000}"/>
    <cellStyle name="Cálculo 2 2 7 17" xfId="6277" xr:uid="{00000000-0005-0000-0000-000088100000}"/>
    <cellStyle name="Cálculo 2 2 7 17 2" xfId="8131" xr:uid="{00000000-0005-0000-0000-000089100000}"/>
    <cellStyle name="Cálculo 2 2 7 17 2 2" xfId="21896" xr:uid="{00000000-0005-0000-0000-00008A100000}"/>
    <cellStyle name="Cálculo 2 2 7 17 3" xfId="20071" xr:uid="{00000000-0005-0000-0000-00008B100000}"/>
    <cellStyle name="Cálculo 2 2 7 18" xfId="8123" xr:uid="{00000000-0005-0000-0000-00008C100000}"/>
    <cellStyle name="Cálculo 2 2 7 18 2" xfId="21888" xr:uid="{00000000-0005-0000-0000-00008D100000}"/>
    <cellStyle name="Cálculo 2 2 7 19" xfId="14078" xr:uid="{00000000-0005-0000-0000-00008E100000}"/>
    <cellStyle name="Cálculo 2 2 7 2" xfId="751" xr:uid="{00000000-0005-0000-0000-00008F100000}"/>
    <cellStyle name="Cálculo 2 2 7 2 2" xfId="4895" xr:uid="{00000000-0005-0000-0000-000090100000}"/>
    <cellStyle name="Cálculo 2 2 7 2 2 2" xfId="8133" xr:uid="{00000000-0005-0000-0000-000091100000}"/>
    <cellStyle name="Cálculo 2 2 7 2 2 2 2" xfId="21898" xr:uid="{00000000-0005-0000-0000-000092100000}"/>
    <cellStyle name="Cálculo 2 2 7 2 2 3" xfId="18689" xr:uid="{00000000-0005-0000-0000-000093100000}"/>
    <cellStyle name="Cálculo 2 2 7 2 3" xfId="5767" xr:uid="{00000000-0005-0000-0000-000094100000}"/>
    <cellStyle name="Cálculo 2 2 7 2 3 2" xfId="8134" xr:uid="{00000000-0005-0000-0000-000095100000}"/>
    <cellStyle name="Cálculo 2 2 7 2 3 2 2" xfId="21899" xr:uid="{00000000-0005-0000-0000-000096100000}"/>
    <cellStyle name="Cálculo 2 2 7 2 3 3" xfId="19561" xr:uid="{00000000-0005-0000-0000-000097100000}"/>
    <cellStyle name="Cálculo 2 2 7 2 4" xfId="6589" xr:uid="{00000000-0005-0000-0000-000098100000}"/>
    <cellStyle name="Cálculo 2 2 7 2 4 2" xfId="8135" xr:uid="{00000000-0005-0000-0000-000099100000}"/>
    <cellStyle name="Cálculo 2 2 7 2 4 2 2" xfId="21900" xr:uid="{00000000-0005-0000-0000-00009A100000}"/>
    <cellStyle name="Cálculo 2 2 7 2 4 3" xfId="20383" xr:uid="{00000000-0005-0000-0000-00009B100000}"/>
    <cellStyle name="Cálculo 2 2 7 2 5" xfId="8132" xr:uid="{00000000-0005-0000-0000-00009C100000}"/>
    <cellStyle name="Cálculo 2 2 7 2 5 2" xfId="21897" xr:uid="{00000000-0005-0000-0000-00009D100000}"/>
    <cellStyle name="Cálculo 2 2 7 2 6" xfId="14550" xr:uid="{00000000-0005-0000-0000-00009E100000}"/>
    <cellStyle name="Cálculo 2 2 7 3" xfId="659" xr:uid="{00000000-0005-0000-0000-00009F100000}"/>
    <cellStyle name="Cálculo 2 2 7 3 2" xfId="5148" xr:uid="{00000000-0005-0000-0000-0000A0100000}"/>
    <cellStyle name="Cálculo 2 2 7 3 2 2" xfId="8137" xr:uid="{00000000-0005-0000-0000-0000A1100000}"/>
    <cellStyle name="Cálculo 2 2 7 3 2 2 2" xfId="21902" xr:uid="{00000000-0005-0000-0000-0000A2100000}"/>
    <cellStyle name="Cálculo 2 2 7 3 2 3" xfId="18942" xr:uid="{00000000-0005-0000-0000-0000A3100000}"/>
    <cellStyle name="Cálculo 2 2 7 3 3" xfId="6020" xr:uid="{00000000-0005-0000-0000-0000A4100000}"/>
    <cellStyle name="Cálculo 2 2 7 3 3 2" xfId="8138" xr:uid="{00000000-0005-0000-0000-0000A5100000}"/>
    <cellStyle name="Cálculo 2 2 7 3 3 2 2" xfId="21903" xr:uid="{00000000-0005-0000-0000-0000A6100000}"/>
    <cellStyle name="Cálculo 2 2 7 3 3 3" xfId="19814" xr:uid="{00000000-0005-0000-0000-0000A7100000}"/>
    <cellStyle name="Cálculo 2 2 7 3 4" xfId="6842" xr:uid="{00000000-0005-0000-0000-0000A8100000}"/>
    <cellStyle name="Cálculo 2 2 7 3 4 2" xfId="8139" xr:uid="{00000000-0005-0000-0000-0000A9100000}"/>
    <cellStyle name="Cálculo 2 2 7 3 4 2 2" xfId="21904" xr:uid="{00000000-0005-0000-0000-0000AA100000}"/>
    <cellStyle name="Cálculo 2 2 7 3 4 3" xfId="20636" xr:uid="{00000000-0005-0000-0000-0000AB100000}"/>
    <cellStyle name="Cálculo 2 2 7 3 5" xfId="8136" xr:uid="{00000000-0005-0000-0000-0000AC100000}"/>
    <cellStyle name="Cálculo 2 2 7 3 5 2" xfId="21901" xr:uid="{00000000-0005-0000-0000-0000AD100000}"/>
    <cellStyle name="Cálculo 2 2 7 3 6" xfId="14459" xr:uid="{00000000-0005-0000-0000-0000AE100000}"/>
    <cellStyle name="Cálculo 2 2 7 4" xfId="1245" xr:uid="{00000000-0005-0000-0000-0000AF100000}"/>
    <cellStyle name="Cálculo 2 2 7 4 2" xfId="8140" xr:uid="{00000000-0005-0000-0000-0000B0100000}"/>
    <cellStyle name="Cálculo 2 2 7 4 2 2" xfId="21905" xr:uid="{00000000-0005-0000-0000-0000B1100000}"/>
    <cellStyle name="Cálculo 2 2 7 4 3" xfId="15044" xr:uid="{00000000-0005-0000-0000-0000B2100000}"/>
    <cellStyle name="Cálculo 2 2 7 5" xfId="1506" xr:uid="{00000000-0005-0000-0000-0000B3100000}"/>
    <cellStyle name="Cálculo 2 2 7 5 2" xfId="8141" xr:uid="{00000000-0005-0000-0000-0000B4100000}"/>
    <cellStyle name="Cálculo 2 2 7 5 2 2" xfId="21906" xr:uid="{00000000-0005-0000-0000-0000B5100000}"/>
    <cellStyle name="Cálculo 2 2 7 5 3" xfId="15305" xr:uid="{00000000-0005-0000-0000-0000B6100000}"/>
    <cellStyle name="Cálculo 2 2 7 6" xfId="1964" xr:uid="{00000000-0005-0000-0000-0000B7100000}"/>
    <cellStyle name="Cálculo 2 2 7 6 2" xfId="8142" xr:uid="{00000000-0005-0000-0000-0000B8100000}"/>
    <cellStyle name="Cálculo 2 2 7 6 2 2" xfId="21907" xr:uid="{00000000-0005-0000-0000-0000B9100000}"/>
    <cellStyle name="Cálculo 2 2 7 6 3" xfId="15763" xr:uid="{00000000-0005-0000-0000-0000BA100000}"/>
    <cellStyle name="Cálculo 2 2 7 7" xfId="2271" xr:uid="{00000000-0005-0000-0000-0000BB100000}"/>
    <cellStyle name="Cálculo 2 2 7 7 2" xfId="8143" xr:uid="{00000000-0005-0000-0000-0000BC100000}"/>
    <cellStyle name="Cálculo 2 2 7 7 2 2" xfId="21908" xr:uid="{00000000-0005-0000-0000-0000BD100000}"/>
    <cellStyle name="Cálculo 2 2 7 7 3" xfId="16070" xr:uid="{00000000-0005-0000-0000-0000BE100000}"/>
    <cellStyle name="Cálculo 2 2 7 8" xfId="2665" xr:uid="{00000000-0005-0000-0000-0000BF100000}"/>
    <cellStyle name="Cálculo 2 2 7 8 2" xfId="8144" xr:uid="{00000000-0005-0000-0000-0000C0100000}"/>
    <cellStyle name="Cálculo 2 2 7 8 2 2" xfId="21909" xr:uid="{00000000-0005-0000-0000-0000C1100000}"/>
    <cellStyle name="Cálculo 2 2 7 8 3" xfId="16464" xr:uid="{00000000-0005-0000-0000-0000C2100000}"/>
    <cellStyle name="Cálculo 2 2 7 9" xfId="2852" xr:uid="{00000000-0005-0000-0000-0000C3100000}"/>
    <cellStyle name="Cálculo 2 2 7 9 2" xfId="8145" xr:uid="{00000000-0005-0000-0000-0000C4100000}"/>
    <cellStyle name="Cálculo 2 2 7 9 2 2" xfId="21910" xr:uid="{00000000-0005-0000-0000-0000C5100000}"/>
    <cellStyle name="Cálculo 2 2 7 9 3" xfId="16651" xr:uid="{00000000-0005-0000-0000-0000C6100000}"/>
    <cellStyle name="Cálculo 2 2 8" xfId="270" xr:uid="{00000000-0005-0000-0000-0000C7100000}"/>
    <cellStyle name="Cálculo 2 2 8 10" xfId="3316" xr:uid="{00000000-0005-0000-0000-0000C8100000}"/>
    <cellStyle name="Cálculo 2 2 8 10 2" xfId="8147" xr:uid="{00000000-0005-0000-0000-0000C9100000}"/>
    <cellStyle name="Cálculo 2 2 8 10 2 2" xfId="21912" xr:uid="{00000000-0005-0000-0000-0000CA100000}"/>
    <cellStyle name="Cálculo 2 2 8 10 3" xfId="17115" xr:uid="{00000000-0005-0000-0000-0000CB100000}"/>
    <cellStyle name="Cálculo 2 2 8 11" xfId="3503" xr:uid="{00000000-0005-0000-0000-0000CC100000}"/>
    <cellStyle name="Cálculo 2 2 8 11 2" xfId="8148" xr:uid="{00000000-0005-0000-0000-0000CD100000}"/>
    <cellStyle name="Cálculo 2 2 8 11 2 2" xfId="21913" xr:uid="{00000000-0005-0000-0000-0000CE100000}"/>
    <cellStyle name="Cálculo 2 2 8 11 3" xfId="17302" xr:uid="{00000000-0005-0000-0000-0000CF100000}"/>
    <cellStyle name="Cálculo 2 2 8 12" xfId="3808" xr:uid="{00000000-0005-0000-0000-0000D0100000}"/>
    <cellStyle name="Cálculo 2 2 8 12 2" xfId="8149" xr:uid="{00000000-0005-0000-0000-0000D1100000}"/>
    <cellStyle name="Cálculo 2 2 8 12 2 2" xfId="21914" xr:uid="{00000000-0005-0000-0000-0000D2100000}"/>
    <cellStyle name="Cálculo 2 2 8 12 3" xfId="17607" xr:uid="{00000000-0005-0000-0000-0000D3100000}"/>
    <cellStyle name="Cálculo 2 2 8 13" xfId="3179" xr:uid="{00000000-0005-0000-0000-0000D4100000}"/>
    <cellStyle name="Cálculo 2 2 8 13 2" xfId="8150" xr:uid="{00000000-0005-0000-0000-0000D5100000}"/>
    <cellStyle name="Cálculo 2 2 8 13 2 2" xfId="21915" xr:uid="{00000000-0005-0000-0000-0000D6100000}"/>
    <cellStyle name="Cálculo 2 2 8 13 3" xfId="16978" xr:uid="{00000000-0005-0000-0000-0000D7100000}"/>
    <cellStyle name="Cálculo 2 2 8 14" xfId="4399" xr:uid="{00000000-0005-0000-0000-0000D8100000}"/>
    <cellStyle name="Cálculo 2 2 8 14 2" xfId="8151" xr:uid="{00000000-0005-0000-0000-0000D9100000}"/>
    <cellStyle name="Cálculo 2 2 8 14 2 2" xfId="21916" xr:uid="{00000000-0005-0000-0000-0000DA100000}"/>
    <cellStyle name="Cálculo 2 2 8 14 3" xfId="18198" xr:uid="{00000000-0005-0000-0000-0000DB100000}"/>
    <cellStyle name="Cálculo 2 2 8 15" xfId="4584" xr:uid="{00000000-0005-0000-0000-0000DC100000}"/>
    <cellStyle name="Cálculo 2 2 8 15 2" xfId="8152" xr:uid="{00000000-0005-0000-0000-0000DD100000}"/>
    <cellStyle name="Cálculo 2 2 8 15 2 2" xfId="21917" xr:uid="{00000000-0005-0000-0000-0000DE100000}"/>
    <cellStyle name="Cálculo 2 2 8 15 3" xfId="18378" xr:uid="{00000000-0005-0000-0000-0000DF100000}"/>
    <cellStyle name="Cálculo 2 2 8 16" xfId="5456" xr:uid="{00000000-0005-0000-0000-0000E0100000}"/>
    <cellStyle name="Cálculo 2 2 8 16 2" xfId="8153" xr:uid="{00000000-0005-0000-0000-0000E1100000}"/>
    <cellStyle name="Cálculo 2 2 8 16 2 2" xfId="21918" xr:uid="{00000000-0005-0000-0000-0000E2100000}"/>
    <cellStyle name="Cálculo 2 2 8 16 3" xfId="19250" xr:uid="{00000000-0005-0000-0000-0000E3100000}"/>
    <cellStyle name="Cálculo 2 2 8 17" xfId="6278" xr:uid="{00000000-0005-0000-0000-0000E4100000}"/>
    <cellStyle name="Cálculo 2 2 8 17 2" xfId="8154" xr:uid="{00000000-0005-0000-0000-0000E5100000}"/>
    <cellStyle name="Cálculo 2 2 8 17 2 2" xfId="21919" xr:uid="{00000000-0005-0000-0000-0000E6100000}"/>
    <cellStyle name="Cálculo 2 2 8 17 3" xfId="20072" xr:uid="{00000000-0005-0000-0000-0000E7100000}"/>
    <cellStyle name="Cálculo 2 2 8 18" xfId="8146" xr:uid="{00000000-0005-0000-0000-0000E8100000}"/>
    <cellStyle name="Cálculo 2 2 8 18 2" xfId="21911" xr:uid="{00000000-0005-0000-0000-0000E9100000}"/>
    <cellStyle name="Cálculo 2 2 8 19" xfId="14079" xr:uid="{00000000-0005-0000-0000-0000EA100000}"/>
    <cellStyle name="Cálculo 2 2 8 2" xfId="752" xr:uid="{00000000-0005-0000-0000-0000EB100000}"/>
    <cellStyle name="Cálculo 2 2 8 2 2" xfId="4896" xr:uid="{00000000-0005-0000-0000-0000EC100000}"/>
    <cellStyle name="Cálculo 2 2 8 2 2 2" xfId="8156" xr:uid="{00000000-0005-0000-0000-0000ED100000}"/>
    <cellStyle name="Cálculo 2 2 8 2 2 2 2" xfId="21921" xr:uid="{00000000-0005-0000-0000-0000EE100000}"/>
    <cellStyle name="Cálculo 2 2 8 2 2 3" xfId="18690" xr:uid="{00000000-0005-0000-0000-0000EF100000}"/>
    <cellStyle name="Cálculo 2 2 8 2 3" xfId="5768" xr:uid="{00000000-0005-0000-0000-0000F0100000}"/>
    <cellStyle name="Cálculo 2 2 8 2 3 2" xfId="8157" xr:uid="{00000000-0005-0000-0000-0000F1100000}"/>
    <cellStyle name="Cálculo 2 2 8 2 3 2 2" xfId="21922" xr:uid="{00000000-0005-0000-0000-0000F2100000}"/>
    <cellStyle name="Cálculo 2 2 8 2 3 3" xfId="19562" xr:uid="{00000000-0005-0000-0000-0000F3100000}"/>
    <cellStyle name="Cálculo 2 2 8 2 4" xfId="6590" xr:uid="{00000000-0005-0000-0000-0000F4100000}"/>
    <cellStyle name="Cálculo 2 2 8 2 4 2" xfId="8158" xr:uid="{00000000-0005-0000-0000-0000F5100000}"/>
    <cellStyle name="Cálculo 2 2 8 2 4 2 2" xfId="21923" xr:uid="{00000000-0005-0000-0000-0000F6100000}"/>
    <cellStyle name="Cálculo 2 2 8 2 4 3" xfId="20384" xr:uid="{00000000-0005-0000-0000-0000F7100000}"/>
    <cellStyle name="Cálculo 2 2 8 2 5" xfId="8155" xr:uid="{00000000-0005-0000-0000-0000F8100000}"/>
    <cellStyle name="Cálculo 2 2 8 2 5 2" xfId="21920" xr:uid="{00000000-0005-0000-0000-0000F9100000}"/>
    <cellStyle name="Cálculo 2 2 8 2 6" xfId="14551" xr:uid="{00000000-0005-0000-0000-0000FA100000}"/>
    <cellStyle name="Cálculo 2 2 8 3" xfId="1154" xr:uid="{00000000-0005-0000-0000-0000FB100000}"/>
    <cellStyle name="Cálculo 2 2 8 3 2" xfId="5149" xr:uid="{00000000-0005-0000-0000-0000FC100000}"/>
    <cellStyle name="Cálculo 2 2 8 3 2 2" xfId="8160" xr:uid="{00000000-0005-0000-0000-0000FD100000}"/>
    <cellStyle name="Cálculo 2 2 8 3 2 2 2" xfId="21925" xr:uid="{00000000-0005-0000-0000-0000FE100000}"/>
    <cellStyle name="Cálculo 2 2 8 3 2 3" xfId="18943" xr:uid="{00000000-0005-0000-0000-0000FF100000}"/>
    <cellStyle name="Cálculo 2 2 8 3 3" xfId="6021" xr:uid="{00000000-0005-0000-0000-000000110000}"/>
    <cellStyle name="Cálculo 2 2 8 3 3 2" xfId="8161" xr:uid="{00000000-0005-0000-0000-000001110000}"/>
    <cellStyle name="Cálculo 2 2 8 3 3 2 2" xfId="21926" xr:uid="{00000000-0005-0000-0000-000002110000}"/>
    <cellStyle name="Cálculo 2 2 8 3 3 3" xfId="19815" xr:uid="{00000000-0005-0000-0000-000003110000}"/>
    <cellStyle name="Cálculo 2 2 8 3 4" xfId="6843" xr:uid="{00000000-0005-0000-0000-000004110000}"/>
    <cellStyle name="Cálculo 2 2 8 3 4 2" xfId="8162" xr:uid="{00000000-0005-0000-0000-000005110000}"/>
    <cellStyle name="Cálculo 2 2 8 3 4 2 2" xfId="21927" xr:uid="{00000000-0005-0000-0000-000006110000}"/>
    <cellStyle name="Cálculo 2 2 8 3 4 3" xfId="20637" xr:uid="{00000000-0005-0000-0000-000007110000}"/>
    <cellStyle name="Cálculo 2 2 8 3 5" xfId="8159" xr:uid="{00000000-0005-0000-0000-000008110000}"/>
    <cellStyle name="Cálculo 2 2 8 3 5 2" xfId="21924" xr:uid="{00000000-0005-0000-0000-000009110000}"/>
    <cellStyle name="Cálculo 2 2 8 3 6" xfId="14953" xr:uid="{00000000-0005-0000-0000-00000A110000}"/>
    <cellStyle name="Cálculo 2 2 8 4" xfId="1420" xr:uid="{00000000-0005-0000-0000-00000B110000}"/>
    <cellStyle name="Cálculo 2 2 8 4 2" xfId="8163" xr:uid="{00000000-0005-0000-0000-00000C110000}"/>
    <cellStyle name="Cálculo 2 2 8 4 2 2" xfId="21928" xr:uid="{00000000-0005-0000-0000-00000D110000}"/>
    <cellStyle name="Cálculo 2 2 8 4 3" xfId="15219" xr:uid="{00000000-0005-0000-0000-00000E110000}"/>
    <cellStyle name="Cálculo 2 2 8 5" xfId="1648" xr:uid="{00000000-0005-0000-0000-00000F110000}"/>
    <cellStyle name="Cálculo 2 2 8 5 2" xfId="8164" xr:uid="{00000000-0005-0000-0000-000010110000}"/>
    <cellStyle name="Cálculo 2 2 8 5 2 2" xfId="21929" xr:uid="{00000000-0005-0000-0000-000011110000}"/>
    <cellStyle name="Cálculo 2 2 8 5 3" xfId="15447" xr:uid="{00000000-0005-0000-0000-000012110000}"/>
    <cellStyle name="Cálculo 2 2 8 6" xfId="1965" xr:uid="{00000000-0005-0000-0000-000013110000}"/>
    <cellStyle name="Cálculo 2 2 8 6 2" xfId="8165" xr:uid="{00000000-0005-0000-0000-000014110000}"/>
    <cellStyle name="Cálculo 2 2 8 6 2 2" xfId="21930" xr:uid="{00000000-0005-0000-0000-000015110000}"/>
    <cellStyle name="Cálculo 2 2 8 6 3" xfId="15764" xr:uid="{00000000-0005-0000-0000-000016110000}"/>
    <cellStyle name="Cálculo 2 2 8 7" xfId="2272" xr:uid="{00000000-0005-0000-0000-000017110000}"/>
    <cellStyle name="Cálculo 2 2 8 7 2" xfId="8166" xr:uid="{00000000-0005-0000-0000-000018110000}"/>
    <cellStyle name="Cálculo 2 2 8 7 2 2" xfId="21931" xr:uid="{00000000-0005-0000-0000-000019110000}"/>
    <cellStyle name="Cálculo 2 2 8 7 3" xfId="16071" xr:uid="{00000000-0005-0000-0000-00001A110000}"/>
    <cellStyle name="Cálculo 2 2 8 8" xfId="2525" xr:uid="{00000000-0005-0000-0000-00001B110000}"/>
    <cellStyle name="Cálculo 2 2 8 8 2" xfId="8167" xr:uid="{00000000-0005-0000-0000-00001C110000}"/>
    <cellStyle name="Cálculo 2 2 8 8 2 2" xfId="21932" xr:uid="{00000000-0005-0000-0000-00001D110000}"/>
    <cellStyle name="Cálculo 2 2 8 8 3" xfId="16324" xr:uid="{00000000-0005-0000-0000-00001E110000}"/>
    <cellStyle name="Cálculo 2 2 8 9" xfId="3053" xr:uid="{00000000-0005-0000-0000-00001F110000}"/>
    <cellStyle name="Cálculo 2 2 8 9 2" xfId="8168" xr:uid="{00000000-0005-0000-0000-000020110000}"/>
    <cellStyle name="Cálculo 2 2 8 9 2 2" xfId="21933" xr:uid="{00000000-0005-0000-0000-000021110000}"/>
    <cellStyle name="Cálculo 2 2 8 9 3" xfId="16852" xr:uid="{00000000-0005-0000-0000-000022110000}"/>
    <cellStyle name="Cálculo 2 2 9" xfId="271" xr:uid="{00000000-0005-0000-0000-000023110000}"/>
    <cellStyle name="Cálculo 2 2 9 10" xfId="3317" xr:uid="{00000000-0005-0000-0000-000024110000}"/>
    <cellStyle name="Cálculo 2 2 9 10 2" xfId="8170" xr:uid="{00000000-0005-0000-0000-000025110000}"/>
    <cellStyle name="Cálculo 2 2 9 10 2 2" xfId="21935" xr:uid="{00000000-0005-0000-0000-000026110000}"/>
    <cellStyle name="Cálculo 2 2 9 10 3" xfId="17116" xr:uid="{00000000-0005-0000-0000-000027110000}"/>
    <cellStyle name="Cálculo 2 2 9 11" xfId="3504" xr:uid="{00000000-0005-0000-0000-000028110000}"/>
    <cellStyle name="Cálculo 2 2 9 11 2" xfId="8171" xr:uid="{00000000-0005-0000-0000-000029110000}"/>
    <cellStyle name="Cálculo 2 2 9 11 2 2" xfId="21936" xr:uid="{00000000-0005-0000-0000-00002A110000}"/>
    <cellStyle name="Cálculo 2 2 9 11 3" xfId="17303" xr:uid="{00000000-0005-0000-0000-00002B110000}"/>
    <cellStyle name="Cálculo 2 2 9 12" xfId="3809" xr:uid="{00000000-0005-0000-0000-00002C110000}"/>
    <cellStyle name="Cálculo 2 2 9 12 2" xfId="8172" xr:uid="{00000000-0005-0000-0000-00002D110000}"/>
    <cellStyle name="Cálculo 2 2 9 12 2 2" xfId="21937" xr:uid="{00000000-0005-0000-0000-00002E110000}"/>
    <cellStyle name="Cálculo 2 2 9 12 3" xfId="17608" xr:uid="{00000000-0005-0000-0000-00002F110000}"/>
    <cellStyle name="Cálculo 2 2 9 13" xfId="3529" xr:uid="{00000000-0005-0000-0000-000030110000}"/>
    <cellStyle name="Cálculo 2 2 9 13 2" xfId="8173" xr:uid="{00000000-0005-0000-0000-000031110000}"/>
    <cellStyle name="Cálculo 2 2 9 13 2 2" xfId="21938" xr:uid="{00000000-0005-0000-0000-000032110000}"/>
    <cellStyle name="Cálculo 2 2 9 13 3" xfId="17328" xr:uid="{00000000-0005-0000-0000-000033110000}"/>
    <cellStyle name="Cálculo 2 2 9 14" xfId="4400" xr:uid="{00000000-0005-0000-0000-000034110000}"/>
    <cellStyle name="Cálculo 2 2 9 14 2" xfId="8174" xr:uid="{00000000-0005-0000-0000-000035110000}"/>
    <cellStyle name="Cálculo 2 2 9 14 2 2" xfId="21939" xr:uid="{00000000-0005-0000-0000-000036110000}"/>
    <cellStyle name="Cálculo 2 2 9 14 3" xfId="18199" xr:uid="{00000000-0005-0000-0000-000037110000}"/>
    <cellStyle name="Cálculo 2 2 9 15" xfId="4585" xr:uid="{00000000-0005-0000-0000-000038110000}"/>
    <cellStyle name="Cálculo 2 2 9 15 2" xfId="8175" xr:uid="{00000000-0005-0000-0000-000039110000}"/>
    <cellStyle name="Cálculo 2 2 9 15 2 2" xfId="21940" xr:uid="{00000000-0005-0000-0000-00003A110000}"/>
    <cellStyle name="Cálculo 2 2 9 15 3" xfId="18379" xr:uid="{00000000-0005-0000-0000-00003B110000}"/>
    <cellStyle name="Cálculo 2 2 9 16" xfId="5457" xr:uid="{00000000-0005-0000-0000-00003C110000}"/>
    <cellStyle name="Cálculo 2 2 9 16 2" xfId="8176" xr:uid="{00000000-0005-0000-0000-00003D110000}"/>
    <cellStyle name="Cálculo 2 2 9 16 2 2" xfId="21941" xr:uid="{00000000-0005-0000-0000-00003E110000}"/>
    <cellStyle name="Cálculo 2 2 9 16 3" xfId="19251" xr:uid="{00000000-0005-0000-0000-00003F110000}"/>
    <cellStyle name="Cálculo 2 2 9 17" xfId="6279" xr:uid="{00000000-0005-0000-0000-000040110000}"/>
    <cellStyle name="Cálculo 2 2 9 17 2" xfId="8177" xr:uid="{00000000-0005-0000-0000-000041110000}"/>
    <cellStyle name="Cálculo 2 2 9 17 2 2" xfId="21942" xr:uid="{00000000-0005-0000-0000-000042110000}"/>
    <cellStyle name="Cálculo 2 2 9 17 3" xfId="20073" xr:uid="{00000000-0005-0000-0000-000043110000}"/>
    <cellStyle name="Cálculo 2 2 9 18" xfId="8169" xr:uid="{00000000-0005-0000-0000-000044110000}"/>
    <cellStyle name="Cálculo 2 2 9 18 2" xfId="21934" xr:uid="{00000000-0005-0000-0000-000045110000}"/>
    <cellStyle name="Cálculo 2 2 9 19" xfId="14080" xr:uid="{00000000-0005-0000-0000-000046110000}"/>
    <cellStyle name="Cálculo 2 2 9 2" xfId="753" xr:uid="{00000000-0005-0000-0000-000047110000}"/>
    <cellStyle name="Cálculo 2 2 9 2 2" xfId="4897" xr:uid="{00000000-0005-0000-0000-000048110000}"/>
    <cellStyle name="Cálculo 2 2 9 2 2 2" xfId="8179" xr:uid="{00000000-0005-0000-0000-000049110000}"/>
    <cellStyle name="Cálculo 2 2 9 2 2 2 2" xfId="21944" xr:uid="{00000000-0005-0000-0000-00004A110000}"/>
    <cellStyle name="Cálculo 2 2 9 2 2 3" xfId="18691" xr:uid="{00000000-0005-0000-0000-00004B110000}"/>
    <cellStyle name="Cálculo 2 2 9 2 3" xfId="5769" xr:uid="{00000000-0005-0000-0000-00004C110000}"/>
    <cellStyle name="Cálculo 2 2 9 2 3 2" xfId="8180" xr:uid="{00000000-0005-0000-0000-00004D110000}"/>
    <cellStyle name="Cálculo 2 2 9 2 3 2 2" xfId="21945" xr:uid="{00000000-0005-0000-0000-00004E110000}"/>
    <cellStyle name="Cálculo 2 2 9 2 3 3" xfId="19563" xr:uid="{00000000-0005-0000-0000-00004F110000}"/>
    <cellStyle name="Cálculo 2 2 9 2 4" xfId="6591" xr:uid="{00000000-0005-0000-0000-000050110000}"/>
    <cellStyle name="Cálculo 2 2 9 2 4 2" xfId="8181" xr:uid="{00000000-0005-0000-0000-000051110000}"/>
    <cellStyle name="Cálculo 2 2 9 2 4 2 2" xfId="21946" xr:uid="{00000000-0005-0000-0000-000052110000}"/>
    <cellStyle name="Cálculo 2 2 9 2 4 3" xfId="20385" xr:uid="{00000000-0005-0000-0000-000053110000}"/>
    <cellStyle name="Cálculo 2 2 9 2 5" xfId="8178" xr:uid="{00000000-0005-0000-0000-000054110000}"/>
    <cellStyle name="Cálculo 2 2 9 2 5 2" xfId="21943" xr:uid="{00000000-0005-0000-0000-000055110000}"/>
    <cellStyle name="Cálculo 2 2 9 2 6" xfId="14552" xr:uid="{00000000-0005-0000-0000-000056110000}"/>
    <cellStyle name="Cálculo 2 2 9 3" xfId="1155" xr:uid="{00000000-0005-0000-0000-000057110000}"/>
    <cellStyle name="Cálculo 2 2 9 3 2" xfId="5150" xr:uid="{00000000-0005-0000-0000-000058110000}"/>
    <cellStyle name="Cálculo 2 2 9 3 2 2" xfId="8183" xr:uid="{00000000-0005-0000-0000-000059110000}"/>
    <cellStyle name="Cálculo 2 2 9 3 2 2 2" xfId="21948" xr:uid="{00000000-0005-0000-0000-00005A110000}"/>
    <cellStyle name="Cálculo 2 2 9 3 2 3" xfId="18944" xr:uid="{00000000-0005-0000-0000-00005B110000}"/>
    <cellStyle name="Cálculo 2 2 9 3 3" xfId="6022" xr:uid="{00000000-0005-0000-0000-00005C110000}"/>
    <cellStyle name="Cálculo 2 2 9 3 3 2" xfId="8184" xr:uid="{00000000-0005-0000-0000-00005D110000}"/>
    <cellStyle name="Cálculo 2 2 9 3 3 2 2" xfId="21949" xr:uid="{00000000-0005-0000-0000-00005E110000}"/>
    <cellStyle name="Cálculo 2 2 9 3 3 3" xfId="19816" xr:uid="{00000000-0005-0000-0000-00005F110000}"/>
    <cellStyle name="Cálculo 2 2 9 3 4" xfId="6844" xr:uid="{00000000-0005-0000-0000-000060110000}"/>
    <cellStyle name="Cálculo 2 2 9 3 4 2" xfId="8185" xr:uid="{00000000-0005-0000-0000-000061110000}"/>
    <cellStyle name="Cálculo 2 2 9 3 4 2 2" xfId="21950" xr:uid="{00000000-0005-0000-0000-000062110000}"/>
    <cellStyle name="Cálculo 2 2 9 3 4 3" xfId="20638" xr:uid="{00000000-0005-0000-0000-000063110000}"/>
    <cellStyle name="Cálculo 2 2 9 3 5" xfId="8182" xr:uid="{00000000-0005-0000-0000-000064110000}"/>
    <cellStyle name="Cálculo 2 2 9 3 5 2" xfId="21947" xr:uid="{00000000-0005-0000-0000-000065110000}"/>
    <cellStyle name="Cálculo 2 2 9 3 6" xfId="14954" xr:uid="{00000000-0005-0000-0000-000066110000}"/>
    <cellStyle name="Cálculo 2 2 9 4" xfId="1421" xr:uid="{00000000-0005-0000-0000-000067110000}"/>
    <cellStyle name="Cálculo 2 2 9 4 2" xfId="8186" xr:uid="{00000000-0005-0000-0000-000068110000}"/>
    <cellStyle name="Cálculo 2 2 9 4 2 2" xfId="21951" xr:uid="{00000000-0005-0000-0000-000069110000}"/>
    <cellStyle name="Cálculo 2 2 9 4 3" xfId="15220" xr:uid="{00000000-0005-0000-0000-00006A110000}"/>
    <cellStyle name="Cálculo 2 2 9 5" xfId="1649" xr:uid="{00000000-0005-0000-0000-00006B110000}"/>
    <cellStyle name="Cálculo 2 2 9 5 2" xfId="8187" xr:uid="{00000000-0005-0000-0000-00006C110000}"/>
    <cellStyle name="Cálculo 2 2 9 5 2 2" xfId="21952" xr:uid="{00000000-0005-0000-0000-00006D110000}"/>
    <cellStyle name="Cálculo 2 2 9 5 3" xfId="15448" xr:uid="{00000000-0005-0000-0000-00006E110000}"/>
    <cellStyle name="Cálculo 2 2 9 6" xfId="1966" xr:uid="{00000000-0005-0000-0000-00006F110000}"/>
    <cellStyle name="Cálculo 2 2 9 6 2" xfId="8188" xr:uid="{00000000-0005-0000-0000-000070110000}"/>
    <cellStyle name="Cálculo 2 2 9 6 2 2" xfId="21953" xr:uid="{00000000-0005-0000-0000-000071110000}"/>
    <cellStyle name="Cálculo 2 2 9 6 3" xfId="15765" xr:uid="{00000000-0005-0000-0000-000072110000}"/>
    <cellStyle name="Cálculo 2 2 9 7" xfId="2273" xr:uid="{00000000-0005-0000-0000-000073110000}"/>
    <cellStyle name="Cálculo 2 2 9 7 2" xfId="8189" xr:uid="{00000000-0005-0000-0000-000074110000}"/>
    <cellStyle name="Cálculo 2 2 9 7 2 2" xfId="21954" xr:uid="{00000000-0005-0000-0000-000075110000}"/>
    <cellStyle name="Cálculo 2 2 9 7 3" xfId="16072" xr:uid="{00000000-0005-0000-0000-000076110000}"/>
    <cellStyle name="Cálculo 2 2 9 8" xfId="2734" xr:uid="{00000000-0005-0000-0000-000077110000}"/>
    <cellStyle name="Cálculo 2 2 9 8 2" xfId="8190" xr:uid="{00000000-0005-0000-0000-000078110000}"/>
    <cellStyle name="Cálculo 2 2 9 8 2 2" xfId="21955" xr:uid="{00000000-0005-0000-0000-000079110000}"/>
    <cellStyle name="Cálculo 2 2 9 8 3" xfId="16533" xr:uid="{00000000-0005-0000-0000-00007A110000}"/>
    <cellStyle name="Cálculo 2 2 9 9" xfId="3097" xr:uid="{00000000-0005-0000-0000-00007B110000}"/>
    <cellStyle name="Cálculo 2 2 9 9 2" xfId="8191" xr:uid="{00000000-0005-0000-0000-00007C110000}"/>
    <cellStyle name="Cálculo 2 2 9 9 2 2" xfId="21956" xr:uid="{00000000-0005-0000-0000-00007D110000}"/>
    <cellStyle name="Cálculo 2 2 9 9 3" xfId="16896" xr:uid="{00000000-0005-0000-0000-00007E110000}"/>
    <cellStyle name="Cálculo 2 2_Analitico.GER" xfId="7068" xr:uid="{00000000-0005-0000-0000-00007F110000}"/>
    <cellStyle name="Cálculo 2 20" xfId="4498" xr:uid="{00000000-0005-0000-0000-000080110000}"/>
    <cellStyle name="Cálculo 2 20 2" xfId="8192" xr:uid="{00000000-0005-0000-0000-000081110000}"/>
    <cellStyle name="Cálculo 2 20 2 2" xfId="21957" xr:uid="{00000000-0005-0000-0000-000082110000}"/>
    <cellStyle name="Cálculo 2 20 3" xfId="18292" xr:uid="{00000000-0005-0000-0000-000083110000}"/>
    <cellStyle name="Cálculo 2 21" xfId="5370" xr:uid="{00000000-0005-0000-0000-000084110000}"/>
    <cellStyle name="Cálculo 2 21 2" xfId="8193" xr:uid="{00000000-0005-0000-0000-000085110000}"/>
    <cellStyle name="Cálculo 2 21 2 2" xfId="21958" xr:uid="{00000000-0005-0000-0000-000086110000}"/>
    <cellStyle name="Cálculo 2 21 3" xfId="19164" xr:uid="{00000000-0005-0000-0000-000087110000}"/>
    <cellStyle name="Cálculo 2 22" xfId="7690" xr:uid="{00000000-0005-0000-0000-000088110000}"/>
    <cellStyle name="Cálculo 2 22 2" xfId="21455" xr:uid="{00000000-0005-0000-0000-000089110000}"/>
    <cellStyle name="Cálculo 2 23" xfId="13993" xr:uid="{00000000-0005-0000-0000-00008A110000}"/>
    <cellStyle name="Cálculo 2 3" xfId="207" xr:uid="{00000000-0005-0000-0000-00008B110000}"/>
    <cellStyle name="Cálculo 2 3 10" xfId="2847" xr:uid="{00000000-0005-0000-0000-00008C110000}"/>
    <cellStyle name="Cálculo 2 3 10 2" xfId="8195" xr:uid="{00000000-0005-0000-0000-00008D110000}"/>
    <cellStyle name="Cálculo 2 3 10 2 2" xfId="21960" xr:uid="{00000000-0005-0000-0000-00008E110000}"/>
    <cellStyle name="Cálculo 2 3 10 3" xfId="16646" xr:uid="{00000000-0005-0000-0000-00008F110000}"/>
    <cellStyle name="Cálculo 2 3 11" xfId="3440" xr:uid="{00000000-0005-0000-0000-000090110000}"/>
    <cellStyle name="Cálculo 2 3 11 2" xfId="8196" xr:uid="{00000000-0005-0000-0000-000091110000}"/>
    <cellStyle name="Cálculo 2 3 11 2 2" xfId="21961" xr:uid="{00000000-0005-0000-0000-000092110000}"/>
    <cellStyle name="Cálculo 2 3 11 3" xfId="17239" xr:uid="{00000000-0005-0000-0000-000093110000}"/>
    <cellStyle name="Cálculo 2 3 12" xfId="3745" xr:uid="{00000000-0005-0000-0000-000094110000}"/>
    <cellStyle name="Cálculo 2 3 12 2" xfId="8197" xr:uid="{00000000-0005-0000-0000-000095110000}"/>
    <cellStyle name="Cálculo 2 3 12 2 2" xfId="21962" xr:uid="{00000000-0005-0000-0000-000096110000}"/>
    <cellStyle name="Cálculo 2 3 12 3" xfId="17544" xr:uid="{00000000-0005-0000-0000-000097110000}"/>
    <cellStyle name="Cálculo 2 3 13" xfId="4249" xr:uid="{00000000-0005-0000-0000-000098110000}"/>
    <cellStyle name="Cálculo 2 3 13 2" xfId="8198" xr:uid="{00000000-0005-0000-0000-000099110000}"/>
    <cellStyle name="Cálculo 2 3 13 2 2" xfId="21963" xr:uid="{00000000-0005-0000-0000-00009A110000}"/>
    <cellStyle name="Cálculo 2 3 13 3" xfId="18048" xr:uid="{00000000-0005-0000-0000-00009B110000}"/>
    <cellStyle name="Cálculo 2 3 14" xfId="3181" xr:uid="{00000000-0005-0000-0000-00009C110000}"/>
    <cellStyle name="Cálculo 2 3 14 2" xfId="8199" xr:uid="{00000000-0005-0000-0000-00009D110000}"/>
    <cellStyle name="Cálculo 2 3 14 2 2" xfId="21964" xr:uid="{00000000-0005-0000-0000-00009E110000}"/>
    <cellStyle name="Cálculo 2 3 14 3" xfId="16980" xr:uid="{00000000-0005-0000-0000-00009F110000}"/>
    <cellStyle name="Cálculo 2 3 15" xfId="4523" xr:uid="{00000000-0005-0000-0000-0000A0110000}"/>
    <cellStyle name="Cálculo 2 3 15 2" xfId="8200" xr:uid="{00000000-0005-0000-0000-0000A1110000}"/>
    <cellStyle name="Cálculo 2 3 15 2 2" xfId="21965" xr:uid="{00000000-0005-0000-0000-0000A2110000}"/>
    <cellStyle name="Cálculo 2 3 15 3" xfId="18317" xr:uid="{00000000-0005-0000-0000-0000A3110000}"/>
    <cellStyle name="Cálculo 2 3 16" xfId="5395" xr:uid="{00000000-0005-0000-0000-0000A4110000}"/>
    <cellStyle name="Cálculo 2 3 16 2" xfId="8201" xr:uid="{00000000-0005-0000-0000-0000A5110000}"/>
    <cellStyle name="Cálculo 2 3 16 2 2" xfId="21966" xr:uid="{00000000-0005-0000-0000-0000A6110000}"/>
    <cellStyle name="Cálculo 2 3 16 3" xfId="19189" xr:uid="{00000000-0005-0000-0000-0000A7110000}"/>
    <cellStyle name="Cálculo 2 3 17" xfId="8194" xr:uid="{00000000-0005-0000-0000-0000A8110000}"/>
    <cellStyle name="Cálculo 2 3 17 2" xfId="21959" xr:uid="{00000000-0005-0000-0000-0000A9110000}"/>
    <cellStyle name="Cálculo 2 3 18" xfId="14018" xr:uid="{00000000-0005-0000-0000-0000AA110000}"/>
    <cellStyle name="Cálculo 2 3 2" xfId="688" xr:uid="{00000000-0005-0000-0000-0000AB110000}"/>
    <cellStyle name="Cálculo 2 3 2 2" xfId="4843" xr:uid="{00000000-0005-0000-0000-0000AC110000}"/>
    <cellStyle name="Cálculo 2 3 2 2 2" xfId="8203" xr:uid="{00000000-0005-0000-0000-0000AD110000}"/>
    <cellStyle name="Cálculo 2 3 2 2 2 2" xfId="21968" xr:uid="{00000000-0005-0000-0000-0000AE110000}"/>
    <cellStyle name="Cálculo 2 3 2 2 3" xfId="18637" xr:uid="{00000000-0005-0000-0000-0000AF110000}"/>
    <cellStyle name="Cálculo 2 3 2 3" xfId="5715" xr:uid="{00000000-0005-0000-0000-0000B0110000}"/>
    <cellStyle name="Cálculo 2 3 2 3 2" xfId="8204" xr:uid="{00000000-0005-0000-0000-0000B1110000}"/>
    <cellStyle name="Cálculo 2 3 2 3 2 2" xfId="21969" xr:uid="{00000000-0005-0000-0000-0000B2110000}"/>
    <cellStyle name="Cálculo 2 3 2 3 3" xfId="19509" xr:uid="{00000000-0005-0000-0000-0000B3110000}"/>
    <cellStyle name="Cálculo 2 3 2 4" xfId="6537" xr:uid="{00000000-0005-0000-0000-0000B4110000}"/>
    <cellStyle name="Cálculo 2 3 2 4 2" xfId="8205" xr:uid="{00000000-0005-0000-0000-0000B5110000}"/>
    <cellStyle name="Cálculo 2 3 2 4 2 2" xfId="21970" xr:uid="{00000000-0005-0000-0000-0000B6110000}"/>
    <cellStyle name="Cálculo 2 3 2 4 3" xfId="20331" xr:uid="{00000000-0005-0000-0000-0000B7110000}"/>
    <cellStyle name="Cálculo 2 3 2 5" xfId="8202" xr:uid="{00000000-0005-0000-0000-0000B8110000}"/>
    <cellStyle name="Cálculo 2 3 2 5 2" xfId="21967" xr:uid="{00000000-0005-0000-0000-0000B9110000}"/>
    <cellStyle name="Cálculo 2 3 2 6" xfId="14487" xr:uid="{00000000-0005-0000-0000-0000BA110000}"/>
    <cellStyle name="Cálculo 2 3 3" xfId="499" xr:uid="{00000000-0005-0000-0000-0000BB110000}"/>
    <cellStyle name="Cálculo 2 3 3 2" xfId="8206" xr:uid="{00000000-0005-0000-0000-0000BC110000}"/>
    <cellStyle name="Cálculo 2 3 3 2 2" xfId="21971" xr:uid="{00000000-0005-0000-0000-0000BD110000}"/>
    <cellStyle name="Cálculo 2 3 3 3" xfId="14299" xr:uid="{00000000-0005-0000-0000-0000BE110000}"/>
    <cellStyle name="Cálculo 2 3 4" xfId="1221" xr:uid="{00000000-0005-0000-0000-0000BF110000}"/>
    <cellStyle name="Cálculo 2 3 4 2" xfId="8207" xr:uid="{00000000-0005-0000-0000-0000C0110000}"/>
    <cellStyle name="Cálculo 2 3 4 2 2" xfId="21972" xr:uid="{00000000-0005-0000-0000-0000C1110000}"/>
    <cellStyle name="Cálculo 2 3 4 3" xfId="15020" xr:uid="{00000000-0005-0000-0000-0000C2110000}"/>
    <cellStyle name="Cálculo 2 3 5" xfId="1484" xr:uid="{00000000-0005-0000-0000-0000C3110000}"/>
    <cellStyle name="Cálculo 2 3 5 2" xfId="8208" xr:uid="{00000000-0005-0000-0000-0000C4110000}"/>
    <cellStyle name="Cálculo 2 3 5 2 2" xfId="21973" xr:uid="{00000000-0005-0000-0000-0000C5110000}"/>
    <cellStyle name="Cálculo 2 3 5 3" xfId="15283" xr:uid="{00000000-0005-0000-0000-0000C6110000}"/>
    <cellStyle name="Cálculo 2 3 6" xfId="1901" xr:uid="{00000000-0005-0000-0000-0000C7110000}"/>
    <cellStyle name="Cálculo 2 3 6 2" xfId="8209" xr:uid="{00000000-0005-0000-0000-0000C8110000}"/>
    <cellStyle name="Cálculo 2 3 6 2 2" xfId="21974" xr:uid="{00000000-0005-0000-0000-0000C9110000}"/>
    <cellStyle name="Cálculo 2 3 6 3" xfId="15700" xr:uid="{00000000-0005-0000-0000-0000CA110000}"/>
    <cellStyle name="Cálculo 2 3 7" xfId="2208" xr:uid="{00000000-0005-0000-0000-0000CB110000}"/>
    <cellStyle name="Cálculo 2 3 7 2" xfId="8210" xr:uid="{00000000-0005-0000-0000-0000CC110000}"/>
    <cellStyle name="Cálculo 2 3 7 2 2" xfId="21975" xr:uid="{00000000-0005-0000-0000-0000CD110000}"/>
    <cellStyle name="Cálculo 2 3 7 3" xfId="16007" xr:uid="{00000000-0005-0000-0000-0000CE110000}"/>
    <cellStyle name="Cálculo 2 3 8" xfId="2738" xr:uid="{00000000-0005-0000-0000-0000CF110000}"/>
    <cellStyle name="Cálculo 2 3 8 2" xfId="8211" xr:uid="{00000000-0005-0000-0000-0000D0110000}"/>
    <cellStyle name="Cálculo 2 3 8 2 2" xfId="21976" xr:uid="{00000000-0005-0000-0000-0000D1110000}"/>
    <cellStyle name="Cálculo 2 3 8 3" xfId="16537" xr:uid="{00000000-0005-0000-0000-0000D2110000}"/>
    <cellStyle name="Cálculo 2 3 9" xfId="2940" xr:uid="{00000000-0005-0000-0000-0000D3110000}"/>
    <cellStyle name="Cálculo 2 3 9 2" xfId="8212" xr:uid="{00000000-0005-0000-0000-0000D4110000}"/>
    <cellStyle name="Cálculo 2 3 9 2 2" xfId="21977" xr:uid="{00000000-0005-0000-0000-0000D5110000}"/>
    <cellStyle name="Cálculo 2 3 9 3" xfId="16739" xr:uid="{00000000-0005-0000-0000-0000D6110000}"/>
    <cellStyle name="Cálculo 2 4" xfId="272" xr:uid="{00000000-0005-0000-0000-0000D7110000}"/>
    <cellStyle name="Cálculo 2 4 10" xfId="3387" xr:uid="{00000000-0005-0000-0000-0000D8110000}"/>
    <cellStyle name="Cálculo 2 4 10 2" xfId="8214" xr:uid="{00000000-0005-0000-0000-0000D9110000}"/>
    <cellStyle name="Cálculo 2 4 10 2 2" xfId="21979" xr:uid="{00000000-0005-0000-0000-0000DA110000}"/>
    <cellStyle name="Cálculo 2 4 10 3" xfId="17186" xr:uid="{00000000-0005-0000-0000-0000DB110000}"/>
    <cellStyle name="Cálculo 2 4 11" xfId="3505" xr:uid="{00000000-0005-0000-0000-0000DC110000}"/>
    <cellStyle name="Cálculo 2 4 11 2" xfId="8215" xr:uid="{00000000-0005-0000-0000-0000DD110000}"/>
    <cellStyle name="Cálculo 2 4 11 2 2" xfId="21980" xr:uid="{00000000-0005-0000-0000-0000DE110000}"/>
    <cellStyle name="Cálculo 2 4 11 3" xfId="17304" xr:uid="{00000000-0005-0000-0000-0000DF110000}"/>
    <cellStyle name="Cálculo 2 4 12" xfId="3810" xr:uid="{00000000-0005-0000-0000-0000E0110000}"/>
    <cellStyle name="Cálculo 2 4 12 2" xfId="8216" xr:uid="{00000000-0005-0000-0000-0000E1110000}"/>
    <cellStyle name="Cálculo 2 4 12 2 2" xfId="21981" xr:uid="{00000000-0005-0000-0000-0000E2110000}"/>
    <cellStyle name="Cálculo 2 4 12 3" xfId="17609" xr:uid="{00000000-0005-0000-0000-0000E3110000}"/>
    <cellStyle name="Cálculo 2 4 13" xfId="2951" xr:uid="{00000000-0005-0000-0000-0000E4110000}"/>
    <cellStyle name="Cálculo 2 4 13 2" xfId="8217" xr:uid="{00000000-0005-0000-0000-0000E5110000}"/>
    <cellStyle name="Cálculo 2 4 13 2 2" xfId="21982" xr:uid="{00000000-0005-0000-0000-0000E6110000}"/>
    <cellStyle name="Cálculo 2 4 13 3" xfId="16750" xr:uid="{00000000-0005-0000-0000-0000E7110000}"/>
    <cellStyle name="Cálculo 2 4 14" xfId="4463" xr:uid="{00000000-0005-0000-0000-0000E8110000}"/>
    <cellStyle name="Cálculo 2 4 14 2" xfId="8218" xr:uid="{00000000-0005-0000-0000-0000E9110000}"/>
    <cellStyle name="Cálculo 2 4 14 2 2" xfId="21983" xr:uid="{00000000-0005-0000-0000-0000EA110000}"/>
    <cellStyle name="Cálculo 2 4 14 3" xfId="18262" xr:uid="{00000000-0005-0000-0000-0000EB110000}"/>
    <cellStyle name="Cálculo 2 4 15" xfId="4586" xr:uid="{00000000-0005-0000-0000-0000EC110000}"/>
    <cellStyle name="Cálculo 2 4 15 2" xfId="8219" xr:uid="{00000000-0005-0000-0000-0000ED110000}"/>
    <cellStyle name="Cálculo 2 4 15 2 2" xfId="21984" xr:uid="{00000000-0005-0000-0000-0000EE110000}"/>
    <cellStyle name="Cálculo 2 4 15 3" xfId="18380" xr:uid="{00000000-0005-0000-0000-0000EF110000}"/>
    <cellStyle name="Cálculo 2 4 16" xfId="5458" xr:uid="{00000000-0005-0000-0000-0000F0110000}"/>
    <cellStyle name="Cálculo 2 4 16 2" xfId="8220" xr:uid="{00000000-0005-0000-0000-0000F1110000}"/>
    <cellStyle name="Cálculo 2 4 16 2 2" xfId="21985" xr:uid="{00000000-0005-0000-0000-0000F2110000}"/>
    <cellStyle name="Cálculo 2 4 16 3" xfId="19252" xr:uid="{00000000-0005-0000-0000-0000F3110000}"/>
    <cellStyle name="Cálculo 2 4 17" xfId="6280" xr:uid="{00000000-0005-0000-0000-0000F4110000}"/>
    <cellStyle name="Cálculo 2 4 17 2" xfId="8221" xr:uid="{00000000-0005-0000-0000-0000F5110000}"/>
    <cellStyle name="Cálculo 2 4 17 2 2" xfId="21986" xr:uid="{00000000-0005-0000-0000-0000F6110000}"/>
    <cellStyle name="Cálculo 2 4 17 3" xfId="20074" xr:uid="{00000000-0005-0000-0000-0000F7110000}"/>
    <cellStyle name="Cálculo 2 4 18" xfId="8213" xr:uid="{00000000-0005-0000-0000-0000F8110000}"/>
    <cellStyle name="Cálculo 2 4 18 2" xfId="21978" xr:uid="{00000000-0005-0000-0000-0000F9110000}"/>
    <cellStyle name="Cálculo 2 4 19" xfId="14081" xr:uid="{00000000-0005-0000-0000-0000FA110000}"/>
    <cellStyle name="Cálculo 2 4 2" xfId="754" xr:uid="{00000000-0005-0000-0000-0000FB110000}"/>
    <cellStyle name="Cálculo 2 4 2 2" xfId="4898" xr:uid="{00000000-0005-0000-0000-0000FC110000}"/>
    <cellStyle name="Cálculo 2 4 2 2 2" xfId="8223" xr:uid="{00000000-0005-0000-0000-0000FD110000}"/>
    <cellStyle name="Cálculo 2 4 2 2 2 2" xfId="21988" xr:uid="{00000000-0005-0000-0000-0000FE110000}"/>
    <cellStyle name="Cálculo 2 4 2 2 3" xfId="18692" xr:uid="{00000000-0005-0000-0000-0000FF110000}"/>
    <cellStyle name="Cálculo 2 4 2 3" xfId="5770" xr:uid="{00000000-0005-0000-0000-000000120000}"/>
    <cellStyle name="Cálculo 2 4 2 3 2" xfId="8224" xr:uid="{00000000-0005-0000-0000-000001120000}"/>
    <cellStyle name="Cálculo 2 4 2 3 2 2" xfId="21989" xr:uid="{00000000-0005-0000-0000-000002120000}"/>
    <cellStyle name="Cálculo 2 4 2 3 3" xfId="19564" xr:uid="{00000000-0005-0000-0000-000003120000}"/>
    <cellStyle name="Cálculo 2 4 2 4" xfId="6592" xr:uid="{00000000-0005-0000-0000-000004120000}"/>
    <cellStyle name="Cálculo 2 4 2 4 2" xfId="8225" xr:uid="{00000000-0005-0000-0000-000005120000}"/>
    <cellStyle name="Cálculo 2 4 2 4 2 2" xfId="21990" xr:uid="{00000000-0005-0000-0000-000006120000}"/>
    <cellStyle name="Cálculo 2 4 2 4 3" xfId="20386" xr:uid="{00000000-0005-0000-0000-000007120000}"/>
    <cellStyle name="Cálculo 2 4 2 5" xfId="8222" xr:uid="{00000000-0005-0000-0000-000008120000}"/>
    <cellStyle name="Cálculo 2 4 2 5 2" xfId="21987" xr:uid="{00000000-0005-0000-0000-000009120000}"/>
    <cellStyle name="Cálculo 2 4 2 6" xfId="14553" xr:uid="{00000000-0005-0000-0000-00000A120000}"/>
    <cellStyle name="Cálculo 2 4 3" xfId="1227" xr:uid="{00000000-0005-0000-0000-00000B120000}"/>
    <cellStyle name="Cálculo 2 4 3 2" xfId="5151" xr:uid="{00000000-0005-0000-0000-00000C120000}"/>
    <cellStyle name="Cálculo 2 4 3 2 2" xfId="8227" xr:uid="{00000000-0005-0000-0000-00000D120000}"/>
    <cellStyle name="Cálculo 2 4 3 2 2 2" xfId="21992" xr:uid="{00000000-0005-0000-0000-00000E120000}"/>
    <cellStyle name="Cálculo 2 4 3 2 3" xfId="18945" xr:uid="{00000000-0005-0000-0000-00000F120000}"/>
    <cellStyle name="Cálculo 2 4 3 3" xfId="6023" xr:uid="{00000000-0005-0000-0000-000010120000}"/>
    <cellStyle name="Cálculo 2 4 3 3 2" xfId="8228" xr:uid="{00000000-0005-0000-0000-000011120000}"/>
    <cellStyle name="Cálculo 2 4 3 3 2 2" xfId="21993" xr:uid="{00000000-0005-0000-0000-000012120000}"/>
    <cellStyle name="Cálculo 2 4 3 3 3" xfId="19817" xr:uid="{00000000-0005-0000-0000-000013120000}"/>
    <cellStyle name="Cálculo 2 4 3 4" xfId="6845" xr:uid="{00000000-0005-0000-0000-000014120000}"/>
    <cellStyle name="Cálculo 2 4 3 4 2" xfId="8229" xr:uid="{00000000-0005-0000-0000-000015120000}"/>
    <cellStyle name="Cálculo 2 4 3 4 2 2" xfId="21994" xr:uid="{00000000-0005-0000-0000-000016120000}"/>
    <cellStyle name="Cálculo 2 4 3 4 3" xfId="20639" xr:uid="{00000000-0005-0000-0000-000017120000}"/>
    <cellStyle name="Cálculo 2 4 3 5" xfId="8226" xr:uid="{00000000-0005-0000-0000-000018120000}"/>
    <cellStyle name="Cálculo 2 4 3 5 2" xfId="21991" xr:uid="{00000000-0005-0000-0000-000019120000}"/>
    <cellStyle name="Cálculo 2 4 3 6" xfId="15026" xr:uid="{00000000-0005-0000-0000-00001A120000}"/>
    <cellStyle name="Cálculo 2 4 4" xfId="1489" xr:uid="{00000000-0005-0000-0000-00001B120000}"/>
    <cellStyle name="Cálculo 2 4 4 2" xfId="8230" xr:uid="{00000000-0005-0000-0000-00001C120000}"/>
    <cellStyle name="Cálculo 2 4 4 2 2" xfId="21995" xr:uid="{00000000-0005-0000-0000-00001D120000}"/>
    <cellStyle name="Cálculo 2 4 4 3" xfId="15288" xr:uid="{00000000-0005-0000-0000-00001E120000}"/>
    <cellStyle name="Cálculo 2 4 5" xfId="1712" xr:uid="{00000000-0005-0000-0000-00001F120000}"/>
    <cellStyle name="Cálculo 2 4 5 2" xfId="8231" xr:uid="{00000000-0005-0000-0000-000020120000}"/>
    <cellStyle name="Cálculo 2 4 5 2 2" xfId="21996" xr:uid="{00000000-0005-0000-0000-000021120000}"/>
    <cellStyle name="Cálculo 2 4 5 3" xfId="15511" xr:uid="{00000000-0005-0000-0000-000022120000}"/>
    <cellStyle name="Cálculo 2 4 6" xfId="1967" xr:uid="{00000000-0005-0000-0000-000023120000}"/>
    <cellStyle name="Cálculo 2 4 6 2" xfId="8232" xr:uid="{00000000-0005-0000-0000-000024120000}"/>
    <cellStyle name="Cálculo 2 4 6 2 2" xfId="21997" xr:uid="{00000000-0005-0000-0000-000025120000}"/>
    <cellStyle name="Cálculo 2 4 6 3" xfId="15766" xr:uid="{00000000-0005-0000-0000-000026120000}"/>
    <cellStyle name="Cálculo 2 4 7" xfId="2274" xr:uid="{00000000-0005-0000-0000-000027120000}"/>
    <cellStyle name="Cálculo 2 4 7 2" xfId="8233" xr:uid="{00000000-0005-0000-0000-000028120000}"/>
    <cellStyle name="Cálculo 2 4 7 2 2" xfId="21998" xr:uid="{00000000-0005-0000-0000-000029120000}"/>
    <cellStyle name="Cálculo 2 4 7 3" xfId="16073" xr:uid="{00000000-0005-0000-0000-00002A120000}"/>
    <cellStyle name="Cálculo 2 4 8" xfId="2550" xr:uid="{00000000-0005-0000-0000-00002B120000}"/>
    <cellStyle name="Cálculo 2 4 8 2" xfId="8234" xr:uid="{00000000-0005-0000-0000-00002C120000}"/>
    <cellStyle name="Cálculo 2 4 8 2 2" xfId="21999" xr:uid="{00000000-0005-0000-0000-00002D120000}"/>
    <cellStyle name="Cálculo 2 4 8 3" xfId="16349" xr:uid="{00000000-0005-0000-0000-00002E120000}"/>
    <cellStyle name="Cálculo 2 4 9" xfId="2667" xr:uid="{00000000-0005-0000-0000-00002F120000}"/>
    <cellStyle name="Cálculo 2 4 9 2" xfId="8235" xr:uid="{00000000-0005-0000-0000-000030120000}"/>
    <cellStyle name="Cálculo 2 4 9 2 2" xfId="22000" xr:uid="{00000000-0005-0000-0000-000031120000}"/>
    <cellStyle name="Cálculo 2 4 9 3" xfId="16466" xr:uid="{00000000-0005-0000-0000-000032120000}"/>
    <cellStyle name="Cálculo 2 5" xfId="273" xr:uid="{00000000-0005-0000-0000-000033120000}"/>
    <cellStyle name="Cálculo 2 5 10" xfId="3376" xr:uid="{00000000-0005-0000-0000-000034120000}"/>
    <cellStyle name="Cálculo 2 5 10 2" xfId="8237" xr:uid="{00000000-0005-0000-0000-000035120000}"/>
    <cellStyle name="Cálculo 2 5 10 2 2" xfId="22002" xr:uid="{00000000-0005-0000-0000-000036120000}"/>
    <cellStyle name="Cálculo 2 5 10 3" xfId="17175" xr:uid="{00000000-0005-0000-0000-000037120000}"/>
    <cellStyle name="Cálculo 2 5 11" xfId="3506" xr:uid="{00000000-0005-0000-0000-000038120000}"/>
    <cellStyle name="Cálculo 2 5 11 2" xfId="8238" xr:uid="{00000000-0005-0000-0000-000039120000}"/>
    <cellStyle name="Cálculo 2 5 11 2 2" xfId="22003" xr:uid="{00000000-0005-0000-0000-00003A120000}"/>
    <cellStyle name="Cálculo 2 5 11 3" xfId="17305" xr:uid="{00000000-0005-0000-0000-00003B120000}"/>
    <cellStyle name="Cálculo 2 5 12" xfId="3811" xr:uid="{00000000-0005-0000-0000-00003C120000}"/>
    <cellStyle name="Cálculo 2 5 12 2" xfId="8239" xr:uid="{00000000-0005-0000-0000-00003D120000}"/>
    <cellStyle name="Cálculo 2 5 12 2 2" xfId="22004" xr:uid="{00000000-0005-0000-0000-00003E120000}"/>
    <cellStyle name="Cálculo 2 5 12 3" xfId="17610" xr:uid="{00000000-0005-0000-0000-00003F120000}"/>
    <cellStyle name="Cálculo 2 5 13" xfId="4269" xr:uid="{00000000-0005-0000-0000-000040120000}"/>
    <cellStyle name="Cálculo 2 5 13 2" xfId="8240" xr:uid="{00000000-0005-0000-0000-000041120000}"/>
    <cellStyle name="Cálculo 2 5 13 2 2" xfId="22005" xr:uid="{00000000-0005-0000-0000-000042120000}"/>
    <cellStyle name="Cálculo 2 5 13 3" xfId="18068" xr:uid="{00000000-0005-0000-0000-000043120000}"/>
    <cellStyle name="Cálculo 2 5 14" xfId="4455" xr:uid="{00000000-0005-0000-0000-000044120000}"/>
    <cellStyle name="Cálculo 2 5 14 2" xfId="8241" xr:uid="{00000000-0005-0000-0000-000045120000}"/>
    <cellStyle name="Cálculo 2 5 14 2 2" xfId="22006" xr:uid="{00000000-0005-0000-0000-000046120000}"/>
    <cellStyle name="Cálculo 2 5 14 3" xfId="18254" xr:uid="{00000000-0005-0000-0000-000047120000}"/>
    <cellStyle name="Cálculo 2 5 15" xfId="4587" xr:uid="{00000000-0005-0000-0000-000048120000}"/>
    <cellStyle name="Cálculo 2 5 15 2" xfId="8242" xr:uid="{00000000-0005-0000-0000-000049120000}"/>
    <cellStyle name="Cálculo 2 5 15 2 2" xfId="22007" xr:uid="{00000000-0005-0000-0000-00004A120000}"/>
    <cellStyle name="Cálculo 2 5 15 3" xfId="18381" xr:uid="{00000000-0005-0000-0000-00004B120000}"/>
    <cellStyle name="Cálculo 2 5 16" xfId="5459" xr:uid="{00000000-0005-0000-0000-00004C120000}"/>
    <cellStyle name="Cálculo 2 5 16 2" xfId="8243" xr:uid="{00000000-0005-0000-0000-00004D120000}"/>
    <cellStyle name="Cálculo 2 5 16 2 2" xfId="22008" xr:uid="{00000000-0005-0000-0000-00004E120000}"/>
    <cellStyle name="Cálculo 2 5 16 3" xfId="19253" xr:uid="{00000000-0005-0000-0000-00004F120000}"/>
    <cellStyle name="Cálculo 2 5 17" xfId="6281" xr:uid="{00000000-0005-0000-0000-000050120000}"/>
    <cellStyle name="Cálculo 2 5 17 2" xfId="8244" xr:uid="{00000000-0005-0000-0000-000051120000}"/>
    <cellStyle name="Cálculo 2 5 17 2 2" xfId="22009" xr:uid="{00000000-0005-0000-0000-000052120000}"/>
    <cellStyle name="Cálculo 2 5 17 3" xfId="20075" xr:uid="{00000000-0005-0000-0000-000053120000}"/>
    <cellStyle name="Cálculo 2 5 18" xfId="8236" xr:uid="{00000000-0005-0000-0000-000054120000}"/>
    <cellStyle name="Cálculo 2 5 18 2" xfId="22001" xr:uid="{00000000-0005-0000-0000-000055120000}"/>
    <cellStyle name="Cálculo 2 5 19" xfId="14082" xr:uid="{00000000-0005-0000-0000-000056120000}"/>
    <cellStyle name="Cálculo 2 5 2" xfId="755" xr:uid="{00000000-0005-0000-0000-000057120000}"/>
    <cellStyle name="Cálculo 2 5 2 2" xfId="4899" xr:uid="{00000000-0005-0000-0000-000058120000}"/>
    <cellStyle name="Cálculo 2 5 2 2 2" xfId="8246" xr:uid="{00000000-0005-0000-0000-000059120000}"/>
    <cellStyle name="Cálculo 2 5 2 2 2 2" xfId="22011" xr:uid="{00000000-0005-0000-0000-00005A120000}"/>
    <cellStyle name="Cálculo 2 5 2 2 3" xfId="18693" xr:uid="{00000000-0005-0000-0000-00005B120000}"/>
    <cellStyle name="Cálculo 2 5 2 3" xfId="5771" xr:uid="{00000000-0005-0000-0000-00005C120000}"/>
    <cellStyle name="Cálculo 2 5 2 3 2" xfId="8247" xr:uid="{00000000-0005-0000-0000-00005D120000}"/>
    <cellStyle name="Cálculo 2 5 2 3 2 2" xfId="22012" xr:uid="{00000000-0005-0000-0000-00005E120000}"/>
    <cellStyle name="Cálculo 2 5 2 3 3" xfId="19565" xr:uid="{00000000-0005-0000-0000-00005F120000}"/>
    <cellStyle name="Cálculo 2 5 2 4" xfId="6593" xr:uid="{00000000-0005-0000-0000-000060120000}"/>
    <cellStyle name="Cálculo 2 5 2 4 2" xfId="8248" xr:uid="{00000000-0005-0000-0000-000061120000}"/>
    <cellStyle name="Cálculo 2 5 2 4 2 2" xfId="22013" xr:uid="{00000000-0005-0000-0000-000062120000}"/>
    <cellStyle name="Cálculo 2 5 2 4 3" xfId="20387" xr:uid="{00000000-0005-0000-0000-000063120000}"/>
    <cellStyle name="Cálculo 2 5 2 5" xfId="8245" xr:uid="{00000000-0005-0000-0000-000064120000}"/>
    <cellStyle name="Cálculo 2 5 2 5 2" xfId="22010" xr:uid="{00000000-0005-0000-0000-000065120000}"/>
    <cellStyle name="Cálculo 2 5 2 6" xfId="14554" xr:uid="{00000000-0005-0000-0000-000066120000}"/>
    <cellStyle name="Cálculo 2 5 3" xfId="1217" xr:uid="{00000000-0005-0000-0000-000067120000}"/>
    <cellStyle name="Cálculo 2 5 3 2" xfId="5152" xr:uid="{00000000-0005-0000-0000-000068120000}"/>
    <cellStyle name="Cálculo 2 5 3 2 2" xfId="8250" xr:uid="{00000000-0005-0000-0000-000069120000}"/>
    <cellStyle name="Cálculo 2 5 3 2 2 2" xfId="22015" xr:uid="{00000000-0005-0000-0000-00006A120000}"/>
    <cellStyle name="Cálculo 2 5 3 2 3" xfId="18946" xr:uid="{00000000-0005-0000-0000-00006B120000}"/>
    <cellStyle name="Cálculo 2 5 3 3" xfId="6024" xr:uid="{00000000-0005-0000-0000-00006C120000}"/>
    <cellStyle name="Cálculo 2 5 3 3 2" xfId="8251" xr:uid="{00000000-0005-0000-0000-00006D120000}"/>
    <cellStyle name="Cálculo 2 5 3 3 2 2" xfId="22016" xr:uid="{00000000-0005-0000-0000-00006E120000}"/>
    <cellStyle name="Cálculo 2 5 3 3 3" xfId="19818" xr:uid="{00000000-0005-0000-0000-00006F120000}"/>
    <cellStyle name="Cálculo 2 5 3 4" xfId="6846" xr:uid="{00000000-0005-0000-0000-000070120000}"/>
    <cellStyle name="Cálculo 2 5 3 4 2" xfId="8252" xr:uid="{00000000-0005-0000-0000-000071120000}"/>
    <cellStyle name="Cálculo 2 5 3 4 2 2" xfId="22017" xr:uid="{00000000-0005-0000-0000-000072120000}"/>
    <cellStyle name="Cálculo 2 5 3 4 3" xfId="20640" xr:uid="{00000000-0005-0000-0000-000073120000}"/>
    <cellStyle name="Cálculo 2 5 3 5" xfId="8249" xr:uid="{00000000-0005-0000-0000-000074120000}"/>
    <cellStyle name="Cálculo 2 5 3 5 2" xfId="22014" xr:uid="{00000000-0005-0000-0000-000075120000}"/>
    <cellStyle name="Cálculo 2 5 3 6" xfId="15016" xr:uid="{00000000-0005-0000-0000-000076120000}"/>
    <cellStyle name="Cálculo 2 5 4" xfId="1480" xr:uid="{00000000-0005-0000-0000-000077120000}"/>
    <cellStyle name="Cálculo 2 5 4 2" xfId="8253" xr:uid="{00000000-0005-0000-0000-000078120000}"/>
    <cellStyle name="Cálculo 2 5 4 2 2" xfId="22018" xr:uid="{00000000-0005-0000-0000-000079120000}"/>
    <cellStyle name="Cálculo 2 5 4 3" xfId="15279" xr:uid="{00000000-0005-0000-0000-00007A120000}"/>
    <cellStyle name="Cálculo 2 5 5" xfId="1704" xr:uid="{00000000-0005-0000-0000-00007B120000}"/>
    <cellStyle name="Cálculo 2 5 5 2" xfId="8254" xr:uid="{00000000-0005-0000-0000-00007C120000}"/>
    <cellStyle name="Cálculo 2 5 5 2 2" xfId="22019" xr:uid="{00000000-0005-0000-0000-00007D120000}"/>
    <cellStyle name="Cálculo 2 5 5 3" xfId="15503" xr:uid="{00000000-0005-0000-0000-00007E120000}"/>
    <cellStyle name="Cálculo 2 5 6" xfId="1968" xr:uid="{00000000-0005-0000-0000-00007F120000}"/>
    <cellStyle name="Cálculo 2 5 6 2" xfId="8255" xr:uid="{00000000-0005-0000-0000-000080120000}"/>
    <cellStyle name="Cálculo 2 5 6 2 2" xfId="22020" xr:uid="{00000000-0005-0000-0000-000081120000}"/>
    <cellStyle name="Cálculo 2 5 6 3" xfId="15767" xr:uid="{00000000-0005-0000-0000-000082120000}"/>
    <cellStyle name="Cálculo 2 5 7" xfId="2275" xr:uid="{00000000-0005-0000-0000-000083120000}"/>
    <cellStyle name="Cálculo 2 5 7 2" xfId="8256" xr:uid="{00000000-0005-0000-0000-000084120000}"/>
    <cellStyle name="Cálculo 2 5 7 2 2" xfId="22021" xr:uid="{00000000-0005-0000-0000-000085120000}"/>
    <cellStyle name="Cálculo 2 5 7 3" xfId="16074" xr:uid="{00000000-0005-0000-0000-000086120000}"/>
    <cellStyle name="Cálculo 2 5 8" xfId="2736" xr:uid="{00000000-0005-0000-0000-000087120000}"/>
    <cellStyle name="Cálculo 2 5 8 2" xfId="8257" xr:uid="{00000000-0005-0000-0000-000088120000}"/>
    <cellStyle name="Cálculo 2 5 8 2 2" xfId="22022" xr:uid="{00000000-0005-0000-0000-000089120000}"/>
    <cellStyle name="Cálculo 2 5 8 3" xfId="16535" xr:uid="{00000000-0005-0000-0000-00008A120000}"/>
    <cellStyle name="Cálculo 2 5 9" xfId="1800" xr:uid="{00000000-0005-0000-0000-00008B120000}"/>
    <cellStyle name="Cálculo 2 5 9 2" xfId="8258" xr:uid="{00000000-0005-0000-0000-00008C120000}"/>
    <cellStyle name="Cálculo 2 5 9 2 2" xfId="22023" xr:uid="{00000000-0005-0000-0000-00008D120000}"/>
    <cellStyle name="Cálculo 2 5 9 3" xfId="15599" xr:uid="{00000000-0005-0000-0000-00008E120000}"/>
    <cellStyle name="Cálculo 2 6" xfId="274" xr:uid="{00000000-0005-0000-0000-00008F120000}"/>
    <cellStyle name="Cálculo 2 6 10" xfId="3377" xr:uid="{00000000-0005-0000-0000-000090120000}"/>
    <cellStyle name="Cálculo 2 6 10 2" xfId="8260" xr:uid="{00000000-0005-0000-0000-000091120000}"/>
    <cellStyle name="Cálculo 2 6 10 2 2" xfId="22025" xr:uid="{00000000-0005-0000-0000-000092120000}"/>
    <cellStyle name="Cálculo 2 6 10 3" xfId="17176" xr:uid="{00000000-0005-0000-0000-000093120000}"/>
    <cellStyle name="Cálculo 2 6 11" xfId="3507" xr:uid="{00000000-0005-0000-0000-000094120000}"/>
    <cellStyle name="Cálculo 2 6 11 2" xfId="8261" xr:uid="{00000000-0005-0000-0000-000095120000}"/>
    <cellStyle name="Cálculo 2 6 11 2 2" xfId="22026" xr:uid="{00000000-0005-0000-0000-000096120000}"/>
    <cellStyle name="Cálculo 2 6 11 3" xfId="17306" xr:uid="{00000000-0005-0000-0000-000097120000}"/>
    <cellStyle name="Cálculo 2 6 12" xfId="3812" xr:uid="{00000000-0005-0000-0000-000098120000}"/>
    <cellStyle name="Cálculo 2 6 12 2" xfId="8262" xr:uid="{00000000-0005-0000-0000-000099120000}"/>
    <cellStyle name="Cálculo 2 6 12 2 2" xfId="22027" xr:uid="{00000000-0005-0000-0000-00009A120000}"/>
    <cellStyle name="Cálculo 2 6 12 3" xfId="17611" xr:uid="{00000000-0005-0000-0000-00009B120000}"/>
    <cellStyle name="Cálculo 2 6 13" xfId="2498" xr:uid="{00000000-0005-0000-0000-00009C120000}"/>
    <cellStyle name="Cálculo 2 6 13 2" xfId="8263" xr:uid="{00000000-0005-0000-0000-00009D120000}"/>
    <cellStyle name="Cálculo 2 6 13 2 2" xfId="22028" xr:uid="{00000000-0005-0000-0000-00009E120000}"/>
    <cellStyle name="Cálculo 2 6 13 3" xfId="16297" xr:uid="{00000000-0005-0000-0000-00009F120000}"/>
    <cellStyle name="Cálculo 2 6 14" xfId="4456" xr:uid="{00000000-0005-0000-0000-0000A0120000}"/>
    <cellStyle name="Cálculo 2 6 14 2" xfId="8264" xr:uid="{00000000-0005-0000-0000-0000A1120000}"/>
    <cellStyle name="Cálculo 2 6 14 2 2" xfId="22029" xr:uid="{00000000-0005-0000-0000-0000A2120000}"/>
    <cellStyle name="Cálculo 2 6 14 3" xfId="18255" xr:uid="{00000000-0005-0000-0000-0000A3120000}"/>
    <cellStyle name="Cálculo 2 6 15" xfId="4588" xr:uid="{00000000-0005-0000-0000-0000A4120000}"/>
    <cellStyle name="Cálculo 2 6 15 2" xfId="8265" xr:uid="{00000000-0005-0000-0000-0000A5120000}"/>
    <cellStyle name="Cálculo 2 6 15 2 2" xfId="22030" xr:uid="{00000000-0005-0000-0000-0000A6120000}"/>
    <cellStyle name="Cálculo 2 6 15 3" xfId="18382" xr:uid="{00000000-0005-0000-0000-0000A7120000}"/>
    <cellStyle name="Cálculo 2 6 16" xfId="5460" xr:uid="{00000000-0005-0000-0000-0000A8120000}"/>
    <cellStyle name="Cálculo 2 6 16 2" xfId="8266" xr:uid="{00000000-0005-0000-0000-0000A9120000}"/>
    <cellStyle name="Cálculo 2 6 16 2 2" xfId="22031" xr:uid="{00000000-0005-0000-0000-0000AA120000}"/>
    <cellStyle name="Cálculo 2 6 16 3" xfId="19254" xr:uid="{00000000-0005-0000-0000-0000AB120000}"/>
    <cellStyle name="Cálculo 2 6 17" xfId="6282" xr:uid="{00000000-0005-0000-0000-0000AC120000}"/>
    <cellStyle name="Cálculo 2 6 17 2" xfId="8267" xr:uid="{00000000-0005-0000-0000-0000AD120000}"/>
    <cellStyle name="Cálculo 2 6 17 2 2" xfId="22032" xr:uid="{00000000-0005-0000-0000-0000AE120000}"/>
    <cellStyle name="Cálculo 2 6 17 3" xfId="20076" xr:uid="{00000000-0005-0000-0000-0000AF120000}"/>
    <cellStyle name="Cálculo 2 6 18" xfId="8259" xr:uid="{00000000-0005-0000-0000-0000B0120000}"/>
    <cellStyle name="Cálculo 2 6 18 2" xfId="22024" xr:uid="{00000000-0005-0000-0000-0000B1120000}"/>
    <cellStyle name="Cálculo 2 6 19" xfId="14083" xr:uid="{00000000-0005-0000-0000-0000B2120000}"/>
    <cellStyle name="Cálculo 2 6 2" xfId="756" xr:uid="{00000000-0005-0000-0000-0000B3120000}"/>
    <cellStyle name="Cálculo 2 6 2 2" xfId="4900" xr:uid="{00000000-0005-0000-0000-0000B4120000}"/>
    <cellStyle name="Cálculo 2 6 2 2 2" xfId="8269" xr:uid="{00000000-0005-0000-0000-0000B5120000}"/>
    <cellStyle name="Cálculo 2 6 2 2 2 2" xfId="22034" xr:uid="{00000000-0005-0000-0000-0000B6120000}"/>
    <cellStyle name="Cálculo 2 6 2 2 3" xfId="18694" xr:uid="{00000000-0005-0000-0000-0000B7120000}"/>
    <cellStyle name="Cálculo 2 6 2 3" xfId="5772" xr:uid="{00000000-0005-0000-0000-0000B8120000}"/>
    <cellStyle name="Cálculo 2 6 2 3 2" xfId="8270" xr:uid="{00000000-0005-0000-0000-0000B9120000}"/>
    <cellStyle name="Cálculo 2 6 2 3 2 2" xfId="22035" xr:uid="{00000000-0005-0000-0000-0000BA120000}"/>
    <cellStyle name="Cálculo 2 6 2 3 3" xfId="19566" xr:uid="{00000000-0005-0000-0000-0000BB120000}"/>
    <cellStyle name="Cálculo 2 6 2 4" xfId="6594" xr:uid="{00000000-0005-0000-0000-0000BC120000}"/>
    <cellStyle name="Cálculo 2 6 2 4 2" xfId="8271" xr:uid="{00000000-0005-0000-0000-0000BD120000}"/>
    <cellStyle name="Cálculo 2 6 2 4 2 2" xfId="22036" xr:uid="{00000000-0005-0000-0000-0000BE120000}"/>
    <cellStyle name="Cálculo 2 6 2 4 3" xfId="20388" xr:uid="{00000000-0005-0000-0000-0000BF120000}"/>
    <cellStyle name="Cálculo 2 6 2 5" xfId="8268" xr:uid="{00000000-0005-0000-0000-0000C0120000}"/>
    <cellStyle name="Cálculo 2 6 2 5 2" xfId="22033" xr:uid="{00000000-0005-0000-0000-0000C1120000}"/>
    <cellStyle name="Cálculo 2 6 2 6" xfId="14555" xr:uid="{00000000-0005-0000-0000-0000C2120000}"/>
    <cellStyle name="Cálculo 2 6 3" xfId="1218" xr:uid="{00000000-0005-0000-0000-0000C3120000}"/>
    <cellStyle name="Cálculo 2 6 3 2" xfId="5153" xr:uid="{00000000-0005-0000-0000-0000C4120000}"/>
    <cellStyle name="Cálculo 2 6 3 2 2" xfId="8273" xr:uid="{00000000-0005-0000-0000-0000C5120000}"/>
    <cellStyle name="Cálculo 2 6 3 2 2 2" xfId="22038" xr:uid="{00000000-0005-0000-0000-0000C6120000}"/>
    <cellStyle name="Cálculo 2 6 3 2 3" xfId="18947" xr:uid="{00000000-0005-0000-0000-0000C7120000}"/>
    <cellStyle name="Cálculo 2 6 3 3" xfId="6025" xr:uid="{00000000-0005-0000-0000-0000C8120000}"/>
    <cellStyle name="Cálculo 2 6 3 3 2" xfId="8274" xr:uid="{00000000-0005-0000-0000-0000C9120000}"/>
    <cellStyle name="Cálculo 2 6 3 3 2 2" xfId="22039" xr:uid="{00000000-0005-0000-0000-0000CA120000}"/>
    <cellStyle name="Cálculo 2 6 3 3 3" xfId="19819" xr:uid="{00000000-0005-0000-0000-0000CB120000}"/>
    <cellStyle name="Cálculo 2 6 3 4" xfId="6847" xr:uid="{00000000-0005-0000-0000-0000CC120000}"/>
    <cellStyle name="Cálculo 2 6 3 4 2" xfId="8275" xr:uid="{00000000-0005-0000-0000-0000CD120000}"/>
    <cellStyle name="Cálculo 2 6 3 4 2 2" xfId="22040" xr:uid="{00000000-0005-0000-0000-0000CE120000}"/>
    <cellStyle name="Cálculo 2 6 3 4 3" xfId="20641" xr:uid="{00000000-0005-0000-0000-0000CF120000}"/>
    <cellStyle name="Cálculo 2 6 3 5" xfId="8272" xr:uid="{00000000-0005-0000-0000-0000D0120000}"/>
    <cellStyle name="Cálculo 2 6 3 5 2" xfId="22037" xr:uid="{00000000-0005-0000-0000-0000D1120000}"/>
    <cellStyle name="Cálculo 2 6 3 6" xfId="15017" xr:uid="{00000000-0005-0000-0000-0000D2120000}"/>
    <cellStyle name="Cálculo 2 6 4" xfId="1481" xr:uid="{00000000-0005-0000-0000-0000D3120000}"/>
    <cellStyle name="Cálculo 2 6 4 2" xfId="8276" xr:uid="{00000000-0005-0000-0000-0000D4120000}"/>
    <cellStyle name="Cálculo 2 6 4 2 2" xfId="22041" xr:uid="{00000000-0005-0000-0000-0000D5120000}"/>
    <cellStyle name="Cálculo 2 6 4 3" xfId="15280" xr:uid="{00000000-0005-0000-0000-0000D6120000}"/>
    <cellStyle name="Cálculo 2 6 5" xfId="1705" xr:uid="{00000000-0005-0000-0000-0000D7120000}"/>
    <cellStyle name="Cálculo 2 6 5 2" xfId="8277" xr:uid="{00000000-0005-0000-0000-0000D8120000}"/>
    <cellStyle name="Cálculo 2 6 5 2 2" xfId="22042" xr:uid="{00000000-0005-0000-0000-0000D9120000}"/>
    <cellStyle name="Cálculo 2 6 5 3" xfId="15504" xr:uid="{00000000-0005-0000-0000-0000DA120000}"/>
    <cellStyle name="Cálculo 2 6 6" xfId="1969" xr:uid="{00000000-0005-0000-0000-0000DB120000}"/>
    <cellStyle name="Cálculo 2 6 6 2" xfId="8278" xr:uid="{00000000-0005-0000-0000-0000DC120000}"/>
    <cellStyle name="Cálculo 2 6 6 2 2" xfId="22043" xr:uid="{00000000-0005-0000-0000-0000DD120000}"/>
    <cellStyle name="Cálculo 2 6 6 3" xfId="15768" xr:uid="{00000000-0005-0000-0000-0000DE120000}"/>
    <cellStyle name="Cálculo 2 6 7" xfId="2276" xr:uid="{00000000-0005-0000-0000-0000DF120000}"/>
    <cellStyle name="Cálculo 2 6 7 2" xfId="8279" xr:uid="{00000000-0005-0000-0000-0000E0120000}"/>
    <cellStyle name="Cálculo 2 6 7 2 2" xfId="22044" xr:uid="{00000000-0005-0000-0000-0000E1120000}"/>
    <cellStyle name="Cálculo 2 6 7 3" xfId="16075" xr:uid="{00000000-0005-0000-0000-0000E2120000}"/>
    <cellStyle name="Cálculo 2 6 8" xfId="2583" xr:uid="{00000000-0005-0000-0000-0000E3120000}"/>
    <cellStyle name="Cálculo 2 6 8 2" xfId="8280" xr:uid="{00000000-0005-0000-0000-0000E4120000}"/>
    <cellStyle name="Cálculo 2 6 8 2 2" xfId="22045" xr:uid="{00000000-0005-0000-0000-0000E5120000}"/>
    <cellStyle name="Cálculo 2 6 8 3" xfId="16382" xr:uid="{00000000-0005-0000-0000-0000E6120000}"/>
    <cellStyle name="Cálculo 2 6 9" xfId="2964" xr:uid="{00000000-0005-0000-0000-0000E7120000}"/>
    <cellStyle name="Cálculo 2 6 9 2" xfId="8281" xr:uid="{00000000-0005-0000-0000-0000E8120000}"/>
    <cellStyle name="Cálculo 2 6 9 2 2" xfId="22046" xr:uid="{00000000-0005-0000-0000-0000E9120000}"/>
    <cellStyle name="Cálculo 2 6 9 3" xfId="16763" xr:uid="{00000000-0005-0000-0000-0000EA120000}"/>
    <cellStyle name="Cálculo 2 7" xfId="633" xr:uid="{00000000-0005-0000-0000-0000EB120000}"/>
    <cellStyle name="Cálculo 2 7 2" xfId="4855" xr:uid="{00000000-0005-0000-0000-0000EC120000}"/>
    <cellStyle name="Cálculo 2 7 2 2" xfId="8283" xr:uid="{00000000-0005-0000-0000-0000ED120000}"/>
    <cellStyle name="Cálculo 2 7 2 2 2" xfId="22048" xr:uid="{00000000-0005-0000-0000-0000EE120000}"/>
    <cellStyle name="Cálculo 2 7 2 3" xfId="18649" xr:uid="{00000000-0005-0000-0000-0000EF120000}"/>
    <cellStyle name="Cálculo 2 7 3" xfId="5727" xr:uid="{00000000-0005-0000-0000-0000F0120000}"/>
    <cellStyle name="Cálculo 2 7 3 2" xfId="8284" xr:uid="{00000000-0005-0000-0000-0000F1120000}"/>
    <cellStyle name="Cálculo 2 7 3 2 2" xfId="22049" xr:uid="{00000000-0005-0000-0000-0000F2120000}"/>
    <cellStyle name="Cálculo 2 7 3 3" xfId="19521" xr:uid="{00000000-0005-0000-0000-0000F3120000}"/>
    <cellStyle name="Cálculo 2 7 4" xfId="6549" xr:uid="{00000000-0005-0000-0000-0000F4120000}"/>
    <cellStyle name="Cálculo 2 7 4 2" xfId="8285" xr:uid="{00000000-0005-0000-0000-0000F5120000}"/>
    <cellStyle name="Cálculo 2 7 4 2 2" xfId="22050" xr:uid="{00000000-0005-0000-0000-0000F6120000}"/>
    <cellStyle name="Cálculo 2 7 4 3" xfId="20343" xr:uid="{00000000-0005-0000-0000-0000F7120000}"/>
    <cellStyle name="Cálculo 2 7 5" xfId="8282" xr:uid="{00000000-0005-0000-0000-0000F8120000}"/>
    <cellStyle name="Cálculo 2 7 5 2" xfId="22047" xr:uid="{00000000-0005-0000-0000-0000F9120000}"/>
    <cellStyle name="Cálculo 2 7 6" xfId="14433" xr:uid="{00000000-0005-0000-0000-0000FA120000}"/>
    <cellStyle name="Cálculo 2 8" xfId="1023" xr:uid="{00000000-0005-0000-0000-0000FB120000}"/>
    <cellStyle name="Cálculo 2 8 2" xfId="8286" xr:uid="{00000000-0005-0000-0000-0000FC120000}"/>
    <cellStyle name="Cálculo 2 8 2 2" xfId="22051" xr:uid="{00000000-0005-0000-0000-0000FD120000}"/>
    <cellStyle name="Cálculo 2 8 3" xfId="14822" xr:uid="{00000000-0005-0000-0000-0000FE120000}"/>
    <cellStyle name="Cálculo 2 9" xfId="1298" xr:uid="{00000000-0005-0000-0000-0000FF120000}"/>
    <cellStyle name="Cálculo 2 9 2" xfId="8287" xr:uid="{00000000-0005-0000-0000-000000130000}"/>
    <cellStyle name="Cálculo 2 9 2 2" xfId="22052" xr:uid="{00000000-0005-0000-0000-000001130000}"/>
    <cellStyle name="Cálculo 2 9 3" xfId="15097" xr:uid="{00000000-0005-0000-0000-000002130000}"/>
    <cellStyle name="Cálculo 2_Analitico.GER" xfId="7069" xr:uid="{00000000-0005-0000-0000-000003130000}"/>
    <cellStyle name="Célula de Verificação" xfId="58" builtinId="23" customBuiltin="1"/>
    <cellStyle name="Célula de Verificação 2" xfId="152" xr:uid="{00000000-0005-0000-0000-000005130000}"/>
    <cellStyle name="Célula Vinculada" xfId="57" builtinId="24" customBuiltin="1"/>
    <cellStyle name="Célula Vinculada 2" xfId="153" xr:uid="{00000000-0005-0000-0000-000007130000}"/>
    <cellStyle name="Check Cell" xfId="154" xr:uid="{00000000-0005-0000-0000-000008130000}"/>
    <cellStyle name="Ênfase1" xfId="62" builtinId="29" customBuiltin="1"/>
    <cellStyle name="Ênfase1 2" xfId="155" xr:uid="{00000000-0005-0000-0000-00000A130000}"/>
    <cellStyle name="Ênfase2" xfId="66" builtinId="33" customBuiltin="1"/>
    <cellStyle name="Ênfase2 2" xfId="156" xr:uid="{00000000-0005-0000-0000-00000C130000}"/>
    <cellStyle name="Ênfase3" xfId="70" builtinId="37" customBuiltin="1"/>
    <cellStyle name="Ênfase3 2" xfId="157" xr:uid="{00000000-0005-0000-0000-00000E130000}"/>
    <cellStyle name="Ênfase4" xfId="74" builtinId="41" customBuiltin="1"/>
    <cellStyle name="Ênfase4 2" xfId="158" xr:uid="{00000000-0005-0000-0000-000010130000}"/>
    <cellStyle name="Ênfase5" xfId="78" builtinId="45" customBuiltin="1"/>
    <cellStyle name="Ênfase5 2" xfId="159" xr:uid="{00000000-0005-0000-0000-000012130000}"/>
    <cellStyle name="Ênfase6" xfId="82" builtinId="49" customBuiltin="1"/>
    <cellStyle name="Ênfase6 2" xfId="160" xr:uid="{00000000-0005-0000-0000-000014130000}"/>
    <cellStyle name="Entrada" xfId="54" builtinId="20" customBuiltin="1"/>
    <cellStyle name="Entrada 2" xfId="161" xr:uid="{00000000-0005-0000-0000-000016130000}"/>
    <cellStyle name="Entrada 2 10" xfId="1551" xr:uid="{00000000-0005-0000-0000-000017130000}"/>
    <cellStyle name="Entrada 2 10 2" xfId="8289" xr:uid="{00000000-0005-0000-0000-000018130000}"/>
    <cellStyle name="Entrada 2 10 2 2" xfId="22054" xr:uid="{00000000-0005-0000-0000-000019130000}"/>
    <cellStyle name="Entrada 2 10 3" xfId="15350" xr:uid="{00000000-0005-0000-0000-00001A130000}"/>
    <cellStyle name="Entrada 2 11" xfId="1856" xr:uid="{00000000-0005-0000-0000-00001B130000}"/>
    <cellStyle name="Entrada 2 11 2" xfId="8290" xr:uid="{00000000-0005-0000-0000-00001C130000}"/>
    <cellStyle name="Entrada 2 11 2 2" xfId="22055" xr:uid="{00000000-0005-0000-0000-00001D130000}"/>
    <cellStyle name="Entrada 2 11 3" xfId="15655" xr:uid="{00000000-0005-0000-0000-00001E130000}"/>
    <cellStyle name="Entrada 2 12" xfId="1821" xr:uid="{00000000-0005-0000-0000-00001F130000}"/>
    <cellStyle name="Entrada 2 12 2" xfId="8291" xr:uid="{00000000-0005-0000-0000-000020130000}"/>
    <cellStyle name="Entrada 2 12 2 2" xfId="22056" xr:uid="{00000000-0005-0000-0000-000021130000}"/>
    <cellStyle name="Entrada 2 12 3" xfId="15620" xr:uid="{00000000-0005-0000-0000-000022130000}"/>
    <cellStyle name="Entrada 2 13" xfId="2543" xr:uid="{00000000-0005-0000-0000-000023130000}"/>
    <cellStyle name="Entrada 2 13 2" xfId="8292" xr:uid="{00000000-0005-0000-0000-000024130000}"/>
    <cellStyle name="Entrada 2 13 2 2" xfId="22057" xr:uid="{00000000-0005-0000-0000-000025130000}"/>
    <cellStyle name="Entrada 2 13 3" xfId="16342" xr:uid="{00000000-0005-0000-0000-000026130000}"/>
    <cellStyle name="Entrada 2 14" xfId="3090" xr:uid="{00000000-0005-0000-0000-000027130000}"/>
    <cellStyle name="Entrada 2 14 2" xfId="8293" xr:uid="{00000000-0005-0000-0000-000028130000}"/>
    <cellStyle name="Entrada 2 14 2 2" xfId="22058" xr:uid="{00000000-0005-0000-0000-000029130000}"/>
    <cellStyle name="Entrada 2 14 3" xfId="16889" xr:uid="{00000000-0005-0000-0000-00002A130000}"/>
    <cellStyle name="Entrada 2 15" xfId="3192" xr:uid="{00000000-0005-0000-0000-00002B130000}"/>
    <cellStyle name="Entrada 2 15 2" xfId="8294" xr:uid="{00000000-0005-0000-0000-00002C130000}"/>
    <cellStyle name="Entrada 2 15 2 2" xfId="22059" xr:uid="{00000000-0005-0000-0000-00002D130000}"/>
    <cellStyle name="Entrada 2 15 3" xfId="16991" xr:uid="{00000000-0005-0000-0000-00002E130000}"/>
    <cellStyle name="Entrada 2 16" xfId="2615" xr:uid="{00000000-0005-0000-0000-00002F130000}"/>
    <cellStyle name="Entrada 2 16 2" xfId="8295" xr:uid="{00000000-0005-0000-0000-000030130000}"/>
    <cellStyle name="Entrada 2 16 2 2" xfId="22060" xr:uid="{00000000-0005-0000-0000-000031130000}"/>
    <cellStyle name="Entrada 2 16 3" xfId="16414" xr:uid="{00000000-0005-0000-0000-000032130000}"/>
    <cellStyle name="Entrada 2 17" xfId="3180" xr:uid="{00000000-0005-0000-0000-000033130000}"/>
    <cellStyle name="Entrada 2 17 2" xfId="8296" xr:uid="{00000000-0005-0000-0000-000034130000}"/>
    <cellStyle name="Entrada 2 17 2 2" xfId="22061" xr:uid="{00000000-0005-0000-0000-000035130000}"/>
    <cellStyle name="Entrada 2 17 3" xfId="16979" xr:uid="{00000000-0005-0000-0000-000036130000}"/>
    <cellStyle name="Entrada 2 18" xfId="4302" xr:uid="{00000000-0005-0000-0000-000037130000}"/>
    <cellStyle name="Entrada 2 18 2" xfId="8297" xr:uid="{00000000-0005-0000-0000-000038130000}"/>
    <cellStyle name="Entrada 2 18 2 2" xfId="22062" xr:uid="{00000000-0005-0000-0000-000039130000}"/>
    <cellStyle name="Entrada 2 18 3" xfId="18101" xr:uid="{00000000-0005-0000-0000-00003A130000}"/>
    <cellStyle name="Entrada 2 19" xfId="4481" xr:uid="{00000000-0005-0000-0000-00003B130000}"/>
    <cellStyle name="Entrada 2 19 2" xfId="8298" xr:uid="{00000000-0005-0000-0000-00003C130000}"/>
    <cellStyle name="Entrada 2 19 2 2" xfId="22063" xr:uid="{00000000-0005-0000-0000-00003D130000}"/>
    <cellStyle name="Entrada 2 19 3" xfId="18280" xr:uid="{00000000-0005-0000-0000-00003E130000}"/>
    <cellStyle name="Entrada 2 2" xfId="195" xr:uid="{00000000-0005-0000-0000-00003F130000}"/>
    <cellStyle name="Entrada 2 2 10" xfId="275" xr:uid="{00000000-0005-0000-0000-000040130000}"/>
    <cellStyle name="Entrada 2 2 10 10" xfId="3270" xr:uid="{00000000-0005-0000-0000-000041130000}"/>
    <cellStyle name="Entrada 2 2 10 10 2" xfId="8301" xr:uid="{00000000-0005-0000-0000-000042130000}"/>
    <cellStyle name="Entrada 2 2 10 10 2 2" xfId="22066" xr:uid="{00000000-0005-0000-0000-000043130000}"/>
    <cellStyle name="Entrada 2 2 10 10 3" xfId="17069" xr:uid="{00000000-0005-0000-0000-000044130000}"/>
    <cellStyle name="Entrada 2 2 10 11" xfId="3508" xr:uid="{00000000-0005-0000-0000-000045130000}"/>
    <cellStyle name="Entrada 2 2 10 11 2" xfId="8302" xr:uid="{00000000-0005-0000-0000-000046130000}"/>
    <cellStyle name="Entrada 2 2 10 11 2 2" xfId="22067" xr:uid="{00000000-0005-0000-0000-000047130000}"/>
    <cellStyle name="Entrada 2 2 10 11 3" xfId="17307" xr:uid="{00000000-0005-0000-0000-000048130000}"/>
    <cellStyle name="Entrada 2 2 10 12" xfId="3813" xr:uid="{00000000-0005-0000-0000-000049130000}"/>
    <cellStyle name="Entrada 2 2 10 12 2" xfId="8303" xr:uid="{00000000-0005-0000-0000-00004A130000}"/>
    <cellStyle name="Entrada 2 2 10 12 2 2" xfId="22068" xr:uid="{00000000-0005-0000-0000-00004B130000}"/>
    <cellStyle name="Entrada 2 2 10 12 3" xfId="17612" xr:uid="{00000000-0005-0000-0000-00004C130000}"/>
    <cellStyle name="Entrada 2 2 10 13" xfId="4128" xr:uid="{00000000-0005-0000-0000-00004D130000}"/>
    <cellStyle name="Entrada 2 2 10 13 2" xfId="8304" xr:uid="{00000000-0005-0000-0000-00004E130000}"/>
    <cellStyle name="Entrada 2 2 10 13 2 2" xfId="22069" xr:uid="{00000000-0005-0000-0000-00004F130000}"/>
    <cellStyle name="Entrada 2 2 10 13 3" xfId="17927" xr:uid="{00000000-0005-0000-0000-000050130000}"/>
    <cellStyle name="Entrada 2 2 10 14" xfId="4370" xr:uid="{00000000-0005-0000-0000-000051130000}"/>
    <cellStyle name="Entrada 2 2 10 14 2" xfId="8305" xr:uid="{00000000-0005-0000-0000-000052130000}"/>
    <cellStyle name="Entrada 2 2 10 14 2 2" xfId="22070" xr:uid="{00000000-0005-0000-0000-000053130000}"/>
    <cellStyle name="Entrada 2 2 10 14 3" xfId="18169" xr:uid="{00000000-0005-0000-0000-000054130000}"/>
    <cellStyle name="Entrada 2 2 10 15" xfId="4589" xr:uid="{00000000-0005-0000-0000-000055130000}"/>
    <cellStyle name="Entrada 2 2 10 15 2" xfId="8306" xr:uid="{00000000-0005-0000-0000-000056130000}"/>
    <cellStyle name="Entrada 2 2 10 15 2 2" xfId="22071" xr:uid="{00000000-0005-0000-0000-000057130000}"/>
    <cellStyle name="Entrada 2 2 10 15 3" xfId="18383" xr:uid="{00000000-0005-0000-0000-000058130000}"/>
    <cellStyle name="Entrada 2 2 10 16" xfId="5461" xr:uid="{00000000-0005-0000-0000-000059130000}"/>
    <cellStyle name="Entrada 2 2 10 16 2" xfId="8307" xr:uid="{00000000-0005-0000-0000-00005A130000}"/>
    <cellStyle name="Entrada 2 2 10 16 2 2" xfId="22072" xr:uid="{00000000-0005-0000-0000-00005B130000}"/>
    <cellStyle name="Entrada 2 2 10 16 3" xfId="19255" xr:uid="{00000000-0005-0000-0000-00005C130000}"/>
    <cellStyle name="Entrada 2 2 10 17" xfId="6283" xr:uid="{00000000-0005-0000-0000-00005D130000}"/>
    <cellStyle name="Entrada 2 2 10 17 2" xfId="8308" xr:uid="{00000000-0005-0000-0000-00005E130000}"/>
    <cellStyle name="Entrada 2 2 10 17 2 2" xfId="22073" xr:uid="{00000000-0005-0000-0000-00005F130000}"/>
    <cellStyle name="Entrada 2 2 10 17 3" xfId="20077" xr:uid="{00000000-0005-0000-0000-000060130000}"/>
    <cellStyle name="Entrada 2 2 10 18" xfId="8300" xr:uid="{00000000-0005-0000-0000-000061130000}"/>
    <cellStyle name="Entrada 2 2 10 18 2" xfId="22065" xr:uid="{00000000-0005-0000-0000-000062130000}"/>
    <cellStyle name="Entrada 2 2 10 19" xfId="14084" xr:uid="{00000000-0005-0000-0000-000063130000}"/>
    <cellStyle name="Entrada 2 2 10 2" xfId="757" xr:uid="{00000000-0005-0000-0000-000064130000}"/>
    <cellStyle name="Entrada 2 2 10 2 2" xfId="4901" xr:uid="{00000000-0005-0000-0000-000065130000}"/>
    <cellStyle name="Entrada 2 2 10 2 2 2" xfId="8310" xr:uid="{00000000-0005-0000-0000-000066130000}"/>
    <cellStyle name="Entrada 2 2 10 2 2 2 2" xfId="22075" xr:uid="{00000000-0005-0000-0000-000067130000}"/>
    <cellStyle name="Entrada 2 2 10 2 2 3" xfId="18695" xr:uid="{00000000-0005-0000-0000-000068130000}"/>
    <cellStyle name="Entrada 2 2 10 2 3" xfId="5773" xr:uid="{00000000-0005-0000-0000-000069130000}"/>
    <cellStyle name="Entrada 2 2 10 2 3 2" xfId="8311" xr:uid="{00000000-0005-0000-0000-00006A130000}"/>
    <cellStyle name="Entrada 2 2 10 2 3 2 2" xfId="22076" xr:uid="{00000000-0005-0000-0000-00006B130000}"/>
    <cellStyle name="Entrada 2 2 10 2 3 3" xfId="19567" xr:uid="{00000000-0005-0000-0000-00006C130000}"/>
    <cellStyle name="Entrada 2 2 10 2 4" xfId="6595" xr:uid="{00000000-0005-0000-0000-00006D130000}"/>
    <cellStyle name="Entrada 2 2 10 2 4 2" xfId="8312" xr:uid="{00000000-0005-0000-0000-00006E130000}"/>
    <cellStyle name="Entrada 2 2 10 2 4 2 2" xfId="22077" xr:uid="{00000000-0005-0000-0000-00006F130000}"/>
    <cellStyle name="Entrada 2 2 10 2 4 3" xfId="20389" xr:uid="{00000000-0005-0000-0000-000070130000}"/>
    <cellStyle name="Entrada 2 2 10 2 5" xfId="8309" xr:uid="{00000000-0005-0000-0000-000071130000}"/>
    <cellStyle name="Entrada 2 2 10 2 5 2" xfId="22074" xr:uid="{00000000-0005-0000-0000-000072130000}"/>
    <cellStyle name="Entrada 2 2 10 2 6" xfId="14556" xr:uid="{00000000-0005-0000-0000-000073130000}"/>
    <cellStyle name="Entrada 2 2 10 3" xfId="1106" xr:uid="{00000000-0005-0000-0000-000074130000}"/>
    <cellStyle name="Entrada 2 2 10 3 2" xfId="5154" xr:uid="{00000000-0005-0000-0000-000075130000}"/>
    <cellStyle name="Entrada 2 2 10 3 2 2" xfId="8314" xr:uid="{00000000-0005-0000-0000-000076130000}"/>
    <cellStyle name="Entrada 2 2 10 3 2 2 2" xfId="22079" xr:uid="{00000000-0005-0000-0000-000077130000}"/>
    <cellStyle name="Entrada 2 2 10 3 2 3" xfId="18948" xr:uid="{00000000-0005-0000-0000-000078130000}"/>
    <cellStyle name="Entrada 2 2 10 3 3" xfId="6026" xr:uid="{00000000-0005-0000-0000-000079130000}"/>
    <cellStyle name="Entrada 2 2 10 3 3 2" xfId="8315" xr:uid="{00000000-0005-0000-0000-00007A130000}"/>
    <cellStyle name="Entrada 2 2 10 3 3 2 2" xfId="22080" xr:uid="{00000000-0005-0000-0000-00007B130000}"/>
    <cellStyle name="Entrada 2 2 10 3 3 3" xfId="19820" xr:uid="{00000000-0005-0000-0000-00007C130000}"/>
    <cellStyle name="Entrada 2 2 10 3 4" xfId="6848" xr:uid="{00000000-0005-0000-0000-00007D130000}"/>
    <cellStyle name="Entrada 2 2 10 3 4 2" xfId="8316" xr:uid="{00000000-0005-0000-0000-00007E130000}"/>
    <cellStyle name="Entrada 2 2 10 3 4 2 2" xfId="22081" xr:uid="{00000000-0005-0000-0000-00007F130000}"/>
    <cellStyle name="Entrada 2 2 10 3 4 3" xfId="20642" xr:uid="{00000000-0005-0000-0000-000080130000}"/>
    <cellStyle name="Entrada 2 2 10 3 5" xfId="8313" xr:uid="{00000000-0005-0000-0000-000081130000}"/>
    <cellStyle name="Entrada 2 2 10 3 5 2" xfId="22078" xr:uid="{00000000-0005-0000-0000-000082130000}"/>
    <cellStyle name="Entrada 2 2 10 3 6" xfId="14905" xr:uid="{00000000-0005-0000-0000-000083130000}"/>
    <cellStyle name="Entrada 2 2 10 4" xfId="1377" xr:uid="{00000000-0005-0000-0000-000084130000}"/>
    <cellStyle name="Entrada 2 2 10 4 2" xfId="8317" xr:uid="{00000000-0005-0000-0000-000085130000}"/>
    <cellStyle name="Entrada 2 2 10 4 2 2" xfId="22082" xr:uid="{00000000-0005-0000-0000-000086130000}"/>
    <cellStyle name="Entrada 2 2 10 4 3" xfId="15176" xr:uid="{00000000-0005-0000-0000-000087130000}"/>
    <cellStyle name="Entrada 2 2 10 5" xfId="1619" xr:uid="{00000000-0005-0000-0000-000088130000}"/>
    <cellStyle name="Entrada 2 2 10 5 2" xfId="8318" xr:uid="{00000000-0005-0000-0000-000089130000}"/>
    <cellStyle name="Entrada 2 2 10 5 2 2" xfId="22083" xr:uid="{00000000-0005-0000-0000-00008A130000}"/>
    <cellStyle name="Entrada 2 2 10 5 3" xfId="15418" xr:uid="{00000000-0005-0000-0000-00008B130000}"/>
    <cellStyle name="Entrada 2 2 10 6" xfId="1970" xr:uid="{00000000-0005-0000-0000-00008C130000}"/>
    <cellStyle name="Entrada 2 2 10 6 2" xfId="8319" xr:uid="{00000000-0005-0000-0000-00008D130000}"/>
    <cellStyle name="Entrada 2 2 10 6 2 2" xfId="22084" xr:uid="{00000000-0005-0000-0000-00008E130000}"/>
    <cellStyle name="Entrada 2 2 10 6 3" xfId="15769" xr:uid="{00000000-0005-0000-0000-00008F130000}"/>
    <cellStyle name="Entrada 2 2 10 7" xfId="2277" xr:uid="{00000000-0005-0000-0000-000090130000}"/>
    <cellStyle name="Entrada 2 2 10 7 2" xfId="8320" xr:uid="{00000000-0005-0000-0000-000091130000}"/>
    <cellStyle name="Entrada 2 2 10 7 2 2" xfId="22085" xr:uid="{00000000-0005-0000-0000-000092130000}"/>
    <cellStyle name="Entrada 2 2 10 7 3" xfId="16076" xr:uid="{00000000-0005-0000-0000-000093130000}"/>
    <cellStyle name="Entrada 2 2 10 8" xfId="2570" xr:uid="{00000000-0005-0000-0000-000094130000}"/>
    <cellStyle name="Entrada 2 2 10 8 2" xfId="8321" xr:uid="{00000000-0005-0000-0000-000095130000}"/>
    <cellStyle name="Entrada 2 2 10 8 2 2" xfId="22086" xr:uid="{00000000-0005-0000-0000-000096130000}"/>
    <cellStyle name="Entrada 2 2 10 8 3" xfId="16369" xr:uid="{00000000-0005-0000-0000-000097130000}"/>
    <cellStyle name="Entrada 2 2 10 9" xfId="2891" xr:uid="{00000000-0005-0000-0000-000098130000}"/>
    <cellStyle name="Entrada 2 2 10 9 2" xfId="8322" xr:uid="{00000000-0005-0000-0000-000099130000}"/>
    <cellStyle name="Entrada 2 2 10 9 2 2" xfId="22087" xr:uid="{00000000-0005-0000-0000-00009A130000}"/>
    <cellStyle name="Entrada 2 2 10 9 3" xfId="16690" xr:uid="{00000000-0005-0000-0000-00009B130000}"/>
    <cellStyle name="Entrada 2 2 11" xfId="276" xr:uid="{00000000-0005-0000-0000-00009C130000}"/>
    <cellStyle name="Entrada 2 2 11 10" xfId="3145" xr:uid="{00000000-0005-0000-0000-00009D130000}"/>
    <cellStyle name="Entrada 2 2 11 10 2" xfId="8324" xr:uid="{00000000-0005-0000-0000-00009E130000}"/>
    <cellStyle name="Entrada 2 2 11 10 2 2" xfId="22089" xr:uid="{00000000-0005-0000-0000-00009F130000}"/>
    <cellStyle name="Entrada 2 2 11 10 3" xfId="16944" xr:uid="{00000000-0005-0000-0000-0000A0130000}"/>
    <cellStyle name="Entrada 2 2 11 11" xfId="3509" xr:uid="{00000000-0005-0000-0000-0000A1130000}"/>
    <cellStyle name="Entrada 2 2 11 11 2" xfId="8325" xr:uid="{00000000-0005-0000-0000-0000A2130000}"/>
    <cellStyle name="Entrada 2 2 11 11 2 2" xfId="22090" xr:uid="{00000000-0005-0000-0000-0000A3130000}"/>
    <cellStyle name="Entrada 2 2 11 11 3" xfId="17308" xr:uid="{00000000-0005-0000-0000-0000A4130000}"/>
    <cellStyle name="Entrada 2 2 11 12" xfId="3814" xr:uid="{00000000-0005-0000-0000-0000A5130000}"/>
    <cellStyle name="Entrada 2 2 11 12 2" xfId="8326" xr:uid="{00000000-0005-0000-0000-0000A6130000}"/>
    <cellStyle name="Entrada 2 2 11 12 2 2" xfId="22091" xr:uid="{00000000-0005-0000-0000-0000A7130000}"/>
    <cellStyle name="Entrada 2 2 11 12 3" xfId="17613" xr:uid="{00000000-0005-0000-0000-0000A8130000}"/>
    <cellStyle name="Entrada 2 2 11 13" xfId="4186" xr:uid="{00000000-0005-0000-0000-0000A9130000}"/>
    <cellStyle name="Entrada 2 2 11 13 2" xfId="8327" xr:uid="{00000000-0005-0000-0000-0000AA130000}"/>
    <cellStyle name="Entrada 2 2 11 13 2 2" xfId="22092" xr:uid="{00000000-0005-0000-0000-0000AB130000}"/>
    <cellStyle name="Entrada 2 2 11 13 3" xfId="17985" xr:uid="{00000000-0005-0000-0000-0000AC130000}"/>
    <cellStyle name="Entrada 2 2 11 14" xfId="4277" xr:uid="{00000000-0005-0000-0000-0000AD130000}"/>
    <cellStyle name="Entrada 2 2 11 14 2" xfId="8328" xr:uid="{00000000-0005-0000-0000-0000AE130000}"/>
    <cellStyle name="Entrada 2 2 11 14 2 2" xfId="22093" xr:uid="{00000000-0005-0000-0000-0000AF130000}"/>
    <cellStyle name="Entrada 2 2 11 14 3" xfId="18076" xr:uid="{00000000-0005-0000-0000-0000B0130000}"/>
    <cellStyle name="Entrada 2 2 11 15" xfId="4590" xr:uid="{00000000-0005-0000-0000-0000B1130000}"/>
    <cellStyle name="Entrada 2 2 11 15 2" xfId="8329" xr:uid="{00000000-0005-0000-0000-0000B2130000}"/>
    <cellStyle name="Entrada 2 2 11 15 2 2" xfId="22094" xr:uid="{00000000-0005-0000-0000-0000B3130000}"/>
    <cellStyle name="Entrada 2 2 11 15 3" xfId="18384" xr:uid="{00000000-0005-0000-0000-0000B4130000}"/>
    <cellStyle name="Entrada 2 2 11 16" xfId="5462" xr:uid="{00000000-0005-0000-0000-0000B5130000}"/>
    <cellStyle name="Entrada 2 2 11 16 2" xfId="8330" xr:uid="{00000000-0005-0000-0000-0000B6130000}"/>
    <cellStyle name="Entrada 2 2 11 16 2 2" xfId="22095" xr:uid="{00000000-0005-0000-0000-0000B7130000}"/>
    <cellStyle name="Entrada 2 2 11 16 3" xfId="19256" xr:uid="{00000000-0005-0000-0000-0000B8130000}"/>
    <cellStyle name="Entrada 2 2 11 17" xfId="6284" xr:uid="{00000000-0005-0000-0000-0000B9130000}"/>
    <cellStyle name="Entrada 2 2 11 17 2" xfId="8331" xr:uid="{00000000-0005-0000-0000-0000BA130000}"/>
    <cellStyle name="Entrada 2 2 11 17 2 2" xfId="22096" xr:uid="{00000000-0005-0000-0000-0000BB130000}"/>
    <cellStyle name="Entrada 2 2 11 17 3" xfId="20078" xr:uid="{00000000-0005-0000-0000-0000BC130000}"/>
    <cellStyle name="Entrada 2 2 11 18" xfId="8323" xr:uid="{00000000-0005-0000-0000-0000BD130000}"/>
    <cellStyle name="Entrada 2 2 11 18 2" xfId="22088" xr:uid="{00000000-0005-0000-0000-0000BE130000}"/>
    <cellStyle name="Entrada 2 2 11 19" xfId="14085" xr:uid="{00000000-0005-0000-0000-0000BF130000}"/>
    <cellStyle name="Entrada 2 2 11 2" xfId="758" xr:uid="{00000000-0005-0000-0000-0000C0130000}"/>
    <cellStyle name="Entrada 2 2 11 2 2" xfId="4902" xr:uid="{00000000-0005-0000-0000-0000C1130000}"/>
    <cellStyle name="Entrada 2 2 11 2 2 2" xfId="8333" xr:uid="{00000000-0005-0000-0000-0000C2130000}"/>
    <cellStyle name="Entrada 2 2 11 2 2 2 2" xfId="22098" xr:uid="{00000000-0005-0000-0000-0000C3130000}"/>
    <cellStyle name="Entrada 2 2 11 2 2 3" xfId="18696" xr:uid="{00000000-0005-0000-0000-0000C4130000}"/>
    <cellStyle name="Entrada 2 2 11 2 3" xfId="5774" xr:uid="{00000000-0005-0000-0000-0000C5130000}"/>
    <cellStyle name="Entrada 2 2 11 2 3 2" xfId="8334" xr:uid="{00000000-0005-0000-0000-0000C6130000}"/>
    <cellStyle name="Entrada 2 2 11 2 3 2 2" xfId="22099" xr:uid="{00000000-0005-0000-0000-0000C7130000}"/>
    <cellStyle name="Entrada 2 2 11 2 3 3" xfId="19568" xr:uid="{00000000-0005-0000-0000-0000C8130000}"/>
    <cellStyle name="Entrada 2 2 11 2 4" xfId="6596" xr:uid="{00000000-0005-0000-0000-0000C9130000}"/>
    <cellStyle name="Entrada 2 2 11 2 4 2" xfId="8335" xr:uid="{00000000-0005-0000-0000-0000CA130000}"/>
    <cellStyle name="Entrada 2 2 11 2 4 2 2" xfId="22100" xr:uid="{00000000-0005-0000-0000-0000CB130000}"/>
    <cellStyle name="Entrada 2 2 11 2 4 3" xfId="20390" xr:uid="{00000000-0005-0000-0000-0000CC130000}"/>
    <cellStyle name="Entrada 2 2 11 2 5" xfId="8332" xr:uid="{00000000-0005-0000-0000-0000CD130000}"/>
    <cellStyle name="Entrada 2 2 11 2 5 2" xfId="22097" xr:uid="{00000000-0005-0000-0000-0000CE130000}"/>
    <cellStyle name="Entrada 2 2 11 2 6" xfId="14557" xr:uid="{00000000-0005-0000-0000-0000CF130000}"/>
    <cellStyle name="Entrada 2 2 11 3" xfId="989" xr:uid="{00000000-0005-0000-0000-0000D0130000}"/>
    <cellStyle name="Entrada 2 2 11 3 2" xfId="5155" xr:uid="{00000000-0005-0000-0000-0000D1130000}"/>
    <cellStyle name="Entrada 2 2 11 3 2 2" xfId="8337" xr:uid="{00000000-0005-0000-0000-0000D2130000}"/>
    <cellStyle name="Entrada 2 2 11 3 2 2 2" xfId="22102" xr:uid="{00000000-0005-0000-0000-0000D3130000}"/>
    <cellStyle name="Entrada 2 2 11 3 2 3" xfId="18949" xr:uid="{00000000-0005-0000-0000-0000D4130000}"/>
    <cellStyle name="Entrada 2 2 11 3 3" xfId="6027" xr:uid="{00000000-0005-0000-0000-0000D5130000}"/>
    <cellStyle name="Entrada 2 2 11 3 3 2" xfId="8338" xr:uid="{00000000-0005-0000-0000-0000D6130000}"/>
    <cellStyle name="Entrada 2 2 11 3 3 2 2" xfId="22103" xr:uid="{00000000-0005-0000-0000-0000D7130000}"/>
    <cellStyle name="Entrada 2 2 11 3 3 3" xfId="19821" xr:uid="{00000000-0005-0000-0000-0000D8130000}"/>
    <cellStyle name="Entrada 2 2 11 3 4" xfId="6849" xr:uid="{00000000-0005-0000-0000-0000D9130000}"/>
    <cellStyle name="Entrada 2 2 11 3 4 2" xfId="8339" xr:uid="{00000000-0005-0000-0000-0000DA130000}"/>
    <cellStyle name="Entrada 2 2 11 3 4 2 2" xfId="22104" xr:uid="{00000000-0005-0000-0000-0000DB130000}"/>
    <cellStyle name="Entrada 2 2 11 3 4 3" xfId="20643" xr:uid="{00000000-0005-0000-0000-0000DC130000}"/>
    <cellStyle name="Entrada 2 2 11 3 5" xfId="8336" xr:uid="{00000000-0005-0000-0000-0000DD130000}"/>
    <cellStyle name="Entrada 2 2 11 3 5 2" xfId="22101" xr:uid="{00000000-0005-0000-0000-0000DE130000}"/>
    <cellStyle name="Entrada 2 2 11 3 6" xfId="14788" xr:uid="{00000000-0005-0000-0000-0000DF130000}"/>
    <cellStyle name="Entrada 2 2 11 4" xfId="1269" xr:uid="{00000000-0005-0000-0000-0000E0130000}"/>
    <cellStyle name="Entrada 2 2 11 4 2" xfId="8340" xr:uid="{00000000-0005-0000-0000-0000E1130000}"/>
    <cellStyle name="Entrada 2 2 11 4 2 2" xfId="22105" xr:uid="{00000000-0005-0000-0000-0000E2130000}"/>
    <cellStyle name="Entrada 2 2 11 4 3" xfId="15068" xr:uid="{00000000-0005-0000-0000-0000E3130000}"/>
    <cellStyle name="Entrada 2 2 11 5" xfId="1526" xr:uid="{00000000-0005-0000-0000-0000E4130000}"/>
    <cellStyle name="Entrada 2 2 11 5 2" xfId="8341" xr:uid="{00000000-0005-0000-0000-0000E5130000}"/>
    <cellStyle name="Entrada 2 2 11 5 2 2" xfId="22106" xr:uid="{00000000-0005-0000-0000-0000E6130000}"/>
    <cellStyle name="Entrada 2 2 11 5 3" xfId="15325" xr:uid="{00000000-0005-0000-0000-0000E7130000}"/>
    <cellStyle name="Entrada 2 2 11 6" xfId="1971" xr:uid="{00000000-0005-0000-0000-0000E8130000}"/>
    <cellStyle name="Entrada 2 2 11 6 2" xfId="8342" xr:uid="{00000000-0005-0000-0000-0000E9130000}"/>
    <cellStyle name="Entrada 2 2 11 6 2 2" xfId="22107" xr:uid="{00000000-0005-0000-0000-0000EA130000}"/>
    <cellStyle name="Entrada 2 2 11 6 3" xfId="15770" xr:uid="{00000000-0005-0000-0000-0000EB130000}"/>
    <cellStyle name="Entrada 2 2 11 7" xfId="2278" xr:uid="{00000000-0005-0000-0000-0000EC130000}"/>
    <cellStyle name="Entrada 2 2 11 7 2" xfId="8343" xr:uid="{00000000-0005-0000-0000-0000ED130000}"/>
    <cellStyle name="Entrada 2 2 11 7 2 2" xfId="22108" xr:uid="{00000000-0005-0000-0000-0000EE130000}"/>
    <cellStyle name="Entrada 2 2 11 7 3" xfId="16077" xr:uid="{00000000-0005-0000-0000-0000EF130000}"/>
    <cellStyle name="Entrada 2 2 11 8" xfId="2551" xr:uid="{00000000-0005-0000-0000-0000F0130000}"/>
    <cellStyle name="Entrada 2 2 11 8 2" xfId="8344" xr:uid="{00000000-0005-0000-0000-0000F1130000}"/>
    <cellStyle name="Entrada 2 2 11 8 2 2" xfId="22109" xr:uid="{00000000-0005-0000-0000-0000F2130000}"/>
    <cellStyle name="Entrada 2 2 11 8 3" xfId="16350" xr:uid="{00000000-0005-0000-0000-0000F3130000}"/>
    <cellStyle name="Entrada 2 2 11 9" xfId="1749" xr:uid="{00000000-0005-0000-0000-0000F4130000}"/>
    <cellStyle name="Entrada 2 2 11 9 2" xfId="8345" xr:uid="{00000000-0005-0000-0000-0000F5130000}"/>
    <cellStyle name="Entrada 2 2 11 9 2 2" xfId="22110" xr:uid="{00000000-0005-0000-0000-0000F6130000}"/>
    <cellStyle name="Entrada 2 2 11 9 3" xfId="15548" xr:uid="{00000000-0005-0000-0000-0000F7130000}"/>
    <cellStyle name="Entrada 2 2 12" xfId="277" xr:uid="{00000000-0005-0000-0000-0000F8130000}"/>
    <cellStyle name="Entrada 2 2 12 10" xfId="3232" xr:uid="{00000000-0005-0000-0000-0000F9130000}"/>
    <cellStyle name="Entrada 2 2 12 10 2" xfId="8347" xr:uid="{00000000-0005-0000-0000-0000FA130000}"/>
    <cellStyle name="Entrada 2 2 12 10 2 2" xfId="22112" xr:uid="{00000000-0005-0000-0000-0000FB130000}"/>
    <cellStyle name="Entrada 2 2 12 10 3" xfId="17031" xr:uid="{00000000-0005-0000-0000-0000FC130000}"/>
    <cellStyle name="Entrada 2 2 12 11" xfId="3510" xr:uid="{00000000-0005-0000-0000-0000FD130000}"/>
    <cellStyle name="Entrada 2 2 12 11 2" xfId="8348" xr:uid="{00000000-0005-0000-0000-0000FE130000}"/>
    <cellStyle name="Entrada 2 2 12 11 2 2" xfId="22113" xr:uid="{00000000-0005-0000-0000-0000FF130000}"/>
    <cellStyle name="Entrada 2 2 12 11 3" xfId="17309" xr:uid="{00000000-0005-0000-0000-000000140000}"/>
    <cellStyle name="Entrada 2 2 12 12" xfId="3815" xr:uid="{00000000-0005-0000-0000-000001140000}"/>
    <cellStyle name="Entrada 2 2 12 12 2" xfId="8349" xr:uid="{00000000-0005-0000-0000-000002140000}"/>
    <cellStyle name="Entrada 2 2 12 12 2 2" xfId="22114" xr:uid="{00000000-0005-0000-0000-000003140000}"/>
    <cellStyle name="Entrada 2 2 12 12 3" xfId="17614" xr:uid="{00000000-0005-0000-0000-000004140000}"/>
    <cellStyle name="Entrada 2 2 12 13" xfId="4146" xr:uid="{00000000-0005-0000-0000-000005140000}"/>
    <cellStyle name="Entrada 2 2 12 13 2" xfId="8350" xr:uid="{00000000-0005-0000-0000-000006140000}"/>
    <cellStyle name="Entrada 2 2 12 13 2 2" xfId="22115" xr:uid="{00000000-0005-0000-0000-000007140000}"/>
    <cellStyle name="Entrada 2 2 12 13 3" xfId="17945" xr:uid="{00000000-0005-0000-0000-000008140000}"/>
    <cellStyle name="Entrada 2 2 12 14" xfId="4332" xr:uid="{00000000-0005-0000-0000-000009140000}"/>
    <cellStyle name="Entrada 2 2 12 14 2" xfId="8351" xr:uid="{00000000-0005-0000-0000-00000A140000}"/>
    <cellStyle name="Entrada 2 2 12 14 2 2" xfId="22116" xr:uid="{00000000-0005-0000-0000-00000B140000}"/>
    <cellStyle name="Entrada 2 2 12 14 3" xfId="18131" xr:uid="{00000000-0005-0000-0000-00000C140000}"/>
    <cellStyle name="Entrada 2 2 12 15" xfId="4591" xr:uid="{00000000-0005-0000-0000-00000D140000}"/>
    <cellStyle name="Entrada 2 2 12 15 2" xfId="8352" xr:uid="{00000000-0005-0000-0000-00000E140000}"/>
    <cellStyle name="Entrada 2 2 12 15 2 2" xfId="22117" xr:uid="{00000000-0005-0000-0000-00000F140000}"/>
    <cellStyle name="Entrada 2 2 12 15 3" xfId="18385" xr:uid="{00000000-0005-0000-0000-000010140000}"/>
    <cellStyle name="Entrada 2 2 12 16" xfId="5463" xr:uid="{00000000-0005-0000-0000-000011140000}"/>
    <cellStyle name="Entrada 2 2 12 16 2" xfId="8353" xr:uid="{00000000-0005-0000-0000-000012140000}"/>
    <cellStyle name="Entrada 2 2 12 16 2 2" xfId="22118" xr:uid="{00000000-0005-0000-0000-000013140000}"/>
    <cellStyle name="Entrada 2 2 12 16 3" xfId="19257" xr:uid="{00000000-0005-0000-0000-000014140000}"/>
    <cellStyle name="Entrada 2 2 12 17" xfId="6285" xr:uid="{00000000-0005-0000-0000-000015140000}"/>
    <cellStyle name="Entrada 2 2 12 17 2" xfId="8354" xr:uid="{00000000-0005-0000-0000-000016140000}"/>
    <cellStyle name="Entrada 2 2 12 17 2 2" xfId="22119" xr:uid="{00000000-0005-0000-0000-000017140000}"/>
    <cellStyle name="Entrada 2 2 12 17 3" xfId="20079" xr:uid="{00000000-0005-0000-0000-000018140000}"/>
    <cellStyle name="Entrada 2 2 12 18" xfId="8346" xr:uid="{00000000-0005-0000-0000-000019140000}"/>
    <cellStyle name="Entrada 2 2 12 18 2" xfId="22111" xr:uid="{00000000-0005-0000-0000-00001A140000}"/>
    <cellStyle name="Entrada 2 2 12 19" xfId="14086" xr:uid="{00000000-0005-0000-0000-00001B140000}"/>
    <cellStyle name="Entrada 2 2 12 2" xfId="759" xr:uid="{00000000-0005-0000-0000-00001C140000}"/>
    <cellStyle name="Entrada 2 2 12 2 2" xfId="4903" xr:uid="{00000000-0005-0000-0000-00001D140000}"/>
    <cellStyle name="Entrada 2 2 12 2 2 2" xfId="8356" xr:uid="{00000000-0005-0000-0000-00001E140000}"/>
    <cellStyle name="Entrada 2 2 12 2 2 2 2" xfId="22121" xr:uid="{00000000-0005-0000-0000-00001F140000}"/>
    <cellStyle name="Entrada 2 2 12 2 2 3" xfId="18697" xr:uid="{00000000-0005-0000-0000-000020140000}"/>
    <cellStyle name="Entrada 2 2 12 2 3" xfId="5775" xr:uid="{00000000-0005-0000-0000-000021140000}"/>
    <cellStyle name="Entrada 2 2 12 2 3 2" xfId="8357" xr:uid="{00000000-0005-0000-0000-000022140000}"/>
    <cellStyle name="Entrada 2 2 12 2 3 2 2" xfId="22122" xr:uid="{00000000-0005-0000-0000-000023140000}"/>
    <cellStyle name="Entrada 2 2 12 2 3 3" xfId="19569" xr:uid="{00000000-0005-0000-0000-000024140000}"/>
    <cellStyle name="Entrada 2 2 12 2 4" xfId="6597" xr:uid="{00000000-0005-0000-0000-000025140000}"/>
    <cellStyle name="Entrada 2 2 12 2 4 2" xfId="8358" xr:uid="{00000000-0005-0000-0000-000026140000}"/>
    <cellStyle name="Entrada 2 2 12 2 4 2 2" xfId="22123" xr:uid="{00000000-0005-0000-0000-000027140000}"/>
    <cellStyle name="Entrada 2 2 12 2 4 3" xfId="20391" xr:uid="{00000000-0005-0000-0000-000028140000}"/>
    <cellStyle name="Entrada 2 2 12 2 5" xfId="8355" xr:uid="{00000000-0005-0000-0000-000029140000}"/>
    <cellStyle name="Entrada 2 2 12 2 5 2" xfId="22120" xr:uid="{00000000-0005-0000-0000-00002A140000}"/>
    <cellStyle name="Entrada 2 2 12 2 6" xfId="14558" xr:uid="{00000000-0005-0000-0000-00002B140000}"/>
    <cellStyle name="Entrada 2 2 12 3" xfId="1068" xr:uid="{00000000-0005-0000-0000-00002C140000}"/>
    <cellStyle name="Entrada 2 2 12 3 2" xfId="5156" xr:uid="{00000000-0005-0000-0000-00002D140000}"/>
    <cellStyle name="Entrada 2 2 12 3 2 2" xfId="8360" xr:uid="{00000000-0005-0000-0000-00002E140000}"/>
    <cellStyle name="Entrada 2 2 12 3 2 2 2" xfId="22125" xr:uid="{00000000-0005-0000-0000-00002F140000}"/>
    <cellStyle name="Entrada 2 2 12 3 2 3" xfId="18950" xr:uid="{00000000-0005-0000-0000-000030140000}"/>
    <cellStyle name="Entrada 2 2 12 3 3" xfId="6028" xr:uid="{00000000-0005-0000-0000-000031140000}"/>
    <cellStyle name="Entrada 2 2 12 3 3 2" xfId="8361" xr:uid="{00000000-0005-0000-0000-000032140000}"/>
    <cellStyle name="Entrada 2 2 12 3 3 2 2" xfId="22126" xr:uid="{00000000-0005-0000-0000-000033140000}"/>
    <cellStyle name="Entrada 2 2 12 3 3 3" xfId="19822" xr:uid="{00000000-0005-0000-0000-000034140000}"/>
    <cellStyle name="Entrada 2 2 12 3 4" xfId="6850" xr:uid="{00000000-0005-0000-0000-000035140000}"/>
    <cellStyle name="Entrada 2 2 12 3 4 2" xfId="8362" xr:uid="{00000000-0005-0000-0000-000036140000}"/>
    <cellStyle name="Entrada 2 2 12 3 4 2 2" xfId="22127" xr:uid="{00000000-0005-0000-0000-000037140000}"/>
    <cellStyle name="Entrada 2 2 12 3 4 3" xfId="20644" xr:uid="{00000000-0005-0000-0000-000038140000}"/>
    <cellStyle name="Entrada 2 2 12 3 5" xfId="8359" xr:uid="{00000000-0005-0000-0000-000039140000}"/>
    <cellStyle name="Entrada 2 2 12 3 5 2" xfId="22124" xr:uid="{00000000-0005-0000-0000-00003A140000}"/>
    <cellStyle name="Entrada 2 2 12 3 6" xfId="14867" xr:uid="{00000000-0005-0000-0000-00003B140000}"/>
    <cellStyle name="Entrada 2 2 12 4" xfId="1339" xr:uid="{00000000-0005-0000-0000-00003C140000}"/>
    <cellStyle name="Entrada 2 2 12 4 2" xfId="8363" xr:uid="{00000000-0005-0000-0000-00003D140000}"/>
    <cellStyle name="Entrada 2 2 12 4 2 2" xfId="22128" xr:uid="{00000000-0005-0000-0000-00003E140000}"/>
    <cellStyle name="Entrada 2 2 12 4 3" xfId="15138" xr:uid="{00000000-0005-0000-0000-00003F140000}"/>
    <cellStyle name="Entrada 2 2 12 5" xfId="1581" xr:uid="{00000000-0005-0000-0000-000040140000}"/>
    <cellStyle name="Entrada 2 2 12 5 2" xfId="8364" xr:uid="{00000000-0005-0000-0000-000041140000}"/>
    <cellStyle name="Entrada 2 2 12 5 2 2" xfId="22129" xr:uid="{00000000-0005-0000-0000-000042140000}"/>
    <cellStyle name="Entrada 2 2 12 5 3" xfId="15380" xr:uid="{00000000-0005-0000-0000-000043140000}"/>
    <cellStyle name="Entrada 2 2 12 6" xfId="1972" xr:uid="{00000000-0005-0000-0000-000044140000}"/>
    <cellStyle name="Entrada 2 2 12 6 2" xfId="8365" xr:uid="{00000000-0005-0000-0000-000045140000}"/>
    <cellStyle name="Entrada 2 2 12 6 2 2" xfId="22130" xr:uid="{00000000-0005-0000-0000-000046140000}"/>
    <cellStyle name="Entrada 2 2 12 6 3" xfId="15771" xr:uid="{00000000-0005-0000-0000-000047140000}"/>
    <cellStyle name="Entrada 2 2 12 7" xfId="2279" xr:uid="{00000000-0005-0000-0000-000048140000}"/>
    <cellStyle name="Entrada 2 2 12 7 2" xfId="8366" xr:uid="{00000000-0005-0000-0000-000049140000}"/>
    <cellStyle name="Entrada 2 2 12 7 2 2" xfId="22131" xr:uid="{00000000-0005-0000-0000-00004A140000}"/>
    <cellStyle name="Entrada 2 2 12 7 3" xfId="16078" xr:uid="{00000000-0005-0000-0000-00004B140000}"/>
    <cellStyle name="Entrada 2 2 12 8" xfId="1772" xr:uid="{00000000-0005-0000-0000-00004C140000}"/>
    <cellStyle name="Entrada 2 2 12 8 2" xfId="8367" xr:uid="{00000000-0005-0000-0000-00004D140000}"/>
    <cellStyle name="Entrada 2 2 12 8 2 2" xfId="22132" xr:uid="{00000000-0005-0000-0000-00004E140000}"/>
    <cellStyle name="Entrada 2 2 12 8 3" xfId="15571" xr:uid="{00000000-0005-0000-0000-00004F140000}"/>
    <cellStyle name="Entrada 2 2 12 9" xfId="3013" xr:uid="{00000000-0005-0000-0000-000050140000}"/>
    <cellStyle name="Entrada 2 2 12 9 2" xfId="8368" xr:uid="{00000000-0005-0000-0000-000051140000}"/>
    <cellStyle name="Entrada 2 2 12 9 2 2" xfId="22133" xr:uid="{00000000-0005-0000-0000-000052140000}"/>
    <cellStyle name="Entrada 2 2 12 9 3" xfId="16812" xr:uid="{00000000-0005-0000-0000-000053140000}"/>
    <cellStyle name="Entrada 2 2 13" xfId="278" xr:uid="{00000000-0005-0000-0000-000054140000}"/>
    <cellStyle name="Entrada 2 2 13 10" xfId="3233" xr:uid="{00000000-0005-0000-0000-000055140000}"/>
    <cellStyle name="Entrada 2 2 13 10 2" xfId="8370" xr:uid="{00000000-0005-0000-0000-000056140000}"/>
    <cellStyle name="Entrada 2 2 13 10 2 2" xfId="22135" xr:uid="{00000000-0005-0000-0000-000057140000}"/>
    <cellStyle name="Entrada 2 2 13 10 3" xfId="17032" xr:uid="{00000000-0005-0000-0000-000058140000}"/>
    <cellStyle name="Entrada 2 2 13 11" xfId="3511" xr:uid="{00000000-0005-0000-0000-000059140000}"/>
    <cellStyle name="Entrada 2 2 13 11 2" xfId="8371" xr:uid="{00000000-0005-0000-0000-00005A140000}"/>
    <cellStyle name="Entrada 2 2 13 11 2 2" xfId="22136" xr:uid="{00000000-0005-0000-0000-00005B140000}"/>
    <cellStyle name="Entrada 2 2 13 11 3" xfId="17310" xr:uid="{00000000-0005-0000-0000-00005C140000}"/>
    <cellStyle name="Entrada 2 2 13 12" xfId="3816" xr:uid="{00000000-0005-0000-0000-00005D140000}"/>
    <cellStyle name="Entrada 2 2 13 12 2" xfId="8372" xr:uid="{00000000-0005-0000-0000-00005E140000}"/>
    <cellStyle name="Entrada 2 2 13 12 2 2" xfId="22137" xr:uid="{00000000-0005-0000-0000-00005F140000}"/>
    <cellStyle name="Entrada 2 2 13 12 3" xfId="17615" xr:uid="{00000000-0005-0000-0000-000060140000}"/>
    <cellStyle name="Entrada 2 2 13 13" xfId="4165" xr:uid="{00000000-0005-0000-0000-000061140000}"/>
    <cellStyle name="Entrada 2 2 13 13 2" xfId="8373" xr:uid="{00000000-0005-0000-0000-000062140000}"/>
    <cellStyle name="Entrada 2 2 13 13 2 2" xfId="22138" xr:uid="{00000000-0005-0000-0000-000063140000}"/>
    <cellStyle name="Entrada 2 2 13 13 3" xfId="17964" xr:uid="{00000000-0005-0000-0000-000064140000}"/>
    <cellStyle name="Entrada 2 2 13 14" xfId="4333" xr:uid="{00000000-0005-0000-0000-000065140000}"/>
    <cellStyle name="Entrada 2 2 13 14 2" xfId="8374" xr:uid="{00000000-0005-0000-0000-000066140000}"/>
    <cellStyle name="Entrada 2 2 13 14 2 2" xfId="22139" xr:uid="{00000000-0005-0000-0000-000067140000}"/>
    <cellStyle name="Entrada 2 2 13 14 3" xfId="18132" xr:uid="{00000000-0005-0000-0000-000068140000}"/>
    <cellStyle name="Entrada 2 2 13 15" xfId="4592" xr:uid="{00000000-0005-0000-0000-000069140000}"/>
    <cellStyle name="Entrada 2 2 13 15 2" xfId="8375" xr:uid="{00000000-0005-0000-0000-00006A140000}"/>
    <cellStyle name="Entrada 2 2 13 15 2 2" xfId="22140" xr:uid="{00000000-0005-0000-0000-00006B140000}"/>
    <cellStyle name="Entrada 2 2 13 15 3" xfId="18386" xr:uid="{00000000-0005-0000-0000-00006C140000}"/>
    <cellStyle name="Entrada 2 2 13 16" xfId="5464" xr:uid="{00000000-0005-0000-0000-00006D140000}"/>
    <cellStyle name="Entrada 2 2 13 16 2" xfId="8376" xr:uid="{00000000-0005-0000-0000-00006E140000}"/>
    <cellStyle name="Entrada 2 2 13 16 2 2" xfId="22141" xr:uid="{00000000-0005-0000-0000-00006F140000}"/>
    <cellStyle name="Entrada 2 2 13 16 3" xfId="19258" xr:uid="{00000000-0005-0000-0000-000070140000}"/>
    <cellStyle name="Entrada 2 2 13 17" xfId="6286" xr:uid="{00000000-0005-0000-0000-000071140000}"/>
    <cellStyle name="Entrada 2 2 13 17 2" xfId="8377" xr:uid="{00000000-0005-0000-0000-000072140000}"/>
    <cellStyle name="Entrada 2 2 13 17 2 2" xfId="22142" xr:uid="{00000000-0005-0000-0000-000073140000}"/>
    <cellStyle name="Entrada 2 2 13 17 3" xfId="20080" xr:uid="{00000000-0005-0000-0000-000074140000}"/>
    <cellStyle name="Entrada 2 2 13 18" xfId="8369" xr:uid="{00000000-0005-0000-0000-000075140000}"/>
    <cellStyle name="Entrada 2 2 13 18 2" xfId="22134" xr:uid="{00000000-0005-0000-0000-000076140000}"/>
    <cellStyle name="Entrada 2 2 13 19" xfId="14087" xr:uid="{00000000-0005-0000-0000-000077140000}"/>
    <cellStyle name="Entrada 2 2 13 2" xfId="760" xr:uid="{00000000-0005-0000-0000-000078140000}"/>
    <cellStyle name="Entrada 2 2 13 2 2" xfId="4904" xr:uid="{00000000-0005-0000-0000-000079140000}"/>
    <cellStyle name="Entrada 2 2 13 2 2 2" xfId="8379" xr:uid="{00000000-0005-0000-0000-00007A140000}"/>
    <cellStyle name="Entrada 2 2 13 2 2 2 2" xfId="22144" xr:uid="{00000000-0005-0000-0000-00007B140000}"/>
    <cellStyle name="Entrada 2 2 13 2 2 3" xfId="18698" xr:uid="{00000000-0005-0000-0000-00007C140000}"/>
    <cellStyle name="Entrada 2 2 13 2 3" xfId="5776" xr:uid="{00000000-0005-0000-0000-00007D140000}"/>
    <cellStyle name="Entrada 2 2 13 2 3 2" xfId="8380" xr:uid="{00000000-0005-0000-0000-00007E140000}"/>
    <cellStyle name="Entrada 2 2 13 2 3 2 2" xfId="22145" xr:uid="{00000000-0005-0000-0000-00007F140000}"/>
    <cellStyle name="Entrada 2 2 13 2 3 3" xfId="19570" xr:uid="{00000000-0005-0000-0000-000080140000}"/>
    <cellStyle name="Entrada 2 2 13 2 4" xfId="6598" xr:uid="{00000000-0005-0000-0000-000081140000}"/>
    <cellStyle name="Entrada 2 2 13 2 4 2" xfId="8381" xr:uid="{00000000-0005-0000-0000-000082140000}"/>
    <cellStyle name="Entrada 2 2 13 2 4 2 2" xfId="22146" xr:uid="{00000000-0005-0000-0000-000083140000}"/>
    <cellStyle name="Entrada 2 2 13 2 4 3" xfId="20392" xr:uid="{00000000-0005-0000-0000-000084140000}"/>
    <cellStyle name="Entrada 2 2 13 2 5" xfId="8378" xr:uid="{00000000-0005-0000-0000-000085140000}"/>
    <cellStyle name="Entrada 2 2 13 2 5 2" xfId="22143" xr:uid="{00000000-0005-0000-0000-000086140000}"/>
    <cellStyle name="Entrada 2 2 13 2 6" xfId="14559" xr:uid="{00000000-0005-0000-0000-000087140000}"/>
    <cellStyle name="Entrada 2 2 13 3" xfId="1069" xr:uid="{00000000-0005-0000-0000-000088140000}"/>
    <cellStyle name="Entrada 2 2 13 3 2" xfId="5157" xr:uid="{00000000-0005-0000-0000-000089140000}"/>
    <cellStyle name="Entrada 2 2 13 3 2 2" xfId="8383" xr:uid="{00000000-0005-0000-0000-00008A140000}"/>
    <cellStyle name="Entrada 2 2 13 3 2 2 2" xfId="22148" xr:uid="{00000000-0005-0000-0000-00008B140000}"/>
    <cellStyle name="Entrada 2 2 13 3 2 3" xfId="18951" xr:uid="{00000000-0005-0000-0000-00008C140000}"/>
    <cellStyle name="Entrada 2 2 13 3 3" xfId="6029" xr:uid="{00000000-0005-0000-0000-00008D140000}"/>
    <cellStyle name="Entrada 2 2 13 3 3 2" xfId="8384" xr:uid="{00000000-0005-0000-0000-00008E140000}"/>
    <cellStyle name="Entrada 2 2 13 3 3 2 2" xfId="22149" xr:uid="{00000000-0005-0000-0000-00008F140000}"/>
    <cellStyle name="Entrada 2 2 13 3 3 3" xfId="19823" xr:uid="{00000000-0005-0000-0000-000090140000}"/>
    <cellStyle name="Entrada 2 2 13 3 4" xfId="6851" xr:uid="{00000000-0005-0000-0000-000091140000}"/>
    <cellStyle name="Entrada 2 2 13 3 4 2" xfId="8385" xr:uid="{00000000-0005-0000-0000-000092140000}"/>
    <cellStyle name="Entrada 2 2 13 3 4 2 2" xfId="22150" xr:uid="{00000000-0005-0000-0000-000093140000}"/>
    <cellStyle name="Entrada 2 2 13 3 4 3" xfId="20645" xr:uid="{00000000-0005-0000-0000-000094140000}"/>
    <cellStyle name="Entrada 2 2 13 3 5" xfId="8382" xr:uid="{00000000-0005-0000-0000-000095140000}"/>
    <cellStyle name="Entrada 2 2 13 3 5 2" xfId="22147" xr:uid="{00000000-0005-0000-0000-000096140000}"/>
    <cellStyle name="Entrada 2 2 13 3 6" xfId="14868" xr:uid="{00000000-0005-0000-0000-000097140000}"/>
    <cellStyle name="Entrada 2 2 13 4" xfId="1340" xr:uid="{00000000-0005-0000-0000-000098140000}"/>
    <cellStyle name="Entrada 2 2 13 4 2" xfId="8386" xr:uid="{00000000-0005-0000-0000-000099140000}"/>
    <cellStyle name="Entrada 2 2 13 4 2 2" xfId="22151" xr:uid="{00000000-0005-0000-0000-00009A140000}"/>
    <cellStyle name="Entrada 2 2 13 4 3" xfId="15139" xr:uid="{00000000-0005-0000-0000-00009B140000}"/>
    <cellStyle name="Entrada 2 2 13 5" xfId="1582" xr:uid="{00000000-0005-0000-0000-00009C140000}"/>
    <cellStyle name="Entrada 2 2 13 5 2" xfId="8387" xr:uid="{00000000-0005-0000-0000-00009D140000}"/>
    <cellStyle name="Entrada 2 2 13 5 2 2" xfId="22152" xr:uid="{00000000-0005-0000-0000-00009E140000}"/>
    <cellStyle name="Entrada 2 2 13 5 3" xfId="15381" xr:uid="{00000000-0005-0000-0000-00009F140000}"/>
    <cellStyle name="Entrada 2 2 13 6" xfId="1973" xr:uid="{00000000-0005-0000-0000-0000A0140000}"/>
    <cellStyle name="Entrada 2 2 13 6 2" xfId="8388" xr:uid="{00000000-0005-0000-0000-0000A1140000}"/>
    <cellStyle name="Entrada 2 2 13 6 2 2" xfId="22153" xr:uid="{00000000-0005-0000-0000-0000A2140000}"/>
    <cellStyle name="Entrada 2 2 13 6 3" xfId="15772" xr:uid="{00000000-0005-0000-0000-0000A3140000}"/>
    <cellStyle name="Entrada 2 2 13 7" xfId="2280" xr:uid="{00000000-0005-0000-0000-0000A4140000}"/>
    <cellStyle name="Entrada 2 2 13 7 2" xfId="8389" xr:uid="{00000000-0005-0000-0000-0000A5140000}"/>
    <cellStyle name="Entrada 2 2 13 7 2 2" xfId="22154" xr:uid="{00000000-0005-0000-0000-0000A6140000}"/>
    <cellStyle name="Entrada 2 2 13 7 3" xfId="16079" xr:uid="{00000000-0005-0000-0000-0000A7140000}"/>
    <cellStyle name="Entrada 2 2 13 8" xfId="2552" xr:uid="{00000000-0005-0000-0000-0000A8140000}"/>
    <cellStyle name="Entrada 2 2 13 8 2" xfId="8390" xr:uid="{00000000-0005-0000-0000-0000A9140000}"/>
    <cellStyle name="Entrada 2 2 13 8 2 2" xfId="22155" xr:uid="{00000000-0005-0000-0000-0000AA140000}"/>
    <cellStyle name="Entrada 2 2 13 8 3" xfId="16351" xr:uid="{00000000-0005-0000-0000-0000AB140000}"/>
    <cellStyle name="Entrada 2 2 13 9" xfId="3000" xr:uid="{00000000-0005-0000-0000-0000AC140000}"/>
    <cellStyle name="Entrada 2 2 13 9 2" xfId="8391" xr:uid="{00000000-0005-0000-0000-0000AD140000}"/>
    <cellStyle name="Entrada 2 2 13 9 2 2" xfId="22156" xr:uid="{00000000-0005-0000-0000-0000AE140000}"/>
    <cellStyle name="Entrada 2 2 13 9 3" xfId="16799" xr:uid="{00000000-0005-0000-0000-0000AF140000}"/>
    <cellStyle name="Entrada 2 2 14" xfId="279" xr:uid="{00000000-0005-0000-0000-0000B0140000}"/>
    <cellStyle name="Entrada 2 2 14 10" xfId="3234" xr:uid="{00000000-0005-0000-0000-0000B1140000}"/>
    <cellStyle name="Entrada 2 2 14 10 2" xfId="8393" xr:uid="{00000000-0005-0000-0000-0000B2140000}"/>
    <cellStyle name="Entrada 2 2 14 10 2 2" xfId="22158" xr:uid="{00000000-0005-0000-0000-0000B3140000}"/>
    <cellStyle name="Entrada 2 2 14 10 3" xfId="17033" xr:uid="{00000000-0005-0000-0000-0000B4140000}"/>
    <cellStyle name="Entrada 2 2 14 11" xfId="3512" xr:uid="{00000000-0005-0000-0000-0000B5140000}"/>
    <cellStyle name="Entrada 2 2 14 11 2" xfId="8394" xr:uid="{00000000-0005-0000-0000-0000B6140000}"/>
    <cellStyle name="Entrada 2 2 14 11 2 2" xfId="22159" xr:uid="{00000000-0005-0000-0000-0000B7140000}"/>
    <cellStyle name="Entrada 2 2 14 11 3" xfId="17311" xr:uid="{00000000-0005-0000-0000-0000B8140000}"/>
    <cellStyle name="Entrada 2 2 14 12" xfId="3817" xr:uid="{00000000-0005-0000-0000-0000B9140000}"/>
    <cellStyle name="Entrada 2 2 14 12 2" xfId="8395" xr:uid="{00000000-0005-0000-0000-0000BA140000}"/>
    <cellStyle name="Entrada 2 2 14 12 2 2" xfId="22160" xr:uid="{00000000-0005-0000-0000-0000BB140000}"/>
    <cellStyle name="Entrada 2 2 14 12 3" xfId="17616" xr:uid="{00000000-0005-0000-0000-0000BC140000}"/>
    <cellStyle name="Entrada 2 2 14 13" xfId="2614" xr:uid="{00000000-0005-0000-0000-0000BD140000}"/>
    <cellStyle name="Entrada 2 2 14 13 2" xfId="8396" xr:uid="{00000000-0005-0000-0000-0000BE140000}"/>
    <cellStyle name="Entrada 2 2 14 13 2 2" xfId="22161" xr:uid="{00000000-0005-0000-0000-0000BF140000}"/>
    <cellStyle name="Entrada 2 2 14 13 3" xfId="16413" xr:uid="{00000000-0005-0000-0000-0000C0140000}"/>
    <cellStyle name="Entrada 2 2 14 14" xfId="4334" xr:uid="{00000000-0005-0000-0000-0000C1140000}"/>
    <cellStyle name="Entrada 2 2 14 14 2" xfId="8397" xr:uid="{00000000-0005-0000-0000-0000C2140000}"/>
    <cellStyle name="Entrada 2 2 14 14 2 2" xfId="22162" xr:uid="{00000000-0005-0000-0000-0000C3140000}"/>
    <cellStyle name="Entrada 2 2 14 14 3" xfId="18133" xr:uid="{00000000-0005-0000-0000-0000C4140000}"/>
    <cellStyle name="Entrada 2 2 14 15" xfId="4593" xr:uid="{00000000-0005-0000-0000-0000C5140000}"/>
    <cellStyle name="Entrada 2 2 14 15 2" xfId="8398" xr:uid="{00000000-0005-0000-0000-0000C6140000}"/>
    <cellStyle name="Entrada 2 2 14 15 2 2" xfId="22163" xr:uid="{00000000-0005-0000-0000-0000C7140000}"/>
    <cellStyle name="Entrada 2 2 14 15 3" xfId="18387" xr:uid="{00000000-0005-0000-0000-0000C8140000}"/>
    <cellStyle name="Entrada 2 2 14 16" xfId="5465" xr:uid="{00000000-0005-0000-0000-0000C9140000}"/>
    <cellStyle name="Entrada 2 2 14 16 2" xfId="8399" xr:uid="{00000000-0005-0000-0000-0000CA140000}"/>
    <cellStyle name="Entrada 2 2 14 16 2 2" xfId="22164" xr:uid="{00000000-0005-0000-0000-0000CB140000}"/>
    <cellStyle name="Entrada 2 2 14 16 3" xfId="19259" xr:uid="{00000000-0005-0000-0000-0000CC140000}"/>
    <cellStyle name="Entrada 2 2 14 17" xfId="6287" xr:uid="{00000000-0005-0000-0000-0000CD140000}"/>
    <cellStyle name="Entrada 2 2 14 17 2" xfId="8400" xr:uid="{00000000-0005-0000-0000-0000CE140000}"/>
    <cellStyle name="Entrada 2 2 14 17 2 2" xfId="22165" xr:uid="{00000000-0005-0000-0000-0000CF140000}"/>
    <cellStyle name="Entrada 2 2 14 17 3" xfId="20081" xr:uid="{00000000-0005-0000-0000-0000D0140000}"/>
    <cellStyle name="Entrada 2 2 14 18" xfId="8392" xr:uid="{00000000-0005-0000-0000-0000D1140000}"/>
    <cellStyle name="Entrada 2 2 14 18 2" xfId="22157" xr:uid="{00000000-0005-0000-0000-0000D2140000}"/>
    <cellStyle name="Entrada 2 2 14 19" xfId="14088" xr:uid="{00000000-0005-0000-0000-0000D3140000}"/>
    <cellStyle name="Entrada 2 2 14 2" xfId="761" xr:uid="{00000000-0005-0000-0000-0000D4140000}"/>
    <cellStyle name="Entrada 2 2 14 2 2" xfId="4905" xr:uid="{00000000-0005-0000-0000-0000D5140000}"/>
    <cellStyle name="Entrada 2 2 14 2 2 2" xfId="8402" xr:uid="{00000000-0005-0000-0000-0000D6140000}"/>
    <cellStyle name="Entrada 2 2 14 2 2 2 2" xfId="22167" xr:uid="{00000000-0005-0000-0000-0000D7140000}"/>
    <cellStyle name="Entrada 2 2 14 2 2 3" xfId="18699" xr:uid="{00000000-0005-0000-0000-0000D8140000}"/>
    <cellStyle name="Entrada 2 2 14 2 3" xfId="5777" xr:uid="{00000000-0005-0000-0000-0000D9140000}"/>
    <cellStyle name="Entrada 2 2 14 2 3 2" xfId="8403" xr:uid="{00000000-0005-0000-0000-0000DA140000}"/>
    <cellStyle name="Entrada 2 2 14 2 3 2 2" xfId="22168" xr:uid="{00000000-0005-0000-0000-0000DB140000}"/>
    <cellStyle name="Entrada 2 2 14 2 3 3" xfId="19571" xr:uid="{00000000-0005-0000-0000-0000DC140000}"/>
    <cellStyle name="Entrada 2 2 14 2 4" xfId="6599" xr:uid="{00000000-0005-0000-0000-0000DD140000}"/>
    <cellStyle name="Entrada 2 2 14 2 4 2" xfId="8404" xr:uid="{00000000-0005-0000-0000-0000DE140000}"/>
    <cellStyle name="Entrada 2 2 14 2 4 2 2" xfId="22169" xr:uid="{00000000-0005-0000-0000-0000DF140000}"/>
    <cellStyle name="Entrada 2 2 14 2 4 3" xfId="20393" xr:uid="{00000000-0005-0000-0000-0000E0140000}"/>
    <cellStyle name="Entrada 2 2 14 2 5" xfId="8401" xr:uid="{00000000-0005-0000-0000-0000E1140000}"/>
    <cellStyle name="Entrada 2 2 14 2 5 2" xfId="22166" xr:uid="{00000000-0005-0000-0000-0000E2140000}"/>
    <cellStyle name="Entrada 2 2 14 2 6" xfId="14560" xr:uid="{00000000-0005-0000-0000-0000E3140000}"/>
    <cellStyle name="Entrada 2 2 14 3" xfId="1070" xr:uid="{00000000-0005-0000-0000-0000E4140000}"/>
    <cellStyle name="Entrada 2 2 14 3 2" xfId="5158" xr:uid="{00000000-0005-0000-0000-0000E5140000}"/>
    <cellStyle name="Entrada 2 2 14 3 2 2" xfId="8406" xr:uid="{00000000-0005-0000-0000-0000E6140000}"/>
    <cellStyle name="Entrada 2 2 14 3 2 2 2" xfId="22171" xr:uid="{00000000-0005-0000-0000-0000E7140000}"/>
    <cellStyle name="Entrada 2 2 14 3 2 3" xfId="18952" xr:uid="{00000000-0005-0000-0000-0000E8140000}"/>
    <cellStyle name="Entrada 2 2 14 3 3" xfId="6030" xr:uid="{00000000-0005-0000-0000-0000E9140000}"/>
    <cellStyle name="Entrada 2 2 14 3 3 2" xfId="8407" xr:uid="{00000000-0005-0000-0000-0000EA140000}"/>
    <cellStyle name="Entrada 2 2 14 3 3 2 2" xfId="22172" xr:uid="{00000000-0005-0000-0000-0000EB140000}"/>
    <cellStyle name="Entrada 2 2 14 3 3 3" xfId="19824" xr:uid="{00000000-0005-0000-0000-0000EC140000}"/>
    <cellStyle name="Entrada 2 2 14 3 4" xfId="6852" xr:uid="{00000000-0005-0000-0000-0000ED140000}"/>
    <cellStyle name="Entrada 2 2 14 3 4 2" xfId="8408" xr:uid="{00000000-0005-0000-0000-0000EE140000}"/>
    <cellStyle name="Entrada 2 2 14 3 4 2 2" xfId="22173" xr:uid="{00000000-0005-0000-0000-0000EF140000}"/>
    <cellStyle name="Entrada 2 2 14 3 4 3" xfId="20646" xr:uid="{00000000-0005-0000-0000-0000F0140000}"/>
    <cellStyle name="Entrada 2 2 14 3 5" xfId="8405" xr:uid="{00000000-0005-0000-0000-0000F1140000}"/>
    <cellStyle name="Entrada 2 2 14 3 5 2" xfId="22170" xr:uid="{00000000-0005-0000-0000-0000F2140000}"/>
    <cellStyle name="Entrada 2 2 14 3 6" xfId="14869" xr:uid="{00000000-0005-0000-0000-0000F3140000}"/>
    <cellStyle name="Entrada 2 2 14 4" xfId="1341" xr:uid="{00000000-0005-0000-0000-0000F4140000}"/>
    <cellStyle name="Entrada 2 2 14 4 2" xfId="8409" xr:uid="{00000000-0005-0000-0000-0000F5140000}"/>
    <cellStyle name="Entrada 2 2 14 4 2 2" xfId="22174" xr:uid="{00000000-0005-0000-0000-0000F6140000}"/>
    <cellStyle name="Entrada 2 2 14 4 3" xfId="15140" xr:uid="{00000000-0005-0000-0000-0000F7140000}"/>
    <cellStyle name="Entrada 2 2 14 5" xfId="1583" xr:uid="{00000000-0005-0000-0000-0000F8140000}"/>
    <cellStyle name="Entrada 2 2 14 5 2" xfId="8410" xr:uid="{00000000-0005-0000-0000-0000F9140000}"/>
    <cellStyle name="Entrada 2 2 14 5 2 2" xfId="22175" xr:uid="{00000000-0005-0000-0000-0000FA140000}"/>
    <cellStyle name="Entrada 2 2 14 5 3" xfId="15382" xr:uid="{00000000-0005-0000-0000-0000FB140000}"/>
    <cellStyle name="Entrada 2 2 14 6" xfId="1974" xr:uid="{00000000-0005-0000-0000-0000FC140000}"/>
    <cellStyle name="Entrada 2 2 14 6 2" xfId="8411" xr:uid="{00000000-0005-0000-0000-0000FD140000}"/>
    <cellStyle name="Entrada 2 2 14 6 2 2" xfId="22176" xr:uid="{00000000-0005-0000-0000-0000FE140000}"/>
    <cellStyle name="Entrada 2 2 14 6 3" xfId="15773" xr:uid="{00000000-0005-0000-0000-0000FF140000}"/>
    <cellStyle name="Entrada 2 2 14 7" xfId="2281" xr:uid="{00000000-0005-0000-0000-000000150000}"/>
    <cellStyle name="Entrada 2 2 14 7 2" xfId="8412" xr:uid="{00000000-0005-0000-0000-000001150000}"/>
    <cellStyle name="Entrada 2 2 14 7 2 2" xfId="22177" xr:uid="{00000000-0005-0000-0000-000002150000}"/>
    <cellStyle name="Entrada 2 2 14 7 3" xfId="16080" xr:uid="{00000000-0005-0000-0000-000003150000}"/>
    <cellStyle name="Entrada 2 2 14 8" xfId="1769" xr:uid="{00000000-0005-0000-0000-000004150000}"/>
    <cellStyle name="Entrada 2 2 14 8 2" xfId="8413" xr:uid="{00000000-0005-0000-0000-000005150000}"/>
    <cellStyle name="Entrada 2 2 14 8 2 2" xfId="22178" xr:uid="{00000000-0005-0000-0000-000006150000}"/>
    <cellStyle name="Entrada 2 2 14 8 3" xfId="15568" xr:uid="{00000000-0005-0000-0000-000007150000}"/>
    <cellStyle name="Entrada 2 2 14 9" xfId="2909" xr:uid="{00000000-0005-0000-0000-000008150000}"/>
    <cellStyle name="Entrada 2 2 14 9 2" xfId="8414" xr:uid="{00000000-0005-0000-0000-000009150000}"/>
    <cellStyle name="Entrada 2 2 14 9 2 2" xfId="22179" xr:uid="{00000000-0005-0000-0000-00000A150000}"/>
    <cellStyle name="Entrada 2 2 14 9 3" xfId="16708" xr:uid="{00000000-0005-0000-0000-00000B150000}"/>
    <cellStyle name="Entrada 2 2 15" xfId="280" xr:uid="{00000000-0005-0000-0000-00000C150000}"/>
    <cellStyle name="Entrada 2 2 15 10" xfId="3159" xr:uid="{00000000-0005-0000-0000-00000D150000}"/>
    <cellStyle name="Entrada 2 2 15 10 2" xfId="8416" xr:uid="{00000000-0005-0000-0000-00000E150000}"/>
    <cellStyle name="Entrada 2 2 15 10 2 2" xfId="22181" xr:uid="{00000000-0005-0000-0000-00000F150000}"/>
    <cellStyle name="Entrada 2 2 15 10 3" xfId="16958" xr:uid="{00000000-0005-0000-0000-000010150000}"/>
    <cellStyle name="Entrada 2 2 15 11" xfId="3513" xr:uid="{00000000-0005-0000-0000-000011150000}"/>
    <cellStyle name="Entrada 2 2 15 11 2" xfId="8417" xr:uid="{00000000-0005-0000-0000-000012150000}"/>
    <cellStyle name="Entrada 2 2 15 11 2 2" xfId="22182" xr:uid="{00000000-0005-0000-0000-000013150000}"/>
    <cellStyle name="Entrada 2 2 15 11 3" xfId="17312" xr:uid="{00000000-0005-0000-0000-000014150000}"/>
    <cellStyle name="Entrada 2 2 15 12" xfId="3818" xr:uid="{00000000-0005-0000-0000-000015150000}"/>
    <cellStyle name="Entrada 2 2 15 12 2" xfId="8418" xr:uid="{00000000-0005-0000-0000-000016150000}"/>
    <cellStyle name="Entrada 2 2 15 12 2 2" xfId="22183" xr:uid="{00000000-0005-0000-0000-000017150000}"/>
    <cellStyle name="Entrada 2 2 15 12 3" xfId="17617" xr:uid="{00000000-0005-0000-0000-000018150000}"/>
    <cellStyle name="Entrada 2 2 15 13" xfId="3195" xr:uid="{00000000-0005-0000-0000-000019150000}"/>
    <cellStyle name="Entrada 2 2 15 13 2" xfId="8419" xr:uid="{00000000-0005-0000-0000-00001A150000}"/>
    <cellStyle name="Entrada 2 2 15 13 2 2" xfId="22184" xr:uid="{00000000-0005-0000-0000-00001B150000}"/>
    <cellStyle name="Entrada 2 2 15 13 3" xfId="16994" xr:uid="{00000000-0005-0000-0000-00001C150000}"/>
    <cellStyle name="Entrada 2 2 15 14" xfId="4289" xr:uid="{00000000-0005-0000-0000-00001D150000}"/>
    <cellStyle name="Entrada 2 2 15 14 2" xfId="8420" xr:uid="{00000000-0005-0000-0000-00001E150000}"/>
    <cellStyle name="Entrada 2 2 15 14 2 2" xfId="22185" xr:uid="{00000000-0005-0000-0000-00001F150000}"/>
    <cellStyle name="Entrada 2 2 15 14 3" xfId="18088" xr:uid="{00000000-0005-0000-0000-000020150000}"/>
    <cellStyle name="Entrada 2 2 15 15" xfId="4594" xr:uid="{00000000-0005-0000-0000-000021150000}"/>
    <cellStyle name="Entrada 2 2 15 15 2" xfId="8421" xr:uid="{00000000-0005-0000-0000-000022150000}"/>
    <cellStyle name="Entrada 2 2 15 15 2 2" xfId="22186" xr:uid="{00000000-0005-0000-0000-000023150000}"/>
    <cellStyle name="Entrada 2 2 15 15 3" xfId="18388" xr:uid="{00000000-0005-0000-0000-000024150000}"/>
    <cellStyle name="Entrada 2 2 15 16" xfId="5466" xr:uid="{00000000-0005-0000-0000-000025150000}"/>
    <cellStyle name="Entrada 2 2 15 16 2" xfId="8422" xr:uid="{00000000-0005-0000-0000-000026150000}"/>
    <cellStyle name="Entrada 2 2 15 16 2 2" xfId="22187" xr:uid="{00000000-0005-0000-0000-000027150000}"/>
    <cellStyle name="Entrada 2 2 15 16 3" xfId="19260" xr:uid="{00000000-0005-0000-0000-000028150000}"/>
    <cellStyle name="Entrada 2 2 15 17" xfId="6288" xr:uid="{00000000-0005-0000-0000-000029150000}"/>
    <cellStyle name="Entrada 2 2 15 17 2" xfId="8423" xr:uid="{00000000-0005-0000-0000-00002A150000}"/>
    <cellStyle name="Entrada 2 2 15 17 2 2" xfId="22188" xr:uid="{00000000-0005-0000-0000-00002B150000}"/>
    <cellStyle name="Entrada 2 2 15 17 3" xfId="20082" xr:uid="{00000000-0005-0000-0000-00002C150000}"/>
    <cellStyle name="Entrada 2 2 15 18" xfId="8415" xr:uid="{00000000-0005-0000-0000-00002D150000}"/>
    <cellStyle name="Entrada 2 2 15 18 2" xfId="22180" xr:uid="{00000000-0005-0000-0000-00002E150000}"/>
    <cellStyle name="Entrada 2 2 15 19" xfId="14089" xr:uid="{00000000-0005-0000-0000-00002F150000}"/>
    <cellStyle name="Entrada 2 2 15 2" xfId="762" xr:uid="{00000000-0005-0000-0000-000030150000}"/>
    <cellStyle name="Entrada 2 2 15 2 2" xfId="4906" xr:uid="{00000000-0005-0000-0000-000031150000}"/>
    <cellStyle name="Entrada 2 2 15 2 2 2" xfId="8425" xr:uid="{00000000-0005-0000-0000-000032150000}"/>
    <cellStyle name="Entrada 2 2 15 2 2 2 2" xfId="22190" xr:uid="{00000000-0005-0000-0000-000033150000}"/>
    <cellStyle name="Entrada 2 2 15 2 2 3" xfId="18700" xr:uid="{00000000-0005-0000-0000-000034150000}"/>
    <cellStyle name="Entrada 2 2 15 2 3" xfId="5778" xr:uid="{00000000-0005-0000-0000-000035150000}"/>
    <cellStyle name="Entrada 2 2 15 2 3 2" xfId="8426" xr:uid="{00000000-0005-0000-0000-000036150000}"/>
    <cellStyle name="Entrada 2 2 15 2 3 2 2" xfId="22191" xr:uid="{00000000-0005-0000-0000-000037150000}"/>
    <cellStyle name="Entrada 2 2 15 2 3 3" xfId="19572" xr:uid="{00000000-0005-0000-0000-000038150000}"/>
    <cellStyle name="Entrada 2 2 15 2 4" xfId="6600" xr:uid="{00000000-0005-0000-0000-000039150000}"/>
    <cellStyle name="Entrada 2 2 15 2 4 2" xfId="8427" xr:uid="{00000000-0005-0000-0000-00003A150000}"/>
    <cellStyle name="Entrada 2 2 15 2 4 2 2" xfId="22192" xr:uid="{00000000-0005-0000-0000-00003B150000}"/>
    <cellStyle name="Entrada 2 2 15 2 4 3" xfId="20394" xr:uid="{00000000-0005-0000-0000-00003C150000}"/>
    <cellStyle name="Entrada 2 2 15 2 5" xfId="8424" xr:uid="{00000000-0005-0000-0000-00003D150000}"/>
    <cellStyle name="Entrada 2 2 15 2 5 2" xfId="22189" xr:uid="{00000000-0005-0000-0000-00003E150000}"/>
    <cellStyle name="Entrada 2 2 15 2 6" xfId="14561" xr:uid="{00000000-0005-0000-0000-00003F150000}"/>
    <cellStyle name="Entrada 2 2 15 3" xfId="1003" xr:uid="{00000000-0005-0000-0000-000040150000}"/>
    <cellStyle name="Entrada 2 2 15 3 2" xfId="5159" xr:uid="{00000000-0005-0000-0000-000041150000}"/>
    <cellStyle name="Entrada 2 2 15 3 2 2" xfId="8429" xr:uid="{00000000-0005-0000-0000-000042150000}"/>
    <cellStyle name="Entrada 2 2 15 3 2 2 2" xfId="22194" xr:uid="{00000000-0005-0000-0000-000043150000}"/>
    <cellStyle name="Entrada 2 2 15 3 2 3" xfId="18953" xr:uid="{00000000-0005-0000-0000-000044150000}"/>
    <cellStyle name="Entrada 2 2 15 3 3" xfId="6031" xr:uid="{00000000-0005-0000-0000-000045150000}"/>
    <cellStyle name="Entrada 2 2 15 3 3 2" xfId="8430" xr:uid="{00000000-0005-0000-0000-000046150000}"/>
    <cellStyle name="Entrada 2 2 15 3 3 2 2" xfId="22195" xr:uid="{00000000-0005-0000-0000-000047150000}"/>
    <cellStyle name="Entrada 2 2 15 3 3 3" xfId="19825" xr:uid="{00000000-0005-0000-0000-000048150000}"/>
    <cellStyle name="Entrada 2 2 15 3 4" xfId="6853" xr:uid="{00000000-0005-0000-0000-000049150000}"/>
    <cellStyle name="Entrada 2 2 15 3 4 2" xfId="8431" xr:uid="{00000000-0005-0000-0000-00004A150000}"/>
    <cellStyle name="Entrada 2 2 15 3 4 2 2" xfId="22196" xr:uid="{00000000-0005-0000-0000-00004B150000}"/>
    <cellStyle name="Entrada 2 2 15 3 4 3" xfId="20647" xr:uid="{00000000-0005-0000-0000-00004C150000}"/>
    <cellStyle name="Entrada 2 2 15 3 5" xfId="8428" xr:uid="{00000000-0005-0000-0000-00004D150000}"/>
    <cellStyle name="Entrada 2 2 15 3 5 2" xfId="22193" xr:uid="{00000000-0005-0000-0000-00004E150000}"/>
    <cellStyle name="Entrada 2 2 15 3 6" xfId="14802" xr:uid="{00000000-0005-0000-0000-00004F150000}"/>
    <cellStyle name="Entrada 2 2 15 4" xfId="1283" xr:uid="{00000000-0005-0000-0000-000050150000}"/>
    <cellStyle name="Entrada 2 2 15 4 2" xfId="8432" xr:uid="{00000000-0005-0000-0000-000051150000}"/>
    <cellStyle name="Entrada 2 2 15 4 2 2" xfId="22197" xr:uid="{00000000-0005-0000-0000-000052150000}"/>
    <cellStyle name="Entrada 2 2 15 4 3" xfId="15082" xr:uid="{00000000-0005-0000-0000-000053150000}"/>
    <cellStyle name="Entrada 2 2 15 5" xfId="1538" xr:uid="{00000000-0005-0000-0000-000054150000}"/>
    <cellStyle name="Entrada 2 2 15 5 2" xfId="8433" xr:uid="{00000000-0005-0000-0000-000055150000}"/>
    <cellStyle name="Entrada 2 2 15 5 2 2" xfId="22198" xr:uid="{00000000-0005-0000-0000-000056150000}"/>
    <cellStyle name="Entrada 2 2 15 5 3" xfId="15337" xr:uid="{00000000-0005-0000-0000-000057150000}"/>
    <cellStyle name="Entrada 2 2 15 6" xfId="1975" xr:uid="{00000000-0005-0000-0000-000058150000}"/>
    <cellStyle name="Entrada 2 2 15 6 2" xfId="8434" xr:uid="{00000000-0005-0000-0000-000059150000}"/>
    <cellStyle name="Entrada 2 2 15 6 2 2" xfId="22199" xr:uid="{00000000-0005-0000-0000-00005A150000}"/>
    <cellStyle name="Entrada 2 2 15 6 3" xfId="15774" xr:uid="{00000000-0005-0000-0000-00005B150000}"/>
    <cellStyle name="Entrada 2 2 15 7" xfId="2282" xr:uid="{00000000-0005-0000-0000-00005C150000}"/>
    <cellStyle name="Entrada 2 2 15 7 2" xfId="8435" xr:uid="{00000000-0005-0000-0000-00005D150000}"/>
    <cellStyle name="Entrada 2 2 15 7 2 2" xfId="22200" xr:uid="{00000000-0005-0000-0000-00005E150000}"/>
    <cellStyle name="Entrada 2 2 15 7 3" xfId="16081" xr:uid="{00000000-0005-0000-0000-00005F150000}"/>
    <cellStyle name="Entrada 2 2 15 8" xfId="2553" xr:uid="{00000000-0005-0000-0000-000060150000}"/>
    <cellStyle name="Entrada 2 2 15 8 2" xfId="8436" xr:uid="{00000000-0005-0000-0000-000061150000}"/>
    <cellStyle name="Entrada 2 2 15 8 2 2" xfId="22201" xr:uid="{00000000-0005-0000-0000-000062150000}"/>
    <cellStyle name="Entrada 2 2 15 8 3" xfId="16352" xr:uid="{00000000-0005-0000-0000-000063150000}"/>
    <cellStyle name="Entrada 2 2 15 9" xfId="2839" xr:uid="{00000000-0005-0000-0000-000064150000}"/>
    <cellStyle name="Entrada 2 2 15 9 2" xfId="8437" xr:uid="{00000000-0005-0000-0000-000065150000}"/>
    <cellStyle name="Entrada 2 2 15 9 2 2" xfId="22202" xr:uid="{00000000-0005-0000-0000-000066150000}"/>
    <cellStyle name="Entrada 2 2 15 9 3" xfId="16638" xr:uid="{00000000-0005-0000-0000-000067150000}"/>
    <cellStyle name="Entrada 2 2 16" xfId="281" xr:uid="{00000000-0005-0000-0000-000068150000}"/>
    <cellStyle name="Entrada 2 2 16 10" xfId="3072" xr:uid="{00000000-0005-0000-0000-000069150000}"/>
    <cellStyle name="Entrada 2 2 16 10 2" xfId="8439" xr:uid="{00000000-0005-0000-0000-00006A150000}"/>
    <cellStyle name="Entrada 2 2 16 10 2 2" xfId="22204" xr:uid="{00000000-0005-0000-0000-00006B150000}"/>
    <cellStyle name="Entrada 2 2 16 10 3" xfId="16871" xr:uid="{00000000-0005-0000-0000-00006C150000}"/>
    <cellStyle name="Entrada 2 2 16 11" xfId="3514" xr:uid="{00000000-0005-0000-0000-00006D150000}"/>
    <cellStyle name="Entrada 2 2 16 11 2" xfId="8440" xr:uid="{00000000-0005-0000-0000-00006E150000}"/>
    <cellStyle name="Entrada 2 2 16 11 2 2" xfId="22205" xr:uid="{00000000-0005-0000-0000-00006F150000}"/>
    <cellStyle name="Entrada 2 2 16 11 3" xfId="17313" xr:uid="{00000000-0005-0000-0000-000070150000}"/>
    <cellStyle name="Entrada 2 2 16 12" xfId="3819" xr:uid="{00000000-0005-0000-0000-000071150000}"/>
    <cellStyle name="Entrada 2 2 16 12 2" xfId="8441" xr:uid="{00000000-0005-0000-0000-000072150000}"/>
    <cellStyle name="Entrada 2 2 16 12 2 2" xfId="22206" xr:uid="{00000000-0005-0000-0000-000073150000}"/>
    <cellStyle name="Entrada 2 2 16 12 3" xfId="17618" xr:uid="{00000000-0005-0000-0000-000074150000}"/>
    <cellStyle name="Entrada 2 2 16 13" xfId="4149" xr:uid="{00000000-0005-0000-0000-000075150000}"/>
    <cellStyle name="Entrada 2 2 16 13 2" xfId="8442" xr:uid="{00000000-0005-0000-0000-000076150000}"/>
    <cellStyle name="Entrada 2 2 16 13 2 2" xfId="22207" xr:uid="{00000000-0005-0000-0000-000077150000}"/>
    <cellStyle name="Entrada 2 2 16 13 3" xfId="17948" xr:uid="{00000000-0005-0000-0000-000078150000}"/>
    <cellStyle name="Entrada 2 2 16 14" xfId="3194" xr:uid="{00000000-0005-0000-0000-000079150000}"/>
    <cellStyle name="Entrada 2 2 16 14 2" xfId="8443" xr:uid="{00000000-0005-0000-0000-00007A150000}"/>
    <cellStyle name="Entrada 2 2 16 14 2 2" xfId="22208" xr:uid="{00000000-0005-0000-0000-00007B150000}"/>
    <cellStyle name="Entrada 2 2 16 14 3" xfId="16993" xr:uid="{00000000-0005-0000-0000-00007C150000}"/>
    <cellStyle name="Entrada 2 2 16 15" xfId="4595" xr:uid="{00000000-0005-0000-0000-00007D150000}"/>
    <cellStyle name="Entrada 2 2 16 15 2" xfId="8444" xr:uid="{00000000-0005-0000-0000-00007E150000}"/>
    <cellStyle name="Entrada 2 2 16 15 2 2" xfId="22209" xr:uid="{00000000-0005-0000-0000-00007F150000}"/>
    <cellStyle name="Entrada 2 2 16 15 3" xfId="18389" xr:uid="{00000000-0005-0000-0000-000080150000}"/>
    <cellStyle name="Entrada 2 2 16 16" xfId="5467" xr:uid="{00000000-0005-0000-0000-000081150000}"/>
    <cellStyle name="Entrada 2 2 16 16 2" xfId="8445" xr:uid="{00000000-0005-0000-0000-000082150000}"/>
    <cellStyle name="Entrada 2 2 16 16 2 2" xfId="22210" xr:uid="{00000000-0005-0000-0000-000083150000}"/>
    <cellStyle name="Entrada 2 2 16 16 3" xfId="19261" xr:uid="{00000000-0005-0000-0000-000084150000}"/>
    <cellStyle name="Entrada 2 2 16 17" xfId="6289" xr:uid="{00000000-0005-0000-0000-000085150000}"/>
    <cellStyle name="Entrada 2 2 16 17 2" xfId="8446" xr:uid="{00000000-0005-0000-0000-000086150000}"/>
    <cellStyle name="Entrada 2 2 16 17 2 2" xfId="22211" xr:uid="{00000000-0005-0000-0000-000087150000}"/>
    <cellStyle name="Entrada 2 2 16 17 3" xfId="20083" xr:uid="{00000000-0005-0000-0000-000088150000}"/>
    <cellStyle name="Entrada 2 2 16 18" xfId="8438" xr:uid="{00000000-0005-0000-0000-000089150000}"/>
    <cellStyle name="Entrada 2 2 16 18 2" xfId="22203" xr:uid="{00000000-0005-0000-0000-00008A150000}"/>
    <cellStyle name="Entrada 2 2 16 19" xfId="14090" xr:uid="{00000000-0005-0000-0000-00008B150000}"/>
    <cellStyle name="Entrada 2 2 16 2" xfId="763" xr:uid="{00000000-0005-0000-0000-00008C150000}"/>
    <cellStyle name="Entrada 2 2 16 2 2" xfId="4907" xr:uid="{00000000-0005-0000-0000-00008D150000}"/>
    <cellStyle name="Entrada 2 2 16 2 2 2" xfId="8448" xr:uid="{00000000-0005-0000-0000-00008E150000}"/>
    <cellStyle name="Entrada 2 2 16 2 2 2 2" xfId="22213" xr:uid="{00000000-0005-0000-0000-00008F150000}"/>
    <cellStyle name="Entrada 2 2 16 2 2 3" xfId="18701" xr:uid="{00000000-0005-0000-0000-000090150000}"/>
    <cellStyle name="Entrada 2 2 16 2 3" xfId="5779" xr:uid="{00000000-0005-0000-0000-000091150000}"/>
    <cellStyle name="Entrada 2 2 16 2 3 2" xfId="8449" xr:uid="{00000000-0005-0000-0000-000092150000}"/>
    <cellStyle name="Entrada 2 2 16 2 3 2 2" xfId="22214" xr:uid="{00000000-0005-0000-0000-000093150000}"/>
    <cellStyle name="Entrada 2 2 16 2 3 3" xfId="19573" xr:uid="{00000000-0005-0000-0000-000094150000}"/>
    <cellStyle name="Entrada 2 2 16 2 4" xfId="6601" xr:uid="{00000000-0005-0000-0000-000095150000}"/>
    <cellStyle name="Entrada 2 2 16 2 4 2" xfId="8450" xr:uid="{00000000-0005-0000-0000-000096150000}"/>
    <cellStyle name="Entrada 2 2 16 2 4 2 2" xfId="22215" xr:uid="{00000000-0005-0000-0000-000097150000}"/>
    <cellStyle name="Entrada 2 2 16 2 4 3" xfId="20395" xr:uid="{00000000-0005-0000-0000-000098150000}"/>
    <cellStyle name="Entrada 2 2 16 2 5" xfId="8447" xr:uid="{00000000-0005-0000-0000-000099150000}"/>
    <cellStyle name="Entrada 2 2 16 2 5 2" xfId="22212" xr:uid="{00000000-0005-0000-0000-00009A150000}"/>
    <cellStyle name="Entrada 2 2 16 2 6" xfId="14562" xr:uid="{00000000-0005-0000-0000-00009B150000}"/>
    <cellStyle name="Entrada 2 2 16 3" xfId="573" xr:uid="{00000000-0005-0000-0000-00009C150000}"/>
    <cellStyle name="Entrada 2 2 16 3 2" xfId="5160" xr:uid="{00000000-0005-0000-0000-00009D150000}"/>
    <cellStyle name="Entrada 2 2 16 3 2 2" xfId="8452" xr:uid="{00000000-0005-0000-0000-00009E150000}"/>
    <cellStyle name="Entrada 2 2 16 3 2 2 2" xfId="22217" xr:uid="{00000000-0005-0000-0000-00009F150000}"/>
    <cellStyle name="Entrada 2 2 16 3 2 3" xfId="18954" xr:uid="{00000000-0005-0000-0000-0000A0150000}"/>
    <cellStyle name="Entrada 2 2 16 3 3" xfId="6032" xr:uid="{00000000-0005-0000-0000-0000A1150000}"/>
    <cellStyle name="Entrada 2 2 16 3 3 2" xfId="8453" xr:uid="{00000000-0005-0000-0000-0000A2150000}"/>
    <cellStyle name="Entrada 2 2 16 3 3 2 2" xfId="22218" xr:uid="{00000000-0005-0000-0000-0000A3150000}"/>
    <cellStyle name="Entrada 2 2 16 3 3 3" xfId="19826" xr:uid="{00000000-0005-0000-0000-0000A4150000}"/>
    <cellStyle name="Entrada 2 2 16 3 4" xfId="6854" xr:uid="{00000000-0005-0000-0000-0000A5150000}"/>
    <cellStyle name="Entrada 2 2 16 3 4 2" xfId="8454" xr:uid="{00000000-0005-0000-0000-0000A6150000}"/>
    <cellStyle name="Entrada 2 2 16 3 4 2 2" xfId="22219" xr:uid="{00000000-0005-0000-0000-0000A7150000}"/>
    <cellStyle name="Entrada 2 2 16 3 4 3" xfId="20648" xr:uid="{00000000-0005-0000-0000-0000A8150000}"/>
    <cellStyle name="Entrada 2 2 16 3 5" xfId="8451" xr:uid="{00000000-0005-0000-0000-0000A9150000}"/>
    <cellStyle name="Entrada 2 2 16 3 5 2" xfId="22216" xr:uid="{00000000-0005-0000-0000-0000AA150000}"/>
    <cellStyle name="Entrada 2 2 16 3 6" xfId="14373" xr:uid="{00000000-0005-0000-0000-0000AB150000}"/>
    <cellStyle name="Entrada 2 2 16 4" xfId="779" xr:uid="{00000000-0005-0000-0000-0000AC150000}"/>
    <cellStyle name="Entrada 2 2 16 4 2" xfId="8455" xr:uid="{00000000-0005-0000-0000-0000AD150000}"/>
    <cellStyle name="Entrada 2 2 16 4 2 2" xfId="22220" xr:uid="{00000000-0005-0000-0000-0000AE150000}"/>
    <cellStyle name="Entrada 2 2 16 4 3" xfId="14578" xr:uid="{00000000-0005-0000-0000-0000AF150000}"/>
    <cellStyle name="Entrada 2 2 16 5" xfId="976" xr:uid="{00000000-0005-0000-0000-0000B0150000}"/>
    <cellStyle name="Entrada 2 2 16 5 2" xfId="8456" xr:uid="{00000000-0005-0000-0000-0000B1150000}"/>
    <cellStyle name="Entrada 2 2 16 5 2 2" xfId="22221" xr:uid="{00000000-0005-0000-0000-0000B2150000}"/>
    <cellStyle name="Entrada 2 2 16 5 3" xfId="14775" xr:uid="{00000000-0005-0000-0000-0000B3150000}"/>
    <cellStyle name="Entrada 2 2 16 6" xfId="1976" xr:uid="{00000000-0005-0000-0000-0000B4150000}"/>
    <cellStyle name="Entrada 2 2 16 6 2" xfId="8457" xr:uid="{00000000-0005-0000-0000-0000B5150000}"/>
    <cellStyle name="Entrada 2 2 16 6 2 2" xfId="22222" xr:uid="{00000000-0005-0000-0000-0000B6150000}"/>
    <cellStyle name="Entrada 2 2 16 6 3" xfId="15775" xr:uid="{00000000-0005-0000-0000-0000B7150000}"/>
    <cellStyle name="Entrada 2 2 16 7" xfId="2283" xr:uid="{00000000-0005-0000-0000-0000B8150000}"/>
    <cellStyle name="Entrada 2 2 16 7 2" xfId="8458" xr:uid="{00000000-0005-0000-0000-0000B9150000}"/>
    <cellStyle name="Entrada 2 2 16 7 2 2" xfId="22223" xr:uid="{00000000-0005-0000-0000-0000BA150000}"/>
    <cellStyle name="Entrada 2 2 16 7 3" xfId="16082" xr:uid="{00000000-0005-0000-0000-0000BB150000}"/>
    <cellStyle name="Entrada 2 2 16 8" xfId="1779" xr:uid="{00000000-0005-0000-0000-0000BC150000}"/>
    <cellStyle name="Entrada 2 2 16 8 2" xfId="8459" xr:uid="{00000000-0005-0000-0000-0000BD150000}"/>
    <cellStyle name="Entrada 2 2 16 8 2 2" xfId="22224" xr:uid="{00000000-0005-0000-0000-0000BE150000}"/>
    <cellStyle name="Entrada 2 2 16 8 3" xfId="15578" xr:uid="{00000000-0005-0000-0000-0000BF150000}"/>
    <cellStyle name="Entrada 2 2 16 9" xfId="2952" xr:uid="{00000000-0005-0000-0000-0000C0150000}"/>
    <cellStyle name="Entrada 2 2 16 9 2" xfId="8460" xr:uid="{00000000-0005-0000-0000-0000C1150000}"/>
    <cellStyle name="Entrada 2 2 16 9 2 2" xfId="22225" xr:uid="{00000000-0005-0000-0000-0000C2150000}"/>
    <cellStyle name="Entrada 2 2 16 9 3" xfId="16751" xr:uid="{00000000-0005-0000-0000-0000C3150000}"/>
    <cellStyle name="Entrada 2 2 17" xfId="676" xr:uid="{00000000-0005-0000-0000-0000C4150000}"/>
    <cellStyle name="Entrada 2 2 17 2" xfId="4847" xr:uid="{00000000-0005-0000-0000-0000C5150000}"/>
    <cellStyle name="Entrada 2 2 17 2 2" xfId="8462" xr:uid="{00000000-0005-0000-0000-0000C6150000}"/>
    <cellStyle name="Entrada 2 2 17 2 2 2" xfId="22227" xr:uid="{00000000-0005-0000-0000-0000C7150000}"/>
    <cellStyle name="Entrada 2 2 17 2 3" xfId="18641" xr:uid="{00000000-0005-0000-0000-0000C8150000}"/>
    <cellStyle name="Entrada 2 2 17 3" xfId="5719" xr:uid="{00000000-0005-0000-0000-0000C9150000}"/>
    <cellStyle name="Entrada 2 2 17 3 2" xfId="8463" xr:uid="{00000000-0005-0000-0000-0000CA150000}"/>
    <cellStyle name="Entrada 2 2 17 3 2 2" xfId="22228" xr:uid="{00000000-0005-0000-0000-0000CB150000}"/>
    <cellStyle name="Entrada 2 2 17 3 3" xfId="19513" xr:uid="{00000000-0005-0000-0000-0000CC150000}"/>
    <cellStyle name="Entrada 2 2 17 4" xfId="6541" xr:uid="{00000000-0005-0000-0000-0000CD150000}"/>
    <cellStyle name="Entrada 2 2 17 4 2" xfId="8464" xr:uid="{00000000-0005-0000-0000-0000CE150000}"/>
    <cellStyle name="Entrada 2 2 17 4 2 2" xfId="22229" xr:uid="{00000000-0005-0000-0000-0000CF150000}"/>
    <cellStyle name="Entrada 2 2 17 4 3" xfId="20335" xr:uid="{00000000-0005-0000-0000-0000D0150000}"/>
    <cellStyle name="Entrada 2 2 17 5" xfId="8461" xr:uid="{00000000-0005-0000-0000-0000D1150000}"/>
    <cellStyle name="Entrada 2 2 17 5 2" xfId="22226" xr:uid="{00000000-0005-0000-0000-0000D2150000}"/>
    <cellStyle name="Entrada 2 2 17 6" xfId="14476" xr:uid="{00000000-0005-0000-0000-0000D3150000}"/>
    <cellStyle name="Entrada 2 2 18" xfId="995" xr:uid="{00000000-0005-0000-0000-0000D4150000}"/>
    <cellStyle name="Entrada 2 2 18 2" xfId="8465" xr:uid="{00000000-0005-0000-0000-0000D5150000}"/>
    <cellStyle name="Entrada 2 2 18 2 2" xfId="22230" xr:uid="{00000000-0005-0000-0000-0000D6150000}"/>
    <cellStyle name="Entrada 2 2 18 3" xfId="14794" xr:uid="{00000000-0005-0000-0000-0000D7150000}"/>
    <cellStyle name="Entrada 2 2 19" xfId="1275" xr:uid="{00000000-0005-0000-0000-0000D8150000}"/>
    <cellStyle name="Entrada 2 2 19 2" xfId="8466" xr:uid="{00000000-0005-0000-0000-0000D9150000}"/>
    <cellStyle name="Entrada 2 2 19 2 2" xfId="22231" xr:uid="{00000000-0005-0000-0000-0000DA150000}"/>
    <cellStyle name="Entrada 2 2 19 3" xfId="15074" xr:uid="{00000000-0005-0000-0000-0000DB150000}"/>
    <cellStyle name="Entrada 2 2 2" xfId="203" xr:uid="{00000000-0005-0000-0000-0000DC150000}"/>
    <cellStyle name="Entrada 2 2 2 10" xfId="566" xr:uid="{00000000-0005-0000-0000-0000DD150000}"/>
    <cellStyle name="Entrada 2 2 2 10 2" xfId="8468" xr:uid="{00000000-0005-0000-0000-0000DE150000}"/>
    <cellStyle name="Entrada 2 2 2 10 2 2" xfId="22233" xr:uid="{00000000-0005-0000-0000-0000DF150000}"/>
    <cellStyle name="Entrada 2 2 2 10 3" xfId="14366" xr:uid="{00000000-0005-0000-0000-0000E0150000}"/>
    <cellStyle name="Entrada 2 2 2 11" xfId="563" xr:uid="{00000000-0005-0000-0000-0000E1150000}"/>
    <cellStyle name="Entrada 2 2 2 11 2" xfId="8469" xr:uid="{00000000-0005-0000-0000-0000E2150000}"/>
    <cellStyle name="Entrada 2 2 2 11 2 2" xfId="22234" xr:uid="{00000000-0005-0000-0000-0000E3150000}"/>
    <cellStyle name="Entrada 2 2 2 11 3" xfId="14363" xr:uid="{00000000-0005-0000-0000-0000E4150000}"/>
    <cellStyle name="Entrada 2 2 2 12" xfId="1897" xr:uid="{00000000-0005-0000-0000-0000E5150000}"/>
    <cellStyle name="Entrada 2 2 2 12 2" xfId="8470" xr:uid="{00000000-0005-0000-0000-0000E6150000}"/>
    <cellStyle name="Entrada 2 2 2 12 2 2" xfId="22235" xr:uid="{00000000-0005-0000-0000-0000E7150000}"/>
    <cellStyle name="Entrada 2 2 2 12 3" xfId="15696" xr:uid="{00000000-0005-0000-0000-0000E8150000}"/>
    <cellStyle name="Entrada 2 2 2 13" xfId="2204" xr:uid="{00000000-0005-0000-0000-0000E9150000}"/>
    <cellStyle name="Entrada 2 2 2 13 2" xfId="8471" xr:uid="{00000000-0005-0000-0000-0000EA150000}"/>
    <cellStyle name="Entrada 2 2 2 13 2 2" xfId="22236" xr:uid="{00000000-0005-0000-0000-0000EB150000}"/>
    <cellStyle name="Entrada 2 2 2 13 3" xfId="16003" xr:uid="{00000000-0005-0000-0000-0000EC150000}"/>
    <cellStyle name="Entrada 2 2 2 14" xfId="2642" xr:uid="{00000000-0005-0000-0000-0000ED150000}"/>
    <cellStyle name="Entrada 2 2 2 14 2" xfId="8472" xr:uid="{00000000-0005-0000-0000-0000EE150000}"/>
    <cellStyle name="Entrada 2 2 2 14 2 2" xfId="22237" xr:uid="{00000000-0005-0000-0000-0000EF150000}"/>
    <cellStyle name="Entrada 2 2 2 14 3" xfId="16441" xr:uid="{00000000-0005-0000-0000-0000F0150000}"/>
    <cellStyle name="Entrada 2 2 2 15" xfId="3069" xr:uid="{00000000-0005-0000-0000-0000F1150000}"/>
    <cellStyle name="Entrada 2 2 2 15 2" xfId="8473" xr:uid="{00000000-0005-0000-0000-0000F2150000}"/>
    <cellStyle name="Entrada 2 2 2 15 2 2" xfId="22238" xr:uid="{00000000-0005-0000-0000-0000F3150000}"/>
    <cellStyle name="Entrada 2 2 2 15 3" xfId="16868" xr:uid="{00000000-0005-0000-0000-0000F4150000}"/>
    <cellStyle name="Entrada 2 2 2 16" xfId="1883" xr:uid="{00000000-0005-0000-0000-0000F5150000}"/>
    <cellStyle name="Entrada 2 2 2 16 2" xfId="8474" xr:uid="{00000000-0005-0000-0000-0000F6150000}"/>
    <cellStyle name="Entrada 2 2 2 16 2 2" xfId="22239" xr:uid="{00000000-0005-0000-0000-0000F7150000}"/>
    <cellStyle name="Entrada 2 2 2 16 3" xfId="15682" xr:uid="{00000000-0005-0000-0000-0000F8150000}"/>
    <cellStyle name="Entrada 2 2 2 17" xfId="3436" xr:uid="{00000000-0005-0000-0000-0000F9150000}"/>
    <cellStyle name="Entrada 2 2 2 17 2" xfId="8475" xr:uid="{00000000-0005-0000-0000-0000FA150000}"/>
    <cellStyle name="Entrada 2 2 2 17 2 2" xfId="22240" xr:uid="{00000000-0005-0000-0000-0000FB150000}"/>
    <cellStyle name="Entrada 2 2 2 17 3" xfId="17235" xr:uid="{00000000-0005-0000-0000-0000FC150000}"/>
    <cellStyle name="Entrada 2 2 2 18" xfId="3741" xr:uid="{00000000-0005-0000-0000-0000FD150000}"/>
    <cellStyle name="Entrada 2 2 2 18 2" xfId="8476" xr:uid="{00000000-0005-0000-0000-0000FE150000}"/>
    <cellStyle name="Entrada 2 2 2 18 2 2" xfId="22241" xr:uid="{00000000-0005-0000-0000-0000FF150000}"/>
    <cellStyle name="Entrada 2 2 2 18 3" xfId="17540" xr:uid="{00000000-0005-0000-0000-000000160000}"/>
    <cellStyle name="Entrada 2 2 2 19" xfId="2978" xr:uid="{00000000-0005-0000-0000-000001160000}"/>
    <cellStyle name="Entrada 2 2 2 19 2" xfId="8477" xr:uid="{00000000-0005-0000-0000-000002160000}"/>
    <cellStyle name="Entrada 2 2 2 19 2 2" xfId="22242" xr:uid="{00000000-0005-0000-0000-000003160000}"/>
    <cellStyle name="Entrada 2 2 2 19 3" xfId="16777" xr:uid="{00000000-0005-0000-0000-000004160000}"/>
    <cellStyle name="Entrada 2 2 2 2" xfId="229" xr:uid="{00000000-0005-0000-0000-000005160000}"/>
    <cellStyle name="Entrada 2 2 2 2 10" xfId="3220" xr:uid="{00000000-0005-0000-0000-000006160000}"/>
    <cellStyle name="Entrada 2 2 2 2 10 2" xfId="8479" xr:uid="{00000000-0005-0000-0000-000007160000}"/>
    <cellStyle name="Entrada 2 2 2 2 10 2 2" xfId="22244" xr:uid="{00000000-0005-0000-0000-000008160000}"/>
    <cellStyle name="Entrada 2 2 2 2 10 3" xfId="17019" xr:uid="{00000000-0005-0000-0000-000009160000}"/>
    <cellStyle name="Entrada 2 2 2 2 11" xfId="3462" xr:uid="{00000000-0005-0000-0000-00000A160000}"/>
    <cellStyle name="Entrada 2 2 2 2 11 2" xfId="8480" xr:uid="{00000000-0005-0000-0000-00000B160000}"/>
    <cellStyle name="Entrada 2 2 2 2 11 2 2" xfId="22245" xr:uid="{00000000-0005-0000-0000-00000C160000}"/>
    <cellStyle name="Entrada 2 2 2 2 11 3" xfId="17261" xr:uid="{00000000-0005-0000-0000-00000D160000}"/>
    <cellStyle name="Entrada 2 2 2 2 12" xfId="3767" xr:uid="{00000000-0005-0000-0000-00000E160000}"/>
    <cellStyle name="Entrada 2 2 2 2 12 2" xfId="8481" xr:uid="{00000000-0005-0000-0000-00000F160000}"/>
    <cellStyle name="Entrada 2 2 2 2 12 2 2" xfId="22246" xr:uid="{00000000-0005-0000-0000-000010160000}"/>
    <cellStyle name="Entrada 2 2 2 2 12 3" xfId="17566" xr:uid="{00000000-0005-0000-0000-000011160000}"/>
    <cellStyle name="Entrada 2 2 2 2 13" xfId="2607" xr:uid="{00000000-0005-0000-0000-000012160000}"/>
    <cellStyle name="Entrada 2 2 2 2 13 2" xfId="8482" xr:uid="{00000000-0005-0000-0000-000013160000}"/>
    <cellStyle name="Entrada 2 2 2 2 13 2 2" xfId="22247" xr:uid="{00000000-0005-0000-0000-000014160000}"/>
    <cellStyle name="Entrada 2 2 2 2 13 3" xfId="16406" xr:uid="{00000000-0005-0000-0000-000015160000}"/>
    <cellStyle name="Entrada 2 2 2 2 14" xfId="4321" xr:uid="{00000000-0005-0000-0000-000016160000}"/>
    <cellStyle name="Entrada 2 2 2 2 14 2" xfId="8483" xr:uid="{00000000-0005-0000-0000-000017160000}"/>
    <cellStyle name="Entrada 2 2 2 2 14 2 2" xfId="22248" xr:uid="{00000000-0005-0000-0000-000018160000}"/>
    <cellStyle name="Entrada 2 2 2 2 14 3" xfId="18120" xr:uid="{00000000-0005-0000-0000-000019160000}"/>
    <cellStyle name="Entrada 2 2 2 2 15" xfId="4545" xr:uid="{00000000-0005-0000-0000-00001A160000}"/>
    <cellStyle name="Entrada 2 2 2 2 15 2" xfId="8484" xr:uid="{00000000-0005-0000-0000-00001B160000}"/>
    <cellStyle name="Entrada 2 2 2 2 15 2 2" xfId="22249" xr:uid="{00000000-0005-0000-0000-00001C160000}"/>
    <cellStyle name="Entrada 2 2 2 2 15 3" xfId="18339" xr:uid="{00000000-0005-0000-0000-00001D160000}"/>
    <cellStyle name="Entrada 2 2 2 2 16" xfId="5417" xr:uid="{00000000-0005-0000-0000-00001E160000}"/>
    <cellStyle name="Entrada 2 2 2 2 16 2" xfId="8485" xr:uid="{00000000-0005-0000-0000-00001F160000}"/>
    <cellStyle name="Entrada 2 2 2 2 16 2 2" xfId="22250" xr:uid="{00000000-0005-0000-0000-000020160000}"/>
    <cellStyle name="Entrada 2 2 2 2 16 3" xfId="19211" xr:uid="{00000000-0005-0000-0000-000021160000}"/>
    <cellStyle name="Entrada 2 2 2 2 17" xfId="8478" xr:uid="{00000000-0005-0000-0000-000022160000}"/>
    <cellStyle name="Entrada 2 2 2 2 17 2" xfId="22243" xr:uid="{00000000-0005-0000-0000-000023160000}"/>
    <cellStyle name="Entrada 2 2 2 2 18" xfId="14040" xr:uid="{00000000-0005-0000-0000-000024160000}"/>
    <cellStyle name="Entrada 2 2 2 2 2" xfId="710" xr:uid="{00000000-0005-0000-0000-000025160000}"/>
    <cellStyle name="Entrada 2 2 2 2 2 2" xfId="4804" xr:uid="{00000000-0005-0000-0000-000026160000}"/>
    <cellStyle name="Entrada 2 2 2 2 2 2 2" xfId="8487" xr:uid="{00000000-0005-0000-0000-000027160000}"/>
    <cellStyle name="Entrada 2 2 2 2 2 2 2 2" xfId="22252" xr:uid="{00000000-0005-0000-0000-000028160000}"/>
    <cellStyle name="Entrada 2 2 2 2 2 2 3" xfId="18598" xr:uid="{00000000-0005-0000-0000-000029160000}"/>
    <cellStyle name="Entrada 2 2 2 2 2 3" xfId="5676" xr:uid="{00000000-0005-0000-0000-00002A160000}"/>
    <cellStyle name="Entrada 2 2 2 2 2 3 2" xfId="8488" xr:uid="{00000000-0005-0000-0000-00002B160000}"/>
    <cellStyle name="Entrada 2 2 2 2 2 3 2 2" xfId="22253" xr:uid="{00000000-0005-0000-0000-00002C160000}"/>
    <cellStyle name="Entrada 2 2 2 2 2 3 3" xfId="19470" xr:uid="{00000000-0005-0000-0000-00002D160000}"/>
    <cellStyle name="Entrada 2 2 2 2 2 4" xfId="6498" xr:uid="{00000000-0005-0000-0000-00002E160000}"/>
    <cellStyle name="Entrada 2 2 2 2 2 4 2" xfId="8489" xr:uid="{00000000-0005-0000-0000-00002F160000}"/>
    <cellStyle name="Entrada 2 2 2 2 2 4 2 2" xfId="22254" xr:uid="{00000000-0005-0000-0000-000030160000}"/>
    <cellStyle name="Entrada 2 2 2 2 2 4 3" xfId="20292" xr:uid="{00000000-0005-0000-0000-000031160000}"/>
    <cellStyle name="Entrada 2 2 2 2 2 5" xfId="8486" xr:uid="{00000000-0005-0000-0000-000032160000}"/>
    <cellStyle name="Entrada 2 2 2 2 2 5 2" xfId="22251" xr:uid="{00000000-0005-0000-0000-000033160000}"/>
    <cellStyle name="Entrada 2 2 2 2 2 6" xfId="14509" xr:uid="{00000000-0005-0000-0000-000034160000}"/>
    <cellStyle name="Entrada 2 2 2 2 3" xfId="1056" xr:uid="{00000000-0005-0000-0000-000035160000}"/>
    <cellStyle name="Entrada 2 2 2 2 3 2" xfId="8490" xr:uid="{00000000-0005-0000-0000-000036160000}"/>
    <cellStyle name="Entrada 2 2 2 2 3 2 2" xfId="22255" xr:uid="{00000000-0005-0000-0000-000037160000}"/>
    <cellStyle name="Entrada 2 2 2 2 3 3" xfId="14855" xr:uid="{00000000-0005-0000-0000-000038160000}"/>
    <cellStyle name="Entrada 2 2 2 2 4" xfId="1328" xr:uid="{00000000-0005-0000-0000-000039160000}"/>
    <cellStyle name="Entrada 2 2 2 2 4 2" xfId="8491" xr:uid="{00000000-0005-0000-0000-00003A160000}"/>
    <cellStyle name="Entrada 2 2 2 2 4 2 2" xfId="22256" xr:uid="{00000000-0005-0000-0000-00003B160000}"/>
    <cellStyle name="Entrada 2 2 2 2 4 3" xfId="15127" xr:uid="{00000000-0005-0000-0000-00003C160000}"/>
    <cellStyle name="Entrada 2 2 2 2 5" xfId="1570" xr:uid="{00000000-0005-0000-0000-00003D160000}"/>
    <cellStyle name="Entrada 2 2 2 2 5 2" xfId="8492" xr:uid="{00000000-0005-0000-0000-00003E160000}"/>
    <cellStyle name="Entrada 2 2 2 2 5 2 2" xfId="22257" xr:uid="{00000000-0005-0000-0000-00003F160000}"/>
    <cellStyle name="Entrada 2 2 2 2 5 3" xfId="15369" xr:uid="{00000000-0005-0000-0000-000040160000}"/>
    <cellStyle name="Entrada 2 2 2 2 6" xfId="1923" xr:uid="{00000000-0005-0000-0000-000041160000}"/>
    <cellStyle name="Entrada 2 2 2 2 6 2" xfId="8493" xr:uid="{00000000-0005-0000-0000-000042160000}"/>
    <cellStyle name="Entrada 2 2 2 2 6 2 2" xfId="22258" xr:uid="{00000000-0005-0000-0000-000043160000}"/>
    <cellStyle name="Entrada 2 2 2 2 6 3" xfId="15722" xr:uid="{00000000-0005-0000-0000-000044160000}"/>
    <cellStyle name="Entrada 2 2 2 2 7" xfId="2230" xr:uid="{00000000-0005-0000-0000-000045160000}"/>
    <cellStyle name="Entrada 2 2 2 2 7 2" xfId="8494" xr:uid="{00000000-0005-0000-0000-000046160000}"/>
    <cellStyle name="Entrada 2 2 2 2 7 2 2" xfId="22259" xr:uid="{00000000-0005-0000-0000-000047160000}"/>
    <cellStyle name="Entrada 2 2 2 2 7 3" xfId="16029" xr:uid="{00000000-0005-0000-0000-000048160000}"/>
    <cellStyle name="Entrada 2 2 2 2 8" xfId="1860" xr:uid="{00000000-0005-0000-0000-000049160000}"/>
    <cellStyle name="Entrada 2 2 2 2 8 2" xfId="8495" xr:uid="{00000000-0005-0000-0000-00004A160000}"/>
    <cellStyle name="Entrada 2 2 2 2 8 2 2" xfId="22260" xr:uid="{00000000-0005-0000-0000-00004B160000}"/>
    <cellStyle name="Entrada 2 2 2 2 8 3" xfId="15659" xr:uid="{00000000-0005-0000-0000-00004C160000}"/>
    <cellStyle name="Entrada 2 2 2 2 9" xfId="2840" xr:uid="{00000000-0005-0000-0000-00004D160000}"/>
    <cellStyle name="Entrada 2 2 2 2 9 2" xfId="8496" xr:uid="{00000000-0005-0000-0000-00004E160000}"/>
    <cellStyle name="Entrada 2 2 2 2 9 2 2" xfId="22261" xr:uid="{00000000-0005-0000-0000-00004F160000}"/>
    <cellStyle name="Entrada 2 2 2 2 9 3" xfId="16639" xr:uid="{00000000-0005-0000-0000-000050160000}"/>
    <cellStyle name="Entrada 2 2 2 20" xfId="4489" xr:uid="{00000000-0005-0000-0000-000051160000}"/>
    <cellStyle name="Entrada 2 2 2 20 2" xfId="8497" xr:uid="{00000000-0005-0000-0000-000052160000}"/>
    <cellStyle name="Entrada 2 2 2 20 2 2" xfId="22262" xr:uid="{00000000-0005-0000-0000-000053160000}"/>
    <cellStyle name="Entrada 2 2 2 20 3" xfId="18288" xr:uid="{00000000-0005-0000-0000-000054160000}"/>
    <cellStyle name="Entrada 2 2 2 21" xfId="4520" xr:uid="{00000000-0005-0000-0000-000055160000}"/>
    <cellStyle name="Entrada 2 2 2 21 2" xfId="8498" xr:uid="{00000000-0005-0000-0000-000056160000}"/>
    <cellStyle name="Entrada 2 2 2 21 2 2" xfId="22263" xr:uid="{00000000-0005-0000-0000-000057160000}"/>
    <cellStyle name="Entrada 2 2 2 21 3" xfId="18314" xr:uid="{00000000-0005-0000-0000-000058160000}"/>
    <cellStyle name="Entrada 2 2 2 22" xfId="5392" xr:uid="{00000000-0005-0000-0000-000059160000}"/>
    <cellStyle name="Entrada 2 2 2 22 2" xfId="8499" xr:uid="{00000000-0005-0000-0000-00005A160000}"/>
    <cellStyle name="Entrada 2 2 2 22 2 2" xfId="22264" xr:uid="{00000000-0005-0000-0000-00005B160000}"/>
    <cellStyle name="Entrada 2 2 2 22 3" xfId="19186" xr:uid="{00000000-0005-0000-0000-00005C160000}"/>
    <cellStyle name="Entrada 2 2 2 23" xfId="8467" xr:uid="{00000000-0005-0000-0000-00005D160000}"/>
    <cellStyle name="Entrada 2 2 2 23 2" xfId="22232" xr:uid="{00000000-0005-0000-0000-00005E160000}"/>
    <cellStyle name="Entrada 2 2 2 24" xfId="14015" xr:uid="{00000000-0005-0000-0000-00005F160000}"/>
    <cellStyle name="Entrada 2 2 2 3" xfId="282" xr:uid="{00000000-0005-0000-0000-000060160000}"/>
    <cellStyle name="Entrada 2 2 2 3 10" xfId="2996" xr:uid="{00000000-0005-0000-0000-000061160000}"/>
    <cellStyle name="Entrada 2 2 2 3 10 2" xfId="8501" xr:uid="{00000000-0005-0000-0000-000062160000}"/>
    <cellStyle name="Entrada 2 2 2 3 10 2 2" xfId="22266" xr:uid="{00000000-0005-0000-0000-000063160000}"/>
    <cellStyle name="Entrada 2 2 2 3 10 3" xfId="16795" xr:uid="{00000000-0005-0000-0000-000064160000}"/>
    <cellStyle name="Entrada 2 2 2 3 11" xfId="3515" xr:uid="{00000000-0005-0000-0000-000065160000}"/>
    <cellStyle name="Entrada 2 2 2 3 11 2" xfId="8502" xr:uid="{00000000-0005-0000-0000-000066160000}"/>
    <cellStyle name="Entrada 2 2 2 3 11 2 2" xfId="22267" xr:uid="{00000000-0005-0000-0000-000067160000}"/>
    <cellStyle name="Entrada 2 2 2 3 11 3" xfId="17314" xr:uid="{00000000-0005-0000-0000-000068160000}"/>
    <cellStyle name="Entrada 2 2 2 3 12" xfId="3820" xr:uid="{00000000-0005-0000-0000-000069160000}"/>
    <cellStyle name="Entrada 2 2 2 3 12 2" xfId="8503" xr:uid="{00000000-0005-0000-0000-00006A160000}"/>
    <cellStyle name="Entrada 2 2 2 3 12 2 2" xfId="22268" xr:uid="{00000000-0005-0000-0000-00006B160000}"/>
    <cellStyle name="Entrada 2 2 2 3 12 3" xfId="17619" xr:uid="{00000000-0005-0000-0000-00006C160000}"/>
    <cellStyle name="Entrada 2 2 2 3 13" xfId="3835" xr:uid="{00000000-0005-0000-0000-00006D160000}"/>
    <cellStyle name="Entrada 2 2 2 3 13 2" xfId="8504" xr:uid="{00000000-0005-0000-0000-00006E160000}"/>
    <cellStyle name="Entrada 2 2 2 3 13 2 2" xfId="22269" xr:uid="{00000000-0005-0000-0000-00006F160000}"/>
    <cellStyle name="Entrada 2 2 2 3 13 3" xfId="17634" xr:uid="{00000000-0005-0000-0000-000070160000}"/>
    <cellStyle name="Entrada 2 2 2 3 14" xfId="4168" xr:uid="{00000000-0005-0000-0000-000071160000}"/>
    <cellStyle name="Entrada 2 2 2 3 14 2" xfId="8505" xr:uid="{00000000-0005-0000-0000-000072160000}"/>
    <cellStyle name="Entrada 2 2 2 3 14 2 2" xfId="22270" xr:uid="{00000000-0005-0000-0000-000073160000}"/>
    <cellStyle name="Entrada 2 2 2 3 14 3" xfId="17967" xr:uid="{00000000-0005-0000-0000-000074160000}"/>
    <cellStyle name="Entrada 2 2 2 3 15" xfId="4596" xr:uid="{00000000-0005-0000-0000-000075160000}"/>
    <cellStyle name="Entrada 2 2 2 3 15 2" xfId="8506" xr:uid="{00000000-0005-0000-0000-000076160000}"/>
    <cellStyle name="Entrada 2 2 2 3 15 2 2" xfId="22271" xr:uid="{00000000-0005-0000-0000-000077160000}"/>
    <cellStyle name="Entrada 2 2 2 3 15 3" xfId="18390" xr:uid="{00000000-0005-0000-0000-000078160000}"/>
    <cellStyle name="Entrada 2 2 2 3 16" xfId="5468" xr:uid="{00000000-0005-0000-0000-000079160000}"/>
    <cellStyle name="Entrada 2 2 2 3 16 2" xfId="8507" xr:uid="{00000000-0005-0000-0000-00007A160000}"/>
    <cellStyle name="Entrada 2 2 2 3 16 2 2" xfId="22272" xr:uid="{00000000-0005-0000-0000-00007B160000}"/>
    <cellStyle name="Entrada 2 2 2 3 16 3" xfId="19262" xr:uid="{00000000-0005-0000-0000-00007C160000}"/>
    <cellStyle name="Entrada 2 2 2 3 17" xfId="6290" xr:uid="{00000000-0005-0000-0000-00007D160000}"/>
    <cellStyle name="Entrada 2 2 2 3 17 2" xfId="8508" xr:uid="{00000000-0005-0000-0000-00007E160000}"/>
    <cellStyle name="Entrada 2 2 2 3 17 2 2" xfId="22273" xr:uid="{00000000-0005-0000-0000-00007F160000}"/>
    <cellStyle name="Entrada 2 2 2 3 17 3" xfId="20084" xr:uid="{00000000-0005-0000-0000-000080160000}"/>
    <cellStyle name="Entrada 2 2 2 3 18" xfId="8500" xr:uid="{00000000-0005-0000-0000-000081160000}"/>
    <cellStyle name="Entrada 2 2 2 3 18 2" xfId="22265" xr:uid="{00000000-0005-0000-0000-000082160000}"/>
    <cellStyle name="Entrada 2 2 2 3 19" xfId="14091" xr:uid="{00000000-0005-0000-0000-000083160000}"/>
    <cellStyle name="Entrada 2 2 2 3 2" xfId="764" xr:uid="{00000000-0005-0000-0000-000084160000}"/>
    <cellStyle name="Entrada 2 2 2 3 2 2" xfId="4908" xr:uid="{00000000-0005-0000-0000-000085160000}"/>
    <cellStyle name="Entrada 2 2 2 3 2 2 2" xfId="8510" xr:uid="{00000000-0005-0000-0000-000086160000}"/>
    <cellStyle name="Entrada 2 2 2 3 2 2 2 2" xfId="22275" xr:uid="{00000000-0005-0000-0000-000087160000}"/>
    <cellStyle name="Entrada 2 2 2 3 2 2 3" xfId="18702" xr:uid="{00000000-0005-0000-0000-000088160000}"/>
    <cellStyle name="Entrada 2 2 2 3 2 3" xfId="5780" xr:uid="{00000000-0005-0000-0000-000089160000}"/>
    <cellStyle name="Entrada 2 2 2 3 2 3 2" xfId="8511" xr:uid="{00000000-0005-0000-0000-00008A160000}"/>
    <cellStyle name="Entrada 2 2 2 3 2 3 2 2" xfId="22276" xr:uid="{00000000-0005-0000-0000-00008B160000}"/>
    <cellStyle name="Entrada 2 2 2 3 2 3 3" xfId="19574" xr:uid="{00000000-0005-0000-0000-00008C160000}"/>
    <cellStyle name="Entrada 2 2 2 3 2 4" xfId="6602" xr:uid="{00000000-0005-0000-0000-00008D160000}"/>
    <cellStyle name="Entrada 2 2 2 3 2 4 2" xfId="8512" xr:uid="{00000000-0005-0000-0000-00008E160000}"/>
    <cellStyle name="Entrada 2 2 2 3 2 4 2 2" xfId="22277" xr:uid="{00000000-0005-0000-0000-00008F160000}"/>
    <cellStyle name="Entrada 2 2 2 3 2 4 3" xfId="20396" xr:uid="{00000000-0005-0000-0000-000090160000}"/>
    <cellStyle name="Entrada 2 2 2 3 2 5" xfId="8509" xr:uid="{00000000-0005-0000-0000-000091160000}"/>
    <cellStyle name="Entrada 2 2 2 3 2 5 2" xfId="22274" xr:uid="{00000000-0005-0000-0000-000092160000}"/>
    <cellStyle name="Entrada 2 2 2 3 2 6" xfId="14563" xr:uid="{00000000-0005-0000-0000-000093160000}"/>
    <cellStyle name="Entrada 2 2 2 3 3" xfId="587" xr:uid="{00000000-0005-0000-0000-000094160000}"/>
    <cellStyle name="Entrada 2 2 2 3 3 2" xfId="5161" xr:uid="{00000000-0005-0000-0000-000095160000}"/>
    <cellStyle name="Entrada 2 2 2 3 3 2 2" xfId="8514" xr:uid="{00000000-0005-0000-0000-000096160000}"/>
    <cellStyle name="Entrada 2 2 2 3 3 2 2 2" xfId="22279" xr:uid="{00000000-0005-0000-0000-000097160000}"/>
    <cellStyle name="Entrada 2 2 2 3 3 2 3" xfId="18955" xr:uid="{00000000-0005-0000-0000-000098160000}"/>
    <cellStyle name="Entrada 2 2 2 3 3 3" xfId="6033" xr:uid="{00000000-0005-0000-0000-000099160000}"/>
    <cellStyle name="Entrada 2 2 2 3 3 3 2" xfId="8515" xr:uid="{00000000-0005-0000-0000-00009A160000}"/>
    <cellStyle name="Entrada 2 2 2 3 3 3 2 2" xfId="22280" xr:uid="{00000000-0005-0000-0000-00009B160000}"/>
    <cellStyle name="Entrada 2 2 2 3 3 3 3" xfId="19827" xr:uid="{00000000-0005-0000-0000-00009C160000}"/>
    <cellStyle name="Entrada 2 2 2 3 3 4" xfId="6855" xr:uid="{00000000-0005-0000-0000-00009D160000}"/>
    <cellStyle name="Entrada 2 2 2 3 3 4 2" xfId="8516" xr:uid="{00000000-0005-0000-0000-00009E160000}"/>
    <cellStyle name="Entrada 2 2 2 3 3 4 2 2" xfId="22281" xr:uid="{00000000-0005-0000-0000-00009F160000}"/>
    <cellStyle name="Entrada 2 2 2 3 3 4 3" xfId="20649" xr:uid="{00000000-0005-0000-0000-0000A0160000}"/>
    <cellStyle name="Entrada 2 2 2 3 3 5" xfId="8513" xr:uid="{00000000-0005-0000-0000-0000A1160000}"/>
    <cellStyle name="Entrada 2 2 2 3 3 5 2" xfId="22278" xr:uid="{00000000-0005-0000-0000-0000A2160000}"/>
    <cellStyle name="Entrada 2 2 2 3 3 6" xfId="14387" xr:uid="{00000000-0005-0000-0000-0000A3160000}"/>
    <cellStyle name="Entrada 2 2 2 3 4" xfId="647" xr:uid="{00000000-0005-0000-0000-0000A4160000}"/>
    <cellStyle name="Entrada 2 2 2 3 4 2" xfId="8517" xr:uid="{00000000-0005-0000-0000-0000A5160000}"/>
    <cellStyle name="Entrada 2 2 2 3 4 2 2" xfId="22282" xr:uid="{00000000-0005-0000-0000-0000A6160000}"/>
    <cellStyle name="Entrada 2 2 2 3 4 3" xfId="14447" xr:uid="{00000000-0005-0000-0000-0000A7160000}"/>
    <cellStyle name="Entrada 2 2 2 3 5" xfId="539" xr:uid="{00000000-0005-0000-0000-0000A8160000}"/>
    <cellStyle name="Entrada 2 2 2 3 5 2" xfId="8518" xr:uid="{00000000-0005-0000-0000-0000A9160000}"/>
    <cellStyle name="Entrada 2 2 2 3 5 2 2" xfId="22283" xr:uid="{00000000-0005-0000-0000-0000AA160000}"/>
    <cellStyle name="Entrada 2 2 2 3 5 3" xfId="14339" xr:uid="{00000000-0005-0000-0000-0000AB160000}"/>
    <cellStyle name="Entrada 2 2 2 3 6" xfId="1977" xr:uid="{00000000-0005-0000-0000-0000AC160000}"/>
    <cellStyle name="Entrada 2 2 2 3 6 2" xfId="8519" xr:uid="{00000000-0005-0000-0000-0000AD160000}"/>
    <cellStyle name="Entrada 2 2 2 3 6 2 2" xfId="22284" xr:uid="{00000000-0005-0000-0000-0000AE160000}"/>
    <cellStyle name="Entrada 2 2 2 3 6 3" xfId="15776" xr:uid="{00000000-0005-0000-0000-0000AF160000}"/>
    <cellStyle name="Entrada 2 2 2 3 7" xfId="2284" xr:uid="{00000000-0005-0000-0000-0000B0160000}"/>
    <cellStyle name="Entrada 2 2 2 3 7 2" xfId="8520" xr:uid="{00000000-0005-0000-0000-0000B1160000}"/>
    <cellStyle name="Entrada 2 2 2 3 7 2 2" xfId="22285" xr:uid="{00000000-0005-0000-0000-0000B2160000}"/>
    <cellStyle name="Entrada 2 2 2 3 7 3" xfId="16083" xr:uid="{00000000-0005-0000-0000-0000B3160000}"/>
    <cellStyle name="Entrada 2 2 2 3 8" xfId="2554" xr:uid="{00000000-0005-0000-0000-0000B4160000}"/>
    <cellStyle name="Entrada 2 2 2 3 8 2" xfId="8521" xr:uid="{00000000-0005-0000-0000-0000B5160000}"/>
    <cellStyle name="Entrada 2 2 2 3 8 2 2" xfId="22286" xr:uid="{00000000-0005-0000-0000-0000B6160000}"/>
    <cellStyle name="Entrada 2 2 2 3 8 3" xfId="16353" xr:uid="{00000000-0005-0000-0000-0000B7160000}"/>
    <cellStyle name="Entrada 2 2 2 3 9" xfId="2666" xr:uid="{00000000-0005-0000-0000-0000B8160000}"/>
    <cellStyle name="Entrada 2 2 2 3 9 2" xfId="8522" xr:uid="{00000000-0005-0000-0000-0000B9160000}"/>
    <cellStyle name="Entrada 2 2 2 3 9 2 2" xfId="22287" xr:uid="{00000000-0005-0000-0000-0000BA160000}"/>
    <cellStyle name="Entrada 2 2 2 3 9 3" xfId="16465" xr:uid="{00000000-0005-0000-0000-0000BB160000}"/>
    <cellStyle name="Entrada 2 2 2 4" xfId="283" xr:uid="{00000000-0005-0000-0000-0000BC160000}"/>
    <cellStyle name="Entrada 2 2 2 4 10" xfId="1756" xr:uid="{00000000-0005-0000-0000-0000BD160000}"/>
    <cellStyle name="Entrada 2 2 2 4 10 2" xfId="8524" xr:uid="{00000000-0005-0000-0000-0000BE160000}"/>
    <cellStyle name="Entrada 2 2 2 4 10 2 2" xfId="22289" xr:uid="{00000000-0005-0000-0000-0000BF160000}"/>
    <cellStyle name="Entrada 2 2 2 4 10 3" xfId="15555" xr:uid="{00000000-0005-0000-0000-0000C0160000}"/>
    <cellStyle name="Entrada 2 2 2 4 11" xfId="3516" xr:uid="{00000000-0005-0000-0000-0000C1160000}"/>
    <cellStyle name="Entrada 2 2 2 4 11 2" xfId="8525" xr:uid="{00000000-0005-0000-0000-0000C2160000}"/>
    <cellStyle name="Entrada 2 2 2 4 11 2 2" xfId="22290" xr:uid="{00000000-0005-0000-0000-0000C3160000}"/>
    <cellStyle name="Entrada 2 2 2 4 11 3" xfId="17315" xr:uid="{00000000-0005-0000-0000-0000C4160000}"/>
    <cellStyle name="Entrada 2 2 2 4 12" xfId="3821" xr:uid="{00000000-0005-0000-0000-0000C5160000}"/>
    <cellStyle name="Entrada 2 2 2 4 12 2" xfId="8526" xr:uid="{00000000-0005-0000-0000-0000C6160000}"/>
    <cellStyle name="Entrada 2 2 2 4 12 2 2" xfId="22291" xr:uid="{00000000-0005-0000-0000-0000C7160000}"/>
    <cellStyle name="Entrada 2 2 2 4 12 3" xfId="17620" xr:uid="{00000000-0005-0000-0000-0000C8160000}"/>
    <cellStyle name="Entrada 2 2 2 4 13" xfId="4048" xr:uid="{00000000-0005-0000-0000-0000C9160000}"/>
    <cellStyle name="Entrada 2 2 2 4 13 2" xfId="8527" xr:uid="{00000000-0005-0000-0000-0000CA160000}"/>
    <cellStyle name="Entrada 2 2 2 4 13 2 2" xfId="22292" xr:uid="{00000000-0005-0000-0000-0000CB160000}"/>
    <cellStyle name="Entrada 2 2 2 4 13 3" xfId="17847" xr:uid="{00000000-0005-0000-0000-0000CC160000}"/>
    <cellStyle name="Entrada 2 2 2 4 14" xfId="4071" xr:uid="{00000000-0005-0000-0000-0000CD160000}"/>
    <cellStyle name="Entrada 2 2 2 4 14 2" xfId="8528" xr:uid="{00000000-0005-0000-0000-0000CE160000}"/>
    <cellStyle name="Entrada 2 2 2 4 14 2 2" xfId="22293" xr:uid="{00000000-0005-0000-0000-0000CF160000}"/>
    <cellStyle name="Entrada 2 2 2 4 14 3" xfId="17870" xr:uid="{00000000-0005-0000-0000-0000D0160000}"/>
    <cellStyle name="Entrada 2 2 2 4 15" xfId="4597" xr:uid="{00000000-0005-0000-0000-0000D1160000}"/>
    <cellStyle name="Entrada 2 2 2 4 15 2" xfId="8529" xr:uid="{00000000-0005-0000-0000-0000D2160000}"/>
    <cellStyle name="Entrada 2 2 2 4 15 2 2" xfId="22294" xr:uid="{00000000-0005-0000-0000-0000D3160000}"/>
    <cellStyle name="Entrada 2 2 2 4 15 3" xfId="18391" xr:uid="{00000000-0005-0000-0000-0000D4160000}"/>
    <cellStyle name="Entrada 2 2 2 4 16" xfId="5469" xr:uid="{00000000-0005-0000-0000-0000D5160000}"/>
    <cellStyle name="Entrada 2 2 2 4 16 2" xfId="8530" xr:uid="{00000000-0005-0000-0000-0000D6160000}"/>
    <cellStyle name="Entrada 2 2 2 4 16 2 2" xfId="22295" xr:uid="{00000000-0005-0000-0000-0000D7160000}"/>
    <cellStyle name="Entrada 2 2 2 4 16 3" xfId="19263" xr:uid="{00000000-0005-0000-0000-0000D8160000}"/>
    <cellStyle name="Entrada 2 2 2 4 17" xfId="6291" xr:uid="{00000000-0005-0000-0000-0000D9160000}"/>
    <cellStyle name="Entrada 2 2 2 4 17 2" xfId="8531" xr:uid="{00000000-0005-0000-0000-0000DA160000}"/>
    <cellStyle name="Entrada 2 2 2 4 17 2 2" xfId="22296" xr:uid="{00000000-0005-0000-0000-0000DB160000}"/>
    <cellStyle name="Entrada 2 2 2 4 17 3" xfId="20085" xr:uid="{00000000-0005-0000-0000-0000DC160000}"/>
    <cellStyle name="Entrada 2 2 2 4 18" xfId="8523" xr:uid="{00000000-0005-0000-0000-0000DD160000}"/>
    <cellStyle name="Entrada 2 2 2 4 18 2" xfId="22288" xr:uid="{00000000-0005-0000-0000-0000DE160000}"/>
    <cellStyle name="Entrada 2 2 2 4 19" xfId="14092" xr:uid="{00000000-0005-0000-0000-0000DF160000}"/>
    <cellStyle name="Entrada 2 2 2 4 2" xfId="765" xr:uid="{00000000-0005-0000-0000-0000E0160000}"/>
    <cellStyle name="Entrada 2 2 2 4 2 2" xfId="4909" xr:uid="{00000000-0005-0000-0000-0000E1160000}"/>
    <cellStyle name="Entrada 2 2 2 4 2 2 2" xfId="8533" xr:uid="{00000000-0005-0000-0000-0000E2160000}"/>
    <cellStyle name="Entrada 2 2 2 4 2 2 2 2" xfId="22298" xr:uid="{00000000-0005-0000-0000-0000E3160000}"/>
    <cellStyle name="Entrada 2 2 2 4 2 2 3" xfId="18703" xr:uid="{00000000-0005-0000-0000-0000E4160000}"/>
    <cellStyle name="Entrada 2 2 2 4 2 3" xfId="5781" xr:uid="{00000000-0005-0000-0000-0000E5160000}"/>
    <cellStyle name="Entrada 2 2 2 4 2 3 2" xfId="8534" xr:uid="{00000000-0005-0000-0000-0000E6160000}"/>
    <cellStyle name="Entrada 2 2 2 4 2 3 2 2" xfId="22299" xr:uid="{00000000-0005-0000-0000-0000E7160000}"/>
    <cellStyle name="Entrada 2 2 2 4 2 3 3" xfId="19575" xr:uid="{00000000-0005-0000-0000-0000E8160000}"/>
    <cellStyle name="Entrada 2 2 2 4 2 4" xfId="6603" xr:uid="{00000000-0005-0000-0000-0000E9160000}"/>
    <cellStyle name="Entrada 2 2 2 4 2 4 2" xfId="8535" xr:uid="{00000000-0005-0000-0000-0000EA160000}"/>
    <cellStyle name="Entrada 2 2 2 4 2 4 2 2" xfId="22300" xr:uid="{00000000-0005-0000-0000-0000EB160000}"/>
    <cellStyle name="Entrada 2 2 2 4 2 4 3" xfId="20397" xr:uid="{00000000-0005-0000-0000-0000EC160000}"/>
    <cellStyle name="Entrada 2 2 2 4 2 5" xfId="8532" xr:uid="{00000000-0005-0000-0000-0000ED160000}"/>
    <cellStyle name="Entrada 2 2 2 4 2 5 2" xfId="22297" xr:uid="{00000000-0005-0000-0000-0000EE160000}"/>
    <cellStyle name="Entrada 2 2 2 4 2 6" xfId="14564" xr:uid="{00000000-0005-0000-0000-0000EF160000}"/>
    <cellStyle name="Entrada 2 2 2 4 3" xfId="604" xr:uid="{00000000-0005-0000-0000-0000F0160000}"/>
    <cellStyle name="Entrada 2 2 2 4 3 2" xfId="5162" xr:uid="{00000000-0005-0000-0000-0000F1160000}"/>
    <cellStyle name="Entrada 2 2 2 4 3 2 2" xfId="8537" xr:uid="{00000000-0005-0000-0000-0000F2160000}"/>
    <cellStyle name="Entrada 2 2 2 4 3 2 2 2" xfId="22302" xr:uid="{00000000-0005-0000-0000-0000F3160000}"/>
    <cellStyle name="Entrada 2 2 2 4 3 2 3" xfId="18956" xr:uid="{00000000-0005-0000-0000-0000F4160000}"/>
    <cellStyle name="Entrada 2 2 2 4 3 3" xfId="6034" xr:uid="{00000000-0005-0000-0000-0000F5160000}"/>
    <cellStyle name="Entrada 2 2 2 4 3 3 2" xfId="8538" xr:uid="{00000000-0005-0000-0000-0000F6160000}"/>
    <cellStyle name="Entrada 2 2 2 4 3 3 2 2" xfId="22303" xr:uid="{00000000-0005-0000-0000-0000F7160000}"/>
    <cellStyle name="Entrada 2 2 2 4 3 3 3" xfId="19828" xr:uid="{00000000-0005-0000-0000-0000F8160000}"/>
    <cellStyle name="Entrada 2 2 2 4 3 4" xfId="6856" xr:uid="{00000000-0005-0000-0000-0000F9160000}"/>
    <cellStyle name="Entrada 2 2 2 4 3 4 2" xfId="8539" xr:uid="{00000000-0005-0000-0000-0000FA160000}"/>
    <cellStyle name="Entrada 2 2 2 4 3 4 2 2" xfId="22304" xr:uid="{00000000-0005-0000-0000-0000FB160000}"/>
    <cellStyle name="Entrada 2 2 2 4 3 4 3" xfId="20650" xr:uid="{00000000-0005-0000-0000-0000FC160000}"/>
    <cellStyle name="Entrada 2 2 2 4 3 5" xfId="8536" xr:uid="{00000000-0005-0000-0000-0000FD160000}"/>
    <cellStyle name="Entrada 2 2 2 4 3 5 2" xfId="22301" xr:uid="{00000000-0005-0000-0000-0000FE160000}"/>
    <cellStyle name="Entrada 2 2 2 4 3 6" xfId="14404" xr:uid="{00000000-0005-0000-0000-0000FF160000}"/>
    <cellStyle name="Entrada 2 2 2 4 4" xfId="1211" xr:uid="{00000000-0005-0000-0000-000000170000}"/>
    <cellStyle name="Entrada 2 2 2 4 4 2" xfId="8540" xr:uid="{00000000-0005-0000-0000-000001170000}"/>
    <cellStyle name="Entrada 2 2 2 4 4 2 2" xfId="22305" xr:uid="{00000000-0005-0000-0000-000002170000}"/>
    <cellStyle name="Entrada 2 2 2 4 4 3" xfId="15010" xr:uid="{00000000-0005-0000-0000-000003170000}"/>
    <cellStyle name="Entrada 2 2 2 4 5" xfId="1477" xr:uid="{00000000-0005-0000-0000-000004170000}"/>
    <cellStyle name="Entrada 2 2 2 4 5 2" xfId="8541" xr:uid="{00000000-0005-0000-0000-000005170000}"/>
    <cellStyle name="Entrada 2 2 2 4 5 2 2" xfId="22306" xr:uid="{00000000-0005-0000-0000-000006170000}"/>
    <cellStyle name="Entrada 2 2 2 4 5 3" xfId="15276" xr:uid="{00000000-0005-0000-0000-000007170000}"/>
    <cellStyle name="Entrada 2 2 2 4 6" xfId="1978" xr:uid="{00000000-0005-0000-0000-000008170000}"/>
    <cellStyle name="Entrada 2 2 2 4 6 2" xfId="8542" xr:uid="{00000000-0005-0000-0000-000009170000}"/>
    <cellStyle name="Entrada 2 2 2 4 6 2 2" xfId="22307" xr:uid="{00000000-0005-0000-0000-00000A170000}"/>
    <cellStyle name="Entrada 2 2 2 4 6 3" xfId="15777" xr:uid="{00000000-0005-0000-0000-00000B170000}"/>
    <cellStyle name="Entrada 2 2 2 4 7" xfId="2285" xr:uid="{00000000-0005-0000-0000-00000C170000}"/>
    <cellStyle name="Entrada 2 2 2 4 7 2" xfId="8543" xr:uid="{00000000-0005-0000-0000-00000D170000}"/>
    <cellStyle name="Entrada 2 2 2 4 7 2 2" xfId="22308" xr:uid="{00000000-0005-0000-0000-00000E170000}"/>
    <cellStyle name="Entrada 2 2 2 4 7 3" xfId="16084" xr:uid="{00000000-0005-0000-0000-00000F170000}"/>
    <cellStyle name="Entrada 2 2 2 4 8" xfId="2608" xr:uid="{00000000-0005-0000-0000-000010170000}"/>
    <cellStyle name="Entrada 2 2 2 4 8 2" xfId="8544" xr:uid="{00000000-0005-0000-0000-000011170000}"/>
    <cellStyle name="Entrada 2 2 2 4 8 2 2" xfId="22309" xr:uid="{00000000-0005-0000-0000-000012170000}"/>
    <cellStyle name="Entrada 2 2 2 4 8 3" xfId="16407" xr:uid="{00000000-0005-0000-0000-000013170000}"/>
    <cellStyle name="Entrada 2 2 2 4 9" xfId="2975" xr:uid="{00000000-0005-0000-0000-000014170000}"/>
    <cellStyle name="Entrada 2 2 2 4 9 2" xfId="8545" xr:uid="{00000000-0005-0000-0000-000015170000}"/>
    <cellStyle name="Entrada 2 2 2 4 9 2 2" xfId="22310" xr:uid="{00000000-0005-0000-0000-000016170000}"/>
    <cellStyle name="Entrada 2 2 2 4 9 3" xfId="16774" xr:uid="{00000000-0005-0000-0000-000017170000}"/>
    <cellStyle name="Entrada 2 2 2 5" xfId="284" xr:uid="{00000000-0005-0000-0000-000018170000}"/>
    <cellStyle name="Entrada 2 2 2 5 10" xfId="2527" xr:uid="{00000000-0005-0000-0000-000019170000}"/>
    <cellStyle name="Entrada 2 2 2 5 10 2" xfId="8547" xr:uid="{00000000-0005-0000-0000-00001A170000}"/>
    <cellStyle name="Entrada 2 2 2 5 10 2 2" xfId="22312" xr:uid="{00000000-0005-0000-0000-00001B170000}"/>
    <cellStyle name="Entrada 2 2 2 5 10 3" xfId="16326" xr:uid="{00000000-0005-0000-0000-00001C170000}"/>
    <cellStyle name="Entrada 2 2 2 5 11" xfId="3517" xr:uid="{00000000-0005-0000-0000-00001D170000}"/>
    <cellStyle name="Entrada 2 2 2 5 11 2" xfId="8548" xr:uid="{00000000-0005-0000-0000-00001E170000}"/>
    <cellStyle name="Entrada 2 2 2 5 11 2 2" xfId="22313" xr:uid="{00000000-0005-0000-0000-00001F170000}"/>
    <cellStyle name="Entrada 2 2 2 5 11 3" xfId="17316" xr:uid="{00000000-0005-0000-0000-000020170000}"/>
    <cellStyle name="Entrada 2 2 2 5 12" xfId="3822" xr:uid="{00000000-0005-0000-0000-000021170000}"/>
    <cellStyle name="Entrada 2 2 2 5 12 2" xfId="8549" xr:uid="{00000000-0005-0000-0000-000022170000}"/>
    <cellStyle name="Entrada 2 2 2 5 12 2 2" xfId="22314" xr:uid="{00000000-0005-0000-0000-000023170000}"/>
    <cellStyle name="Entrada 2 2 2 5 12 3" xfId="17621" xr:uid="{00000000-0005-0000-0000-000024170000}"/>
    <cellStyle name="Entrada 2 2 2 5 13" xfId="4082" xr:uid="{00000000-0005-0000-0000-000025170000}"/>
    <cellStyle name="Entrada 2 2 2 5 13 2" xfId="8550" xr:uid="{00000000-0005-0000-0000-000026170000}"/>
    <cellStyle name="Entrada 2 2 2 5 13 2 2" xfId="22315" xr:uid="{00000000-0005-0000-0000-000027170000}"/>
    <cellStyle name="Entrada 2 2 2 5 13 3" xfId="17881" xr:uid="{00000000-0005-0000-0000-000028170000}"/>
    <cellStyle name="Entrada 2 2 2 5 14" xfId="4070" xr:uid="{00000000-0005-0000-0000-000029170000}"/>
    <cellStyle name="Entrada 2 2 2 5 14 2" xfId="8551" xr:uid="{00000000-0005-0000-0000-00002A170000}"/>
    <cellStyle name="Entrada 2 2 2 5 14 2 2" xfId="22316" xr:uid="{00000000-0005-0000-0000-00002B170000}"/>
    <cellStyle name="Entrada 2 2 2 5 14 3" xfId="17869" xr:uid="{00000000-0005-0000-0000-00002C170000}"/>
    <cellStyle name="Entrada 2 2 2 5 15" xfId="4598" xr:uid="{00000000-0005-0000-0000-00002D170000}"/>
    <cellStyle name="Entrada 2 2 2 5 15 2" xfId="8552" xr:uid="{00000000-0005-0000-0000-00002E170000}"/>
    <cellStyle name="Entrada 2 2 2 5 15 2 2" xfId="22317" xr:uid="{00000000-0005-0000-0000-00002F170000}"/>
    <cellStyle name="Entrada 2 2 2 5 15 3" xfId="18392" xr:uid="{00000000-0005-0000-0000-000030170000}"/>
    <cellStyle name="Entrada 2 2 2 5 16" xfId="5470" xr:uid="{00000000-0005-0000-0000-000031170000}"/>
    <cellStyle name="Entrada 2 2 2 5 16 2" xfId="8553" xr:uid="{00000000-0005-0000-0000-000032170000}"/>
    <cellStyle name="Entrada 2 2 2 5 16 2 2" xfId="22318" xr:uid="{00000000-0005-0000-0000-000033170000}"/>
    <cellStyle name="Entrada 2 2 2 5 16 3" xfId="19264" xr:uid="{00000000-0005-0000-0000-000034170000}"/>
    <cellStyle name="Entrada 2 2 2 5 17" xfId="6292" xr:uid="{00000000-0005-0000-0000-000035170000}"/>
    <cellStyle name="Entrada 2 2 2 5 17 2" xfId="8554" xr:uid="{00000000-0005-0000-0000-000036170000}"/>
    <cellStyle name="Entrada 2 2 2 5 17 2 2" xfId="22319" xr:uid="{00000000-0005-0000-0000-000037170000}"/>
    <cellStyle name="Entrada 2 2 2 5 17 3" xfId="20086" xr:uid="{00000000-0005-0000-0000-000038170000}"/>
    <cellStyle name="Entrada 2 2 2 5 18" xfId="8546" xr:uid="{00000000-0005-0000-0000-000039170000}"/>
    <cellStyle name="Entrada 2 2 2 5 18 2" xfId="22311" xr:uid="{00000000-0005-0000-0000-00003A170000}"/>
    <cellStyle name="Entrada 2 2 2 5 19" xfId="14093" xr:uid="{00000000-0005-0000-0000-00003B170000}"/>
    <cellStyle name="Entrada 2 2 2 5 2" xfId="766" xr:uid="{00000000-0005-0000-0000-00003C170000}"/>
    <cellStyle name="Entrada 2 2 2 5 2 2" xfId="4910" xr:uid="{00000000-0005-0000-0000-00003D170000}"/>
    <cellStyle name="Entrada 2 2 2 5 2 2 2" xfId="8556" xr:uid="{00000000-0005-0000-0000-00003E170000}"/>
    <cellStyle name="Entrada 2 2 2 5 2 2 2 2" xfId="22321" xr:uid="{00000000-0005-0000-0000-00003F170000}"/>
    <cellStyle name="Entrada 2 2 2 5 2 2 3" xfId="18704" xr:uid="{00000000-0005-0000-0000-000040170000}"/>
    <cellStyle name="Entrada 2 2 2 5 2 3" xfId="5782" xr:uid="{00000000-0005-0000-0000-000041170000}"/>
    <cellStyle name="Entrada 2 2 2 5 2 3 2" xfId="8557" xr:uid="{00000000-0005-0000-0000-000042170000}"/>
    <cellStyle name="Entrada 2 2 2 5 2 3 2 2" xfId="22322" xr:uid="{00000000-0005-0000-0000-000043170000}"/>
    <cellStyle name="Entrada 2 2 2 5 2 3 3" xfId="19576" xr:uid="{00000000-0005-0000-0000-000044170000}"/>
    <cellStyle name="Entrada 2 2 2 5 2 4" xfId="6604" xr:uid="{00000000-0005-0000-0000-000045170000}"/>
    <cellStyle name="Entrada 2 2 2 5 2 4 2" xfId="8558" xr:uid="{00000000-0005-0000-0000-000046170000}"/>
    <cellStyle name="Entrada 2 2 2 5 2 4 2 2" xfId="22323" xr:uid="{00000000-0005-0000-0000-000047170000}"/>
    <cellStyle name="Entrada 2 2 2 5 2 4 3" xfId="20398" xr:uid="{00000000-0005-0000-0000-000048170000}"/>
    <cellStyle name="Entrada 2 2 2 5 2 5" xfId="8555" xr:uid="{00000000-0005-0000-0000-000049170000}"/>
    <cellStyle name="Entrada 2 2 2 5 2 5 2" xfId="22320" xr:uid="{00000000-0005-0000-0000-00004A170000}"/>
    <cellStyle name="Entrada 2 2 2 5 2 6" xfId="14565" xr:uid="{00000000-0005-0000-0000-00004B170000}"/>
    <cellStyle name="Entrada 2 2 2 5 3" xfId="512" xr:uid="{00000000-0005-0000-0000-00004C170000}"/>
    <cellStyle name="Entrada 2 2 2 5 3 2" xfId="5163" xr:uid="{00000000-0005-0000-0000-00004D170000}"/>
    <cellStyle name="Entrada 2 2 2 5 3 2 2" xfId="8560" xr:uid="{00000000-0005-0000-0000-00004E170000}"/>
    <cellStyle name="Entrada 2 2 2 5 3 2 2 2" xfId="22325" xr:uid="{00000000-0005-0000-0000-00004F170000}"/>
    <cellStyle name="Entrada 2 2 2 5 3 2 3" xfId="18957" xr:uid="{00000000-0005-0000-0000-000050170000}"/>
    <cellStyle name="Entrada 2 2 2 5 3 3" xfId="6035" xr:uid="{00000000-0005-0000-0000-000051170000}"/>
    <cellStyle name="Entrada 2 2 2 5 3 3 2" xfId="8561" xr:uid="{00000000-0005-0000-0000-000052170000}"/>
    <cellStyle name="Entrada 2 2 2 5 3 3 2 2" xfId="22326" xr:uid="{00000000-0005-0000-0000-000053170000}"/>
    <cellStyle name="Entrada 2 2 2 5 3 3 3" xfId="19829" xr:uid="{00000000-0005-0000-0000-000054170000}"/>
    <cellStyle name="Entrada 2 2 2 5 3 4" xfId="6857" xr:uid="{00000000-0005-0000-0000-000055170000}"/>
    <cellStyle name="Entrada 2 2 2 5 3 4 2" xfId="8562" xr:uid="{00000000-0005-0000-0000-000056170000}"/>
    <cellStyle name="Entrada 2 2 2 5 3 4 2 2" xfId="22327" xr:uid="{00000000-0005-0000-0000-000057170000}"/>
    <cellStyle name="Entrada 2 2 2 5 3 4 3" xfId="20651" xr:uid="{00000000-0005-0000-0000-000058170000}"/>
    <cellStyle name="Entrada 2 2 2 5 3 5" xfId="8559" xr:uid="{00000000-0005-0000-0000-000059170000}"/>
    <cellStyle name="Entrada 2 2 2 5 3 5 2" xfId="22324" xr:uid="{00000000-0005-0000-0000-00005A170000}"/>
    <cellStyle name="Entrada 2 2 2 5 3 6" xfId="14312" xr:uid="{00000000-0005-0000-0000-00005B170000}"/>
    <cellStyle name="Entrada 2 2 2 5 4" xfId="1252" xr:uid="{00000000-0005-0000-0000-00005C170000}"/>
    <cellStyle name="Entrada 2 2 2 5 4 2" xfId="8563" xr:uid="{00000000-0005-0000-0000-00005D170000}"/>
    <cellStyle name="Entrada 2 2 2 5 4 2 2" xfId="22328" xr:uid="{00000000-0005-0000-0000-00005E170000}"/>
    <cellStyle name="Entrada 2 2 2 5 4 3" xfId="15051" xr:uid="{00000000-0005-0000-0000-00005F170000}"/>
    <cellStyle name="Entrada 2 2 2 5 5" xfId="1510" xr:uid="{00000000-0005-0000-0000-000060170000}"/>
    <cellStyle name="Entrada 2 2 2 5 5 2" xfId="8564" xr:uid="{00000000-0005-0000-0000-000061170000}"/>
    <cellStyle name="Entrada 2 2 2 5 5 2 2" xfId="22329" xr:uid="{00000000-0005-0000-0000-000062170000}"/>
    <cellStyle name="Entrada 2 2 2 5 5 3" xfId="15309" xr:uid="{00000000-0005-0000-0000-000063170000}"/>
    <cellStyle name="Entrada 2 2 2 5 6" xfId="1979" xr:uid="{00000000-0005-0000-0000-000064170000}"/>
    <cellStyle name="Entrada 2 2 2 5 6 2" xfId="8565" xr:uid="{00000000-0005-0000-0000-000065170000}"/>
    <cellStyle name="Entrada 2 2 2 5 6 2 2" xfId="22330" xr:uid="{00000000-0005-0000-0000-000066170000}"/>
    <cellStyle name="Entrada 2 2 2 5 6 3" xfId="15778" xr:uid="{00000000-0005-0000-0000-000067170000}"/>
    <cellStyle name="Entrada 2 2 2 5 7" xfId="2286" xr:uid="{00000000-0005-0000-0000-000068170000}"/>
    <cellStyle name="Entrada 2 2 2 5 7 2" xfId="8566" xr:uid="{00000000-0005-0000-0000-000069170000}"/>
    <cellStyle name="Entrada 2 2 2 5 7 2 2" xfId="22331" xr:uid="{00000000-0005-0000-0000-00006A170000}"/>
    <cellStyle name="Entrada 2 2 2 5 7 3" xfId="16085" xr:uid="{00000000-0005-0000-0000-00006B170000}"/>
    <cellStyle name="Entrada 2 2 2 5 8" xfId="2682" xr:uid="{00000000-0005-0000-0000-00006C170000}"/>
    <cellStyle name="Entrada 2 2 2 5 8 2" xfId="8567" xr:uid="{00000000-0005-0000-0000-00006D170000}"/>
    <cellStyle name="Entrada 2 2 2 5 8 2 2" xfId="22332" xr:uid="{00000000-0005-0000-0000-00006E170000}"/>
    <cellStyle name="Entrada 2 2 2 5 8 3" xfId="16481" xr:uid="{00000000-0005-0000-0000-00006F170000}"/>
    <cellStyle name="Entrada 2 2 2 5 9" xfId="3028" xr:uid="{00000000-0005-0000-0000-000070170000}"/>
    <cellStyle name="Entrada 2 2 2 5 9 2" xfId="8568" xr:uid="{00000000-0005-0000-0000-000071170000}"/>
    <cellStyle name="Entrada 2 2 2 5 9 2 2" xfId="22333" xr:uid="{00000000-0005-0000-0000-000072170000}"/>
    <cellStyle name="Entrada 2 2 2 5 9 3" xfId="16827" xr:uid="{00000000-0005-0000-0000-000073170000}"/>
    <cellStyle name="Entrada 2 2 2 6" xfId="285" xr:uid="{00000000-0005-0000-0000-000074170000}"/>
    <cellStyle name="Entrada 2 2 2 6 10" xfId="2882" xr:uid="{00000000-0005-0000-0000-000075170000}"/>
    <cellStyle name="Entrada 2 2 2 6 10 2" xfId="8570" xr:uid="{00000000-0005-0000-0000-000076170000}"/>
    <cellStyle name="Entrada 2 2 2 6 10 2 2" xfId="22335" xr:uid="{00000000-0005-0000-0000-000077170000}"/>
    <cellStyle name="Entrada 2 2 2 6 10 3" xfId="16681" xr:uid="{00000000-0005-0000-0000-000078170000}"/>
    <cellStyle name="Entrada 2 2 2 6 11" xfId="3518" xr:uid="{00000000-0005-0000-0000-000079170000}"/>
    <cellStyle name="Entrada 2 2 2 6 11 2" xfId="8571" xr:uid="{00000000-0005-0000-0000-00007A170000}"/>
    <cellStyle name="Entrada 2 2 2 6 11 2 2" xfId="22336" xr:uid="{00000000-0005-0000-0000-00007B170000}"/>
    <cellStyle name="Entrada 2 2 2 6 11 3" xfId="17317" xr:uid="{00000000-0005-0000-0000-00007C170000}"/>
    <cellStyle name="Entrada 2 2 2 6 12" xfId="3823" xr:uid="{00000000-0005-0000-0000-00007D170000}"/>
    <cellStyle name="Entrada 2 2 2 6 12 2" xfId="8572" xr:uid="{00000000-0005-0000-0000-00007E170000}"/>
    <cellStyle name="Entrada 2 2 2 6 12 2 2" xfId="22337" xr:uid="{00000000-0005-0000-0000-00007F170000}"/>
    <cellStyle name="Entrada 2 2 2 6 12 3" xfId="17622" xr:uid="{00000000-0005-0000-0000-000080170000}"/>
    <cellStyle name="Entrada 2 2 2 6 13" xfId="4083" xr:uid="{00000000-0005-0000-0000-000081170000}"/>
    <cellStyle name="Entrada 2 2 2 6 13 2" xfId="8573" xr:uid="{00000000-0005-0000-0000-000082170000}"/>
    <cellStyle name="Entrada 2 2 2 6 13 2 2" xfId="22338" xr:uid="{00000000-0005-0000-0000-000083170000}"/>
    <cellStyle name="Entrada 2 2 2 6 13 3" xfId="17882" xr:uid="{00000000-0005-0000-0000-000084170000}"/>
    <cellStyle name="Entrada 2 2 2 6 14" xfId="4069" xr:uid="{00000000-0005-0000-0000-000085170000}"/>
    <cellStyle name="Entrada 2 2 2 6 14 2" xfId="8574" xr:uid="{00000000-0005-0000-0000-000086170000}"/>
    <cellStyle name="Entrada 2 2 2 6 14 2 2" xfId="22339" xr:uid="{00000000-0005-0000-0000-000087170000}"/>
    <cellStyle name="Entrada 2 2 2 6 14 3" xfId="17868" xr:uid="{00000000-0005-0000-0000-000088170000}"/>
    <cellStyle name="Entrada 2 2 2 6 15" xfId="4599" xr:uid="{00000000-0005-0000-0000-000089170000}"/>
    <cellStyle name="Entrada 2 2 2 6 15 2" xfId="8575" xr:uid="{00000000-0005-0000-0000-00008A170000}"/>
    <cellStyle name="Entrada 2 2 2 6 15 2 2" xfId="22340" xr:uid="{00000000-0005-0000-0000-00008B170000}"/>
    <cellStyle name="Entrada 2 2 2 6 15 3" xfId="18393" xr:uid="{00000000-0005-0000-0000-00008C170000}"/>
    <cellStyle name="Entrada 2 2 2 6 16" xfId="5471" xr:uid="{00000000-0005-0000-0000-00008D170000}"/>
    <cellStyle name="Entrada 2 2 2 6 16 2" xfId="8576" xr:uid="{00000000-0005-0000-0000-00008E170000}"/>
    <cellStyle name="Entrada 2 2 2 6 16 2 2" xfId="22341" xr:uid="{00000000-0005-0000-0000-00008F170000}"/>
    <cellStyle name="Entrada 2 2 2 6 16 3" xfId="19265" xr:uid="{00000000-0005-0000-0000-000090170000}"/>
    <cellStyle name="Entrada 2 2 2 6 17" xfId="6293" xr:uid="{00000000-0005-0000-0000-000091170000}"/>
    <cellStyle name="Entrada 2 2 2 6 17 2" xfId="8577" xr:uid="{00000000-0005-0000-0000-000092170000}"/>
    <cellStyle name="Entrada 2 2 2 6 17 2 2" xfId="22342" xr:uid="{00000000-0005-0000-0000-000093170000}"/>
    <cellStyle name="Entrada 2 2 2 6 17 3" xfId="20087" xr:uid="{00000000-0005-0000-0000-000094170000}"/>
    <cellStyle name="Entrada 2 2 2 6 18" xfId="8569" xr:uid="{00000000-0005-0000-0000-000095170000}"/>
    <cellStyle name="Entrada 2 2 2 6 18 2" xfId="22334" xr:uid="{00000000-0005-0000-0000-000096170000}"/>
    <cellStyle name="Entrada 2 2 2 6 19" xfId="14094" xr:uid="{00000000-0005-0000-0000-000097170000}"/>
    <cellStyle name="Entrada 2 2 2 6 2" xfId="767" xr:uid="{00000000-0005-0000-0000-000098170000}"/>
    <cellStyle name="Entrada 2 2 2 6 2 2" xfId="4911" xr:uid="{00000000-0005-0000-0000-000099170000}"/>
    <cellStyle name="Entrada 2 2 2 6 2 2 2" xfId="8579" xr:uid="{00000000-0005-0000-0000-00009A170000}"/>
    <cellStyle name="Entrada 2 2 2 6 2 2 2 2" xfId="22344" xr:uid="{00000000-0005-0000-0000-00009B170000}"/>
    <cellStyle name="Entrada 2 2 2 6 2 2 3" xfId="18705" xr:uid="{00000000-0005-0000-0000-00009C170000}"/>
    <cellStyle name="Entrada 2 2 2 6 2 3" xfId="5783" xr:uid="{00000000-0005-0000-0000-00009D170000}"/>
    <cellStyle name="Entrada 2 2 2 6 2 3 2" xfId="8580" xr:uid="{00000000-0005-0000-0000-00009E170000}"/>
    <cellStyle name="Entrada 2 2 2 6 2 3 2 2" xfId="22345" xr:uid="{00000000-0005-0000-0000-00009F170000}"/>
    <cellStyle name="Entrada 2 2 2 6 2 3 3" xfId="19577" xr:uid="{00000000-0005-0000-0000-0000A0170000}"/>
    <cellStyle name="Entrada 2 2 2 6 2 4" xfId="6605" xr:uid="{00000000-0005-0000-0000-0000A1170000}"/>
    <cellStyle name="Entrada 2 2 2 6 2 4 2" xfId="8581" xr:uid="{00000000-0005-0000-0000-0000A2170000}"/>
    <cellStyle name="Entrada 2 2 2 6 2 4 2 2" xfId="22346" xr:uid="{00000000-0005-0000-0000-0000A3170000}"/>
    <cellStyle name="Entrada 2 2 2 6 2 4 3" xfId="20399" xr:uid="{00000000-0005-0000-0000-0000A4170000}"/>
    <cellStyle name="Entrada 2 2 2 6 2 5" xfId="8578" xr:uid="{00000000-0005-0000-0000-0000A5170000}"/>
    <cellStyle name="Entrada 2 2 2 6 2 5 2" xfId="22343" xr:uid="{00000000-0005-0000-0000-0000A6170000}"/>
    <cellStyle name="Entrada 2 2 2 6 2 6" xfId="14566" xr:uid="{00000000-0005-0000-0000-0000A7170000}"/>
    <cellStyle name="Entrada 2 2 2 6 3" xfId="569" xr:uid="{00000000-0005-0000-0000-0000A8170000}"/>
    <cellStyle name="Entrada 2 2 2 6 3 2" xfId="5164" xr:uid="{00000000-0005-0000-0000-0000A9170000}"/>
    <cellStyle name="Entrada 2 2 2 6 3 2 2" xfId="8583" xr:uid="{00000000-0005-0000-0000-0000AA170000}"/>
    <cellStyle name="Entrada 2 2 2 6 3 2 2 2" xfId="22348" xr:uid="{00000000-0005-0000-0000-0000AB170000}"/>
    <cellStyle name="Entrada 2 2 2 6 3 2 3" xfId="18958" xr:uid="{00000000-0005-0000-0000-0000AC170000}"/>
    <cellStyle name="Entrada 2 2 2 6 3 3" xfId="6036" xr:uid="{00000000-0005-0000-0000-0000AD170000}"/>
    <cellStyle name="Entrada 2 2 2 6 3 3 2" xfId="8584" xr:uid="{00000000-0005-0000-0000-0000AE170000}"/>
    <cellStyle name="Entrada 2 2 2 6 3 3 2 2" xfId="22349" xr:uid="{00000000-0005-0000-0000-0000AF170000}"/>
    <cellStyle name="Entrada 2 2 2 6 3 3 3" xfId="19830" xr:uid="{00000000-0005-0000-0000-0000B0170000}"/>
    <cellStyle name="Entrada 2 2 2 6 3 4" xfId="6858" xr:uid="{00000000-0005-0000-0000-0000B1170000}"/>
    <cellStyle name="Entrada 2 2 2 6 3 4 2" xfId="8585" xr:uid="{00000000-0005-0000-0000-0000B2170000}"/>
    <cellStyle name="Entrada 2 2 2 6 3 4 2 2" xfId="22350" xr:uid="{00000000-0005-0000-0000-0000B3170000}"/>
    <cellStyle name="Entrada 2 2 2 6 3 4 3" xfId="20652" xr:uid="{00000000-0005-0000-0000-0000B4170000}"/>
    <cellStyle name="Entrada 2 2 2 6 3 5" xfId="8582" xr:uid="{00000000-0005-0000-0000-0000B5170000}"/>
    <cellStyle name="Entrada 2 2 2 6 3 5 2" xfId="22347" xr:uid="{00000000-0005-0000-0000-0000B6170000}"/>
    <cellStyle name="Entrada 2 2 2 6 3 6" xfId="14369" xr:uid="{00000000-0005-0000-0000-0000B7170000}"/>
    <cellStyle name="Entrada 2 2 2 6 4" xfId="516" xr:uid="{00000000-0005-0000-0000-0000B8170000}"/>
    <cellStyle name="Entrada 2 2 2 6 4 2" xfId="8586" xr:uid="{00000000-0005-0000-0000-0000B9170000}"/>
    <cellStyle name="Entrada 2 2 2 6 4 2 2" xfId="22351" xr:uid="{00000000-0005-0000-0000-0000BA170000}"/>
    <cellStyle name="Entrada 2 2 2 6 4 3" xfId="14316" xr:uid="{00000000-0005-0000-0000-0000BB170000}"/>
    <cellStyle name="Entrada 2 2 2 6 5" xfId="1253" xr:uid="{00000000-0005-0000-0000-0000BC170000}"/>
    <cellStyle name="Entrada 2 2 2 6 5 2" xfId="8587" xr:uid="{00000000-0005-0000-0000-0000BD170000}"/>
    <cellStyle name="Entrada 2 2 2 6 5 2 2" xfId="22352" xr:uid="{00000000-0005-0000-0000-0000BE170000}"/>
    <cellStyle name="Entrada 2 2 2 6 5 3" xfId="15052" xr:uid="{00000000-0005-0000-0000-0000BF170000}"/>
    <cellStyle name="Entrada 2 2 2 6 6" xfId="1980" xr:uid="{00000000-0005-0000-0000-0000C0170000}"/>
    <cellStyle name="Entrada 2 2 2 6 6 2" xfId="8588" xr:uid="{00000000-0005-0000-0000-0000C1170000}"/>
    <cellStyle name="Entrada 2 2 2 6 6 2 2" xfId="22353" xr:uid="{00000000-0005-0000-0000-0000C2170000}"/>
    <cellStyle name="Entrada 2 2 2 6 6 3" xfId="15779" xr:uid="{00000000-0005-0000-0000-0000C3170000}"/>
    <cellStyle name="Entrada 2 2 2 6 7" xfId="2287" xr:uid="{00000000-0005-0000-0000-0000C4170000}"/>
    <cellStyle name="Entrada 2 2 2 6 7 2" xfId="8589" xr:uid="{00000000-0005-0000-0000-0000C5170000}"/>
    <cellStyle name="Entrada 2 2 2 6 7 2 2" xfId="22354" xr:uid="{00000000-0005-0000-0000-0000C6170000}"/>
    <cellStyle name="Entrada 2 2 2 6 7 3" xfId="16086" xr:uid="{00000000-0005-0000-0000-0000C7170000}"/>
    <cellStyle name="Entrada 2 2 2 6 8" xfId="1774" xr:uid="{00000000-0005-0000-0000-0000C8170000}"/>
    <cellStyle name="Entrada 2 2 2 6 8 2" xfId="8590" xr:uid="{00000000-0005-0000-0000-0000C9170000}"/>
    <cellStyle name="Entrada 2 2 2 6 8 2 2" xfId="22355" xr:uid="{00000000-0005-0000-0000-0000CA170000}"/>
    <cellStyle name="Entrada 2 2 2 6 8 3" xfId="15573" xr:uid="{00000000-0005-0000-0000-0000CB170000}"/>
    <cellStyle name="Entrada 2 2 2 6 9" xfId="2930" xr:uid="{00000000-0005-0000-0000-0000CC170000}"/>
    <cellStyle name="Entrada 2 2 2 6 9 2" xfId="8591" xr:uid="{00000000-0005-0000-0000-0000CD170000}"/>
    <cellStyle name="Entrada 2 2 2 6 9 2 2" xfId="22356" xr:uid="{00000000-0005-0000-0000-0000CE170000}"/>
    <cellStyle name="Entrada 2 2 2 6 9 3" xfId="16729" xr:uid="{00000000-0005-0000-0000-0000CF170000}"/>
    <cellStyle name="Entrada 2 2 2 7" xfId="286" xr:uid="{00000000-0005-0000-0000-0000D0170000}"/>
    <cellStyle name="Entrada 2 2 2 7 10" xfId="1776" xr:uid="{00000000-0005-0000-0000-0000D1170000}"/>
    <cellStyle name="Entrada 2 2 2 7 10 2" xfId="8593" xr:uid="{00000000-0005-0000-0000-0000D2170000}"/>
    <cellStyle name="Entrada 2 2 2 7 10 2 2" xfId="22358" xr:uid="{00000000-0005-0000-0000-0000D3170000}"/>
    <cellStyle name="Entrada 2 2 2 7 10 3" xfId="15575" xr:uid="{00000000-0005-0000-0000-0000D4170000}"/>
    <cellStyle name="Entrada 2 2 2 7 11" xfId="3519" xr:uid="{00000000-0005-0000-0000-0000D5170000}"/>
    <cellStyle name="Entrada 2 2 2 7 11 2" xfId="8594" xr:uid="{00000000-0005-0000-0000-0000D6170000}"/>
    <cellStyle name="Entrada 2 2 2 7 11 2 2" xfId="22359" xr:uid="{00000000-0005-0000-0000-0000D7170000}"/>
    <cellStyle name="Entrada 2 2 2 7 11 3" xfId="17318" xr:uid="{00000000-0005-0000-0000-0000D8170000}"/>
    <cellStyle name="Entrada 2 2 2 7 12" xfId="3824" xr:uid="{00000000-0005-0000-0000-0000D9170000}"/>
    <cellStyle name="Entrada 2 2 2 7 12 2" xfId="8595" xr:uid="{00000000-0005-0000-0000-0000DA170000}"/>
    <cellStyle name="Entrada 2 2 2 7 12 2 2" xfId="22360" xr:uid="{00000000-0005-0000-0000-0000DB170000}"/>
    <cellStyle name="Entrada 2 2 2 7 12 3" xfId="17623" xr:uid="{00000000-0005-0000-0000-0000DC170000}"/>
    <cellStyle name="Entrada 2 2 2 7 13" xfId="4084" xr:uid="{00000000-0005-0000-0000-0000DD170000}"/>
    <cellStyle name="Entrada 2 2 2 7 13 2" xfId="8596" xr:uid="{00000000-0005-0000-0000-0000DE170000}"/>
    <cellStyle name="Entrada 2 2 2 7 13 2 2" xfId="22361" xr:uid="{00000000-0005-0000-0000-0000DF170000}"/>
    <cellStyle name="Entrada 2 2 2 7 13 3" xfId="17883" xr:uid="{00000000-0005-0000-0000-0000E0170000}"/>
    <cellStyle name="Entrada 2 2 2 7 14" xfId="4204" xr:uid="{00000000-0005-0000-0000-0000E1170000}"/>
    <cellStyle name="Entrada 2 2 2 7 14 2" xfId="8597" xr:uid="{00000000-0005-0000-0000-0000E2170000}"/>
    <cellStyle name="Entrada 2 2 2 7 14 2 2" xfId="22362" xr:uid="{00000000-0005-0000-0000-0000E3170000}"/>
    <cellStyle name="Entrada 2 2 2 7 14 3" xfId="18003" xr:uid="{00000000-0005-0000-0000-0000E4170000}"/>
    <cellStyle name="Entrada 2 2 2 7 15" xfId="4600" xr:uid="{00000000-0005-0000-0000-0000E5170000}"/>
    <cellStyle name="Entrada 2 2 2 7 15 2" xfId="8598" xr:uid="{00000000-0005-0000-0000-0000E6170000}"/>
    <cellStyle name="Entrada 2 2 2 7 15 2 2" xfId="22363" xr:uid="{00000000-0005-0000-0000-0000E7170000}"/>
    <cellStyle name="Entrada 2 2 2 7 15 3" xfId="18394" xr:uid="{00000000-0005-0000-0000-0000E8170000}"/>
    <cellStyle name="Entrada 2 2 2 7 16" xfId="5472" xr:uid="{00000000-0005-0000-0000-0000E9170000}"/>
    <cellStyle name="Entrada 2 2 2 7 16 2" xfId="8599" xr:uid="{00000000-0005-0000-0000-0000EA170000}"/>
    <cellStyle name="Entrada 2 2 2 7 16 2 2" xfId="22364" xr:uid="{00000000-0005-0000-0000-0000EB170000}"/>
    <cellStyle name="Entrada 2 2 2 7 16 3" xfId="19266" xr:uid="{00000000-0005-0000-0000-0000EC170000}"/>
    <cellStyle name="Entrada 2 2 2 7 17" xfId="6294" xr:uid="{00000000-0005-0000-0000-0000ED170000}"/>
    <cellStyle name="Entrada 2 2 2 7 17 2" xfId="8600" xr:uid="{00000000-0005-0000-0000-0000EE170000}"/>
    <cellStyle name="Entrada 2 2 2 7 17 2 2" xfId="22365" xr:uid="{00000000-0005-0000-0000-0000EF170000}"/>
    <cellStyle name="Entrada 2 2 2 7 17 3" xfId="20088" xr:uid="{00000000-0005-0000-0000-0000F0170000}"/>
    <cellStyle name="Entrada 2 2 2 7 18" xfId="8592" xr:uid="{00000000-0005-0000-0000-0000F1170000}"/>
    <cellStyle name="Entrada 2 2 2 7 18 2" xfId="22357" xr:uid="{00000000-0005-0000-0000-0000F2170000}"/>
    <cellStyle name="Entrada 2 2 2 7 19" xfId="14095" xr:uid="{00000000-0005-0000-0000-0000F3170000}"/>
    <cellStyle name="Entrada 2 2 2 7 2" xfId="768" xr:uid="{00000000-0005-0000-0000-0000F4170000}"/>
    <cellStyle name="Entrada 2 2 2 7 2 2" xfId="4912" xr:uid="{00000000-0005-0000-0000-0000F5170000}"/>
    <cellStyle name="Entrada 2 2 2 7 2 2 2" xfId="8602" xr:uid="{00000000-0005-0000-0000-0000F6170000}"/>
    <cellStyle name="Entrada 2 2 2 7 2 2 2 2" xfId="22367" xr:uid="{00000000-0005-0000-0000-0000F7170000}"/>
    <cellStyle name="Entrada 2 2 2 7 2 2 3" xfId="18706" xr:uid="{00000000-0005-0000-0000-0000F8170000}"/>
    <cellStyle name="Entrada 2 2 2 7 2 3" xfId="5784" xr:uid="{00000000-0005-0000-0000-0000F9170000}"/>
    <cellStyle name="Entrada 2 2 2 7 2 3 2" xfId="8603" xr:uid="{00000000-0005-0000-0000-0000FA170000}"/>
    <cellStyle name="Entrada 2 2 2 7 2 3 2 2" xfId="22368" xr:uid="{00000000-0005-0000-0000-0000FB170000}"/>
    <cellStyle name="Entrada 2 2 2 7 2 3 3" xfId="19578" xr:uid="{00000000-0005-0000-0000-0000FC170000}"/>
    <cellStyle name="Entrada 2 2 2 7 2 4" xfId="6606" xr:uid="{00000000-0005-0000-0000-0000FD170000}"/>
    <cellStyle name="Entrada 2 2 2 7 2 4 2" xfId="8604" xr:uid="{00000000-0005-0000-0000-0000FE170000}"/>
    <cellStyle name="Entrada 2 2 2 7 2 4 2 2" xfId="22369" xr:uid="{00000000-0005-0000-0000-0000FF170000}"/>
    <cellStyle name="Entrada 2 2 2 7 2 4 3" xfId="20400" xr:uid="{00000000-0005-0000-0000-000000180000}"/>
    <cellStyle name="Entrada 2 2 2 7 2 5" xfId="8601" xr:uid="{00000000-0005-0000-0000-000001180000}"/>
    <cellStyle name="Entrada 2 2 2 7 2 5 2" xfId="22366" xr:uid="{00000000-0005-0000-0000-000002180000}"/>
    <cellStyle name="Entrada 2 2 2 7 2 6" xfId="14567" xr:uid="{00000000-0005-0000-0000-000003180000}"/>
    <cellStyle name="Entrada 2 2 2 7 3" xfId="603" xr:uid="{00000000-0005-0000-0000-000004180000}"/>
    <cellStyle name="Entrada 2 2 2 7 3 2" xfId="5165" xr:uid="{00000000-0005-0000-0000-000005180000}"/>
    <cellStyle name="Entrada 2 2 2 7 3 2 2" xfId="8606" xr:uid="{00000000-0005-0000-0000-000006180000}"/>
    <cellStyle name="Entrada 2 2 2 7 3 2 2 2" xfId="22371" xr:uid="{00000000-0005-0000-0000-000007180000}"/>
    <cellStyle name="Entrada 2 2 2 7 3 2 3" xfId="18959" xr:uid="{00000000-0005-0000-0000-000008180000}"/>
    <cellStyle name="Entrada 2 2 2 7 3 3" xfId="6037" xr:uid="{00000000-0005-0000-0000-000009180000}"/>
    <cellStyle name="Entrada 2 2 2 7 3 3 2" xfId="8607" xr:uid="{00000000-0005-0000-0000-00000A180000}"/>
    <cellStyle name="Entrada 2 2 2 7 3 3 2 2" xfId="22372" xr:uid="{00000000-0005-0000-0000-00000B180000}"/>
    <cellStyle name="Entrada 2 2 2 7 3 3 3" xfId="19831" xr:uid="{00000000-0005-0000-0000-00000C180000}"/>
    <cellStyle name="Entrada 2 2 2 7 3 4" xfId="6859" xr:uid="{00000000-0005-0000-0000-00000D180000}"/>
    <cellStyle name="Entrada 2 2 2 7 3 4 2" xfId="8608" xr:uid="{00000000-0005-0000-0000-00000E180000}"/>
    <cellStyle name="Entrada 2 2 2 7 3 4 2 2" xfId="22373" xr:uid="{00000000-0005-0000-0000-00000F180000}"/>
    <cellStyle name="Entrada 2 2 2 7 3 4 3" xfId="20653" xr:uid="{00000000-0005-0000-0000-000010180000}"/>
    <cellStyle name="Entrada 2 2 2 7 3 5" xfId="8605" xr:uid="{00000000-0005-0000-0000-000011180000}"/>
    <cellStyle name="Entrada 2 2 2 7 3 5 2" xfId="22370" xr:uid="{00000000-0005-0000-0000-000012180000}"/>
    <cellStyle name="Entrada 2 2 2 7 3 6" xfId="14403" xr:uid="{00000000-0005-0000-0000-000013180000}"/>
    <cellStyle name="Entrada 2 2 2 7 4" xfId="1210" xr:uid="{00000000-0005-0000-0000-000014180000}"/>
    <cellStyle name="Entrada 2 2 2 7 4 2" xfId="8609" xr:uid="{00000000-0005-0000-0000-000015180000}"/>
    <cellStyle name="Entrada 2 2 2 7 4 2 2" xfId="22374" xr:uid="{00000000-0005-0000-0000-000016180000}"/>
    <cellStyle name="Entrada 2 2 2 7 4 3" xfId="15009" xr:uid="{00000000-0005-0000-0000-000017180000}"/>
    <cellStyle name="Entrada 2 2 2 7 5" xfId="1476" xr:uid="{00000000-0005-0000-0000-000018180000}"/>
    <cellStyle name="Entrada 2 2 2 7 5 2" xfId="8610" xr:uid="{00000000-0005-0000-0000-000019180000}"/>
    <cellStyle name="Entrada 2 2 2 7 5 2 2" xfId="22375" xr:uid="{00000000-0005-0000-0000-00001A180000}"/>
    <cellStyle name="Entrada 2 2 2 7 5 3" xfId="15275" xr:uid="{00000000-0005-0000-0000-00001B180000}"/>
    <cellStyle name="Entrada 2 2 2 7 6" xfId="1981" xr:uid="{00000000-0005-0000-0000-00001C180000}"/>
    <cellStyle name="Entrada 2 2 2 7 6 2" xfId="8611" xr:uid="{00000000-0005-0000-0000-00001D180000}"/>
    <cellStyle name="Entrada 2 2 2 7 6 2 2" xfId="22376" xr:uid="{00000000-0005-0000-0000-00001E180000}"/>
    <cellStyle name="Entrada 2 2 2 7 6 3" xfId="15780" xr:uid="{00000000-0005-0000-0000-00001F180000}"/>
    <cellStyle name="Entrada 2 2 2 7 7" xfId="2288" xr:uid="{00000000-0005-0000-0000-000020180000}"/>
    <cellStyle name="Entrada 2 2 2 7 7 2" xfId="8612" xr:uid="{00000000-0005-0000-0000-000021180000}"/>
    <cellStyle name="Entrada 2 2 2 7 7 2 2" xfId="22377" xr:uid="{00000000-0005-0000-0000-000022180000}"/>
    <cellStyle name="Entrada 2 2 2 7 7 3" xfId="16087" xr:uid="{00000000-0005-0000-0000-000023180000}"/>
    <cellStyle name="Entrada 2 2 2 7 8" xfId="1760" xr:uid="{00000000-0005-0000-0000-000024180000}"/>
    <cellStyle name="Entrada 2 2 2 7 8 2" xfId="8613" xr:uid="{00000000-0005-0000-0000-000025180000}"/>
    <cellStyle name="Entrada 2 2 2 7 8 2 2" xfId="22378" xr:uid="{00000000-0005-0000-0000-000026180000}"/>
    <cellStyle name="Entrada 2 2 2 7 8 3" xfId="15559" xr:uid="{00000000-0005-0000-0000-000027180000}"/>
    <cellStyle name="Entrada 2 2 2 7 9" xfId="2650" xr:uid="{00000000-0005-0000-0000-000028180000}"/>
    <cellStyle name="Entrada 2 2 2 7 9 2" xfId="8614" xr:uid="{00000000-0005-0000-0000-000029180000}"/>
    <cellStyle name="Entrada 2 2 2 7 9 2 2" xfId="22379" xr:uid="{00000000-0005-0000-0000-00002A180000}"/>
    <cellStyle name="Entrada 2 2 2 7 9 3" xfId="16449" xr:uid="{00000000-0005-0000-0000-00002B180000}"/>
    <cellStyle name="Entrada 2 2 2 8" xfId="684" xr:uid="{00000000-0005-0000-0000-00002C180000}"/>
    <cellStyle name="Entrada 2 2 2 8 2" xfId="4817" xr:uid="{00000000-0005-0000-0000-00002D180000}"/>
    <cellStyle name="Entrada 2 2 2 8 2 2" xfId="8616" xr:uid="{00000000-0005-0000-0000-00002E180000}"/>
    <cellStyle name="Entrada 2 2 2 8 2 2 2" xfId="22381" xr:uid="{00000000-0005-0000-0000-00002F180000}"/>
    <cellStyle name="Entrada 2 2 2 8 2 3" xfId="18611" xr:uid="{00000000-0005-0000-0000-000030180000}"/>
    <cellStyle name="Entrada 2 2 2 8 3" xfId="5689" xr:uid="{00000000-0005-0000-0000-000031180000}"/>
    <cellStyle name="Entrada 2 2 2 8 3 2" xfId="8617" xr:uid="{00000000-0005-0000-0000-000032180000}"/>
    <cellStyle name="Entrada 2 2 2 8 3 2 2" xfId="22382" xr:uid="{00000000-0005-0000-0000-000033180000}"/>
    <cellStyle name="Entrada 2 2 2 8 3 3" xfId="19483" xr:uid="{00000000-0005-0000-0000-000034180000}"/>
    <cellStyle name="Entrada 2 2 2 8 4" xfId="6511" xr:uid="{00000000-0005-0000-0000-000035180000}"/>
    <cellStyle name="Entrada 2 2 2 8 4 2" xfId="8618" xr:uid="{00000000-0005-0000-0000-000036180000}"/>
    <cellStyle name="Entrada 2 2 2 8 4 2 2" xfId="22383" xr:uid="{00000000-0005-0000-0000-000037180000}"/>
    <cellStyle name="Entrada 2 2 2 8 4 3" xfId="20305" xr:uid="{00000000-0005-0000-0000-000038180000}"/>
    <cellStyle name="Entrada 2 2 2 8 5" xfId="8615" xr:uid="{00000000-0005-0000-0000-000039180000}"/>
    <cellStyle name="Entrada 2 2 2 8 5 2" xfId="22380" xr:uid="{00000000-0005-0000-0000-00003A180000}"/>
    <cellStyle name="Entrada 2 2 2 8 6" xfId="14484" xr:uid="{00000000-0005-0000-0000-00003B180000}"/>
    <cellStyle name="Entrada 2 2 2 9" xfId="556" xr:uid="{00000000-0005-0000-0000-00003C180000}"/>
    <cellStyle name="Entrada 2 2 2 9 2" xfId="8619" xr:uid="{00000000-0005-0000-0000-00003D180000}"/>
    <cellStyle name="Entrada 2 2 2 9 2 2" xfId="22384" xr:uid="{00000000-0005-0000-0000-00003E180000}"/>
    <cellStyle name="Entrada 2 2 2 9 3" xfId="14356" xr:uid="{00000000-0005-0000-0000-00003F180000}"/>
    <cellStyle name="Entrada 2 2 2_Analitico.GER" xfId="7070" xr:uid="{00000000-0005-0000-0000-000040180000}"/>
    <cellStyle name="Entrada 2 2 20" xfId="1531" xr:uid="{00000000-0005-0000-0000-000041180000}"/>
    <cellStyle name="Entrada 2 2 20 2" xfId="8620" xr:uid="{00000000-0005-0000-0000-000042180000}"/>
    <cellStyle name="Entrada 2 2 20 2 2" xfId="22385" xr:uid="{00000000-0005-0000-0000-000043180000}"/>
    <cellStyle name="Entrada 2 2 20 3" xfId="15330" xr:uid="{00000000-0005-0000-0000-000044180000}"/>
    <cellStyle name="Entrada 2 2 21" xfId="1889" xr:uid="{00000000-0005-0000-0000-000045180000}"/>
    <cellStyle name="Entrada 2 2 21 2" xfId="8621" xr:uid="{00000000-0005-0000-0000-000046180000}"/>
    <cellStyle name="Entrada 2 2 21 2 2" xfId="22386" xr:uid="{00000000-0005-0000-0000-000047180000}"/>
    <cellStyle name="Entrada 2 2 21 3" xfId="15688" xr:uid="{00000000-0005-0000-0000-000048180000}"/>
    <cellStyle name="Entrada 2 2 22" xfId="2196" xr:uid="{00000000-0005-0000-0000-000049180000}"/>
    <cellStyle name="Entrada 2 2 22 2" xfId="8622" xr:uid="{00000000-0005-0000-0000-00004A180000}"/>
    <cellStyle name="Entrada 2 2 22 2 2" xfId="22387" xr:uid="{00000000-0005-0000-0000-00004B180000}"/>
    <cellStyle name="Entrada 2 2 22 3" xfId="15995" xr:uid="{00000000-0005-0000-0000-00004C180000}"/>
    <cellStyle name="Entrada 2 2 23" xfId="1759" xr:uid="{00000000-0005-0000-0000-00004D180000}"/>
    <cellStyle name="Entrada 2 2 23 2" xfId="8623" xr:uid="{00000000-0005-0000-0000-00004E180000}"/>
    <cellStyle name="Entrada 2 2 23 2 2" xfId="22388" xr:uid="{00000000-0005-0000-0000-00004F180000}"/>
    <cellStyle name="Entrada 2 2 23 3" xfId="15558" xr:uid="{00000000-0005-0000-0000-000050180000}"/>
    <cellStyle name="Entrada 2 2 24" xfId="3056" xr:uid="{00000000-0005-0000-0000-000051180000}"/>
    <cellStyle name="Entrada 2 2 24 2" xfId="8624" xr:uid="{00000000-0005-0000-0000-000052180000}"/>
    <cellStyle name="Entrada 2 2 24 2 2" xfId="22389" xr:uid="{00000000-0005-0000-0000-000053180000}"/>
    <cellStyle name="Entrada 2 2 24 3" xfId="16855" xr:uid="{00000000-0005-0000-0000-000054180000}"/>
    <cellStyle name="Entrada 2 2 25" xfId="3151" xr:uid="{00000000-0005-0000-0000-000055180000}"/>
    <cellStyle name="Entrada 2 2 25 2" xfId="8625" xr:uid="{00000000-0005-0000-0000-000056180000}"/>
    <cellStyle name="Entrada 2 2 25 2 2" xfId="22390" xr:uid="{00000000-0005-0000-0000-000057180000}"/>
    <cellStyle name="Entrada 2 2 25 3" xfId="16950" xr:uid="{00000000-0005-0000-0000-000058180000}"/>
    <cellStyle name="Entrada 2 2 26" xfId="3428" xr:uid="{00000000-0005-0000-0000-000059180000}"/>
    <cellStyle name="Entrada 2 2 26 2" xfId="8626" xr:uid="{00000000-0005-0000-0000-00005A180000}"/>
    <cellStyle name="Entrada 2 2 26 2 2" xfId="22391" xr:uid="{00000000-0005-0000-0000-00005B180000}"/>
    <cellStyle name="Entrada 2 2 26 3" xfId="17227" xr:uid="{00000000-0005-0000-0000-00005C180000}"/>
    <cellStyle name="Entrada 2 2 27" xfId="3733" xr:uid="{00000000-0005-0000-0000-00005D180000}"/>
    <cellStyle name="Entrada 2 2 27 2" xfId="8627" xr:uid="{00000000-0005-0000-0000-00005E180000}"/>
    <cellStyle name="Entrada 2 2 27 2 2" xfId="22392" xr:uid="{00000000-0005-0000-0000-00005F180000}"/>
    <cellStyle name="Entrada 2 2 27 3" xfId="17532" xr:uid="{00000000-0005-0000-0000-000060180000}"/>
    <cellStyle name="Entrada 2 2 28" xfId="3118" xr:uid="{00000000-0005-0000-0000-000061180000}"/>
    <cellStyle name="Entrada 2 2 28 2" xfId="8628" xr:uid="{00000000-0005-0000-0000-000062180000}"/>
    <cellStyle name="Entrada 2 2 28 2 2" xfId="22393" xr:uid="{00000000-0005-0000-0000-000063180000}"/>
    <cellStyle name="Entrada 2 2 28 3" xfId="16917" xr:uid="{00000000-0005-0000-0000-000064180000}"/>
    <cellStyle name="Entrada 2 2 29" xfId="4282" xr:uid="{00000000-0005-0000-0000-000065180000}"/>
    <cellStyle name="Entrada 2 2 29 2" xfId="8629" xr:uid="{00000000-0005-0000-0000-000066180000}"/>
    <cellStyle name="Entrada 2 2 29 2 2" xfId="22394" xr:uid="{00000000-0005-0000-0000-000067180000}"/>
    <cellStyle name="Entrada 2 2 29 3" xfId="18081" xr:uid="{00000000-0005-0000-0000-000068180000}"/>
    <cellStyle name="Entrada 2 2 3" xfId="221" xr:uid="{00000000-0005-0000-0000-000069180000}"/>
    <cellStyle name="Entrada 2 2 3 10" xfId="3139" xr:uid="{00000000-0005-0000-0000-00006A180000}"/>
    <cellStyle name="Entrada 2 2 3 10 2" xfId="8631" xr:uid="{00000000-0005-0000-0000-00006B180000}"/>
    <cellStyle name="Entrada 2 2 3 10 2 2" xfId="22396" xr:uid="{00000000-0005-0000-0000-00006C180000}"/>
    <cellStyle name="Entrada 2 2 3 10 3" xfId="16938" xr:uid="{00000000-0005-0000-0000-00006D180000}"/>
    <cellStyle name="Entrada 2 2 3 11" xfId="3454" xr:uid="{00000000-0005-0000-0000-00006E180000}"/>
    <cellStyle name="Entrada 2 2 3 11 2" xfId="8632" xr:uid="{00000000-0005-0000-0000-00006F180000}"/>
    <cellStyle name="Entrada 2 2 3 11 2 2" xfId="22397" xr:uid="{00000000-0005-0000-0000-000070180000}"/>
    <cellStyle name="Entrada 2 2 3 11 3" xfId="17253" xr:uid="{00000000-0005-0000-0000-000071180000}"/>
    <cellStyle name="Entrada 2 2 3 12" xfId="3759" xr:uid="{00000000-0005-0000-0000-000072180000}"/>
    <cellStyle name="Entrada 2 2 3 12 2" xfId="8633" xr:uid="{00000000-0005-0000-0000-000073180000}"/>
    <cellStyle name="Entrada 2 2 3 12 2 2" xfId="22398" xr:uid="{00000000-0005-0000-0000-000074180000}"/>
    <cellStyle name="Entrada 2 2 3 12 3" xfId="17558" xr:uid="{00000000-0005-0000-0000-000075180000}"/>
    <cellStyle name="Entrada 2 2 3 13" xfId="4049" xr:uid="{00000000-0005-0000-0000-000076180000}"/>
    <cellStyle name="Entrada 2 2 3 13 2" xfId="8634" xr:uid="{00000000-0005-0000-0000-000077180000}"/>
    <cellStyle name="Entrada 2 2 3 13 2 2" xfId="22399" xr:uid="{00000000-0005-0000-0000-000078180000}"/>
    <cellStyle name="Entrada 2 2 3 13 3" xfId="17848" xr:uid="{00000000-0005-0000-0000-000079180000}"/>
    <cellStyle name="Entrada 2 2 3 14" xfId="4274" xr:uid="{00000000-0005-0000-0000-00007A180000}"/>
    <cellStyle name="Entrada 2 2 3 14 2" xfId="8635" xr:uid="{00000000-0005-0000-0000-00007B180000}"/>
    <cellStyle name="Entrada 2 2 3 14 2 2" xfId="22400" xr:uid="{00000000-0005-0000-0000-00007C180000}"/>
    <cellStyle name="Entrada 2 2 3 14 3" xfId="18073" xr:uid="{00000000-0005-0000-0000-00007D180000}"/>
    <cellStyle name="Entrada 2 2 3 15" xfId="4537" xr:uid="{00000000-0005-0000-0000-00007E180000}"/>
    <cellStyle name="Entrada 2 2 3 15 2" xfId="8636" xr:uid="{00000000-0005-0000-0000-00007F180000}"/>
    <cellStyle name="Entrada 2 2 3 15 2 2" xfId="22401" xr:uid="{00000000-0005-0000-0000-000080180000}"/>
    <cellStyle name="Entrada 2 2 3 15 3" xfId="18331" xr:uid="{00000000-0005-0000-0000-000081180000}"/>
    <cellStyle name="Entrada 2 2 3 16" xfId="5409" xr:uid="{00000000-0005-0000-0000-000082180000}"/>
    <cellStyle name="Entrada 2 2 3 16 2" xfId="8637" xr:uid="{00000000-0005-0000-0000-000083180000}"/>
    <cellStyle name="Entrada 2 2 3 16 2 2" xfId="22402" xr:uid="{00000000-0005-0000-0000-000084180000}"/>
    <cellStyle name="Entrada 2 2 3 16 3" xfId="19203" xr:uid="{00000000-0005-0000-0000-000085180000}"/>
    <cellStyle name="Entrada 2 2 3 17" xfId="8630" xr:uid="{00000000-0005-0000-0000-000086180000}"/>
    <cellStyle name="Entrada 2 2 3 17 2" xfId="22395" xr:uid="{00000000-0005-0000-0000-000087180000}"/>
    <cellStyle name="Entrada 2 2 3 18" xfId="14032" xr:uid="{00000000-0005-0000-0000-000088180000}"/>
    <cellStyle name="Entrada 2 2 3 2" xfId="702" xr:uid="{00000000-0005-0000-0000-000089180000}"/>
    <cellStyle name="Entrada 2 2 3 2 2" xfId="4820" xr:uid="{00000000-0005-0000-0000-00008A180000}"/>
    <cellStyle name="Entrada 2 2 3 2 2 2" xfId="8639" xr:uid="{00000000-0005-0000-0000-00008B180000}"/>
    <cellStyle name="Entrada 2 2 3 2 2 2 2" xfId="22404" xr:uid="{00000000-0005-0000-0000-00008C180000}"/>
    <cellStyle name="Entrada 2 2 3 2 2 3" xfId="18614" xr:uid="{00000000-0005-0000-0000-00008D180000}"/>
    <cellStyle name="Entrada 2 2 3 2 3" xfId="5692" xr:uid="{00000000-0005-0000-0000-00008E180000}"/>
    <cellStyle name="Entrada 2 2 3 2 3 2" xfId="8640" xr:uid="{00000000-0005-0000-0000-00008F180000}"/>
    <cellStyle name="Entrada 2 2 3 2 3 2 2" xfId="22405" xr:uid="{00000000-0005-0000-0000-000090180000}"/>
    <cellStyle name="Entrada 2 2 3 2 3 3" xfId="19486" xr:uid="{00000000-0005-0000-0000-000091180000}"/>
    <cellStyle name="Entrada 2 2 3 2 4" xfId="6514" xr:uid="{00000000-0005-0000-0000-000092180000}"/>
    <cellStyle name="Entrada 2 2 3 2 4 2" xfId="8641" xr:uid="{00000000-0005-0000-0000-000093180000}"/>
    <cellStyle name="Entrada 2 2 3 2 4 2 2" xfId="22406" xr:uid="{00000000-0005-0000-0000-000094180000}"/>
    <cellStyle name="Entrada 2 2 3 2 4 3" xfId="20308" xr:uid="{00000000-0005-0000-0000-000095180000}"/>
    <cellStyle name="Entrada 2 2 3 2 5" xfId="8638" xr:uid="{00000000-0005-0000-0000-000096180000}"/>
    <cellStyle name="Entrada 2 2 3 2 5 2" xfId="22403" xr:uid="{00000000-0005-0000-0000-000097180000}"/>
    <cellStyle name="Entrada 2 2 3 2 6" xfId="14501" xr:uid="{00000000-0005-0000-0000-000098180000}"/>
    <cellStyle name="Entrada 2 2 3 3" xfId="983" xr:uid="{00000000-0005-0000-0000-000099180000}"/>
    <cellStyle name="Entrada 2 2 3 3 2" xfId="8642" xr:uid="{00000000-0005-0000-0000-00009A180000}"/>
    <cellStyle name="Entrada 2 2 3 3 2 2" xfId="22407" xr:uid="{00000000-0005-0000-0000-00009B180000}"/>
    <cellStyle name="Entrada 2 2 3 3 3" xfId="14782" xr:uid="{00000000-0005-0000-0000-00009C180000}"/>
    <cellStyle name="Entrada 2 2 3 4" xfId="1266" xr:uid="{00000000-0005-0000-0000-00009D180000}"/>
    <cellStyle name="Entrada 2 2 3 4 2" xfId="8643" xr:uid="{00000000-0005-0000-0000-00009E180000}"/>
    <cellStyle name="Entrada 2 2 3 4 2 2" xfId="22408" xr:uid="{00000000-0005-0000-0000-00009F180000}"/>
    <cellStyle name="Entrada 2 2 3 4 3" xfId="15065" xr:uid="{00000000-0005-0000-0000-0000A0180000}"/>
    <cellStyle name="Entrada 2 2 3 5" xfId="1523" xr:uid="{00000000-0005-0000-0000-0000A1180000}"/>
    <cellStyle name="Entrada 2 2 3 5 2" xfId="8644" xr:uid="{00000000-0005-0000-0000-0000A2180000}"/>
    <cellStyle name="Entrada 2 2 3 5 2 2" xfId="22409" xr:uid="{00000000-0005-0000-0000-0000A3180000}"/>
    <cellStyle name="Entrada 2 2 3 5 3" xfId="15322" xr:uid="{00000000-0005-0000-0000-0000A4180000}"/>
    <cellStyle name="Entrada 2 2 3 6" xfId="1915" xr:uid="{00000000-0005-0000-0000-0000A5180000}"/>
    <cellStyle name="Entrada 2 2 3 6 2" xfId="8645" xr:uid="{00000000-0005-0000-0000-0000A6180000}"/>
    <cellStyle name="Entrada 2 2 3 6 2 2" xfId="22410" xr:uid="{00000000-0005-0000-0000-0000A7180000}"/>
    <cellStyle name="Entrada 2 2 3 6 3" xfId="15714" xr:uid="{00000000-0005-0000-0000-0000A8180000}"/>
    <cellStyle name="Entrada 2 2 3 7" xfId="2222" xr:uid="{00000000-0005-0000-0000-0000A9180000}"/>
    <cellStyle name="Entrada 2 2 3 7 2" xfId="8646" xr:uid="{00000000-0005-0000-0000-0000AA180000}"/>
    <cellStyle name="Entrada 2 2 3 7 2 2" xfId="22411" xr:uid="{00000000-0005-0000-0000-0000AB180000}"/>
    <cellStyle name="Entrada 2 2 3 7 3" xfId="16021" xr:uid="{00000000-0005-0000-0000-0000AC180000}"/>
    <cellStyle name="Entrada 2 2 3 8" xfId="1840" xr:uid="{00000000-0005-0000-0000-0000AD180000}"/>
    <cellStyle name="Entrada 2 2 3 8 2" xfId="8647" xr:uid="{00000000-0005-0000-0000-0000AE180000}"/>
    <cellStyle name="Entrada 2 2 3 8 2 2" xfId="22412" xr:uid="{00000000-0005-0000-0000-0000AF180000}"/>
    <cellStyle name="Entrada 2 2 3 8 3" xfId="15639" xr:uid="{00000000-0005-0000-0000-0000B0180000}"/>
    <cellStyle name="Entrada 2 2 3 9" xfId="2912" xr:uid="{00000000-0005-0000-0000-0000B1180000}"/>
    <cellStyle name="Entrada 2 2 3 9 2" xfId="8648" xr:uid="{00000000-0005-0000-0000-0000B2180000}"/>
    <cellStyle name="Entrada 2 2 3 9 2 2" xfId="22413" xr:uid="{00000000-0005-0000-0000-0000B3180000}"/>
    <cellStyle name="Entrada 2 2 3 9 3" xfId="16711" xr:uid="{00000000-0005-0000-0000-0000B4180000}"/>
    <cellStyle name="Entrada 2 2 30" xfId="4485" xr:uid="{00000000-0005-0000-0000-0000B5180000}"/>
    <cellStyle name="Entrada 2 2 30 2" xfId="8649" xr:uid="{00000000-0005-0000-0000-0000B6180000}"/>
    <cellStyle name="Entrada 2 2 30 2 2" xfId="22414" xr:uid="{00000000-0005-0000-0000-0000B7180000}"/>
    <cellStyle name="Entrada 2 2 30 3" xfId="18284" xr:uid="{00000000-0005-0000-0000-0000B8180000}"/>
    <cellStyle name="Entrada 2 2 31" xfId="4512" xr:uid="{00000000-0005-0000-0000-0000B9180000}"/>
    <cellStyle name="Entrada 2 2 31 2" xfId="8650" xr:uid="{00000000-0005-0000-0000-0000BA180000}"/>
    <cellStyle name="Entrada 2 2 31 2 2" xfId="22415" xr:uid="{00000000-0005-0000-0000-0000BB180000}"/>
    <cellStyle name="Entrada 2 2 31 3" xfId="18306" xr:uid="{00000000-0005-0000-0000-0000BC180000}"/>
    <cellStyle name="Entrada 2 2 32" xfId="5384" xr:uid="{00000000-0005-0000-0000-0000BD180000}"/>
    <cellStyle name="Entrada 2 2 32 2" xfId="8651" xr:uid="{00000000-0005-0000-0000-0000BE180000}"/>
    <cellStyle name="Entrada 2 2 32 2 2" xfId="22416" xr:uid="{00000000-0005-0000-0000-0000BF180000}"/>
    <cellStyle name="Entrada 2 2 32 3" xfId="19178" xr:uid="{00000000-0005-0000-0000-0000C0180000}"/>
    <cellStyle name="Entrada 2 2 33" xfId="8299" xr:uid="{00000000-0005-0000-0000-0000C1180000}"/>
    <cellStyle name="Entrada 2 2 33 2" xfId="22064" xr:uid="{00000000-0005-0000-0000-0000C2180000}"/>
    <cellStyle name="Entrada 2 2 34" xfId="14007" xr:uid="{00000000-0005-0000-0000-0000C3180000}"/>
    <cellStyle name="Entrada 2 2 4" xfId="287" xr:uid="{00000000-0005-0000-0000-0000C4180000}"/>
    <cellStyle name="Entrada 2 2 4 10" xfId="3279" xr:uid="{00000000-0005-0000-0000-0000C5180000}"/>
    <cellStyle name="Entrada 2 2 4 10 2" xfId="8653" xr:uid="{00000000-0005-0000-0000-0000C6180000}"/>
    <cellStyle name="Entrada 2 2 4 10 2 2" xfId="22418" xr:uid="{00000000-0005-0000-0000-0000C7180000}"/>
    <cellStyle name="Entrada 2 2 4 10 3" xfId="17078" xr:uid="{00000000-0005-0000-0000-0000C8180000}"/>
    <cellStyle name="Entrada 2 2 4 11" xfId="3520" xr:uid="{00000000-0005-0000-0000-0000C9180000}"/>
    <cellStyle name="Entrada 2 2 4 11 2" xfId="8654" xr:uid="{00000000-0005-0000-0000-0000CA180000}"/>
    <cellStyle name="Entrada 2 2 4 11 2 2" xfId="22419" xr:uid="{00000000-0005-0000-0000-0000CB180000}"/>
    <cellStyle name="Entrada 2 2 4 11 3" xfId="17319" xr:uid="{00000000-0005-0000-0000-0000CC180000}"/>
    <cellStyle name="Entrada 2 2 4 12" xfId="3825" xr:uid="{00000000-0005-0000-0000-0000CD180000}"/>
    <cellStyle name="Entrada 2 2 4 12 2" xfId="8655" xr:uid="{00000000-0005-0000-0000-0000CE180000}"/>
    <cellStyle name="Entrada 2 2 4 12 2 2" xfId="22420" xr:uid="{00000000-0005-0000-0000-0000CF180000}"/>
    <cellStyle name="Entrada 2 2 4 12 3" xfId="17624" xr:uid="{00000000-0005-0000-0000-0000D0180000}"/>
    <cellStyle name="Entrada 2 2 4 13" xfId="4068" xr:uid="{00000000-0005-0000-0000-0000D1180000}"/>
    <cellStyle name="Entrada 2 2 4 13 2" xfId="8656" xr:uid="{00000000-0005-0000-0000-0000D2180000}"/>
    <cellStyle name="Entrada 2 2 4 13 2 2" xfId="22421" xr:uid="{00000000-0005-0000-0000-0000D3180000}"/>
    <cellStyle name="Entrada 2 2 4 13 3" xfId="17867" xr:uid="{00000000-0005-0000-0000-0000D4180000}"/>
    <cellStyle name="Entrada 2 2 4 14" xfId="4375" xr:uid="{00000000-0005-0000-0000-0000D5180000}"/>
    <cellStyle name="Entrada 2 2 4 14 2" xfId="8657" xr:uid="{00000000-0005-0000-0000-0000D6180000}"/>
    <cellStyle name="Entrada 2 2 4 14 2 2" xfId="22422" xr:uid="{00000000-0005-0000-0000-0000D7180000}"/>
    <cellStyle name="Entrada 2 2 4 14 3" xfId="18174" xr:uid="{00000000-0005-0000-0000-0000D8180000}"/>
    <cellStyle name="Entrada 2 2 4 15" xfId="4601" xr:uid="{00000000-0005-0000-0000-0000D9180000}"/>
    <cellStyle name="Entrada 2 2 4 15 2" xfId="8658" xr:uid="{00000000-0005-0000-0000-0000DA180000}"/>
    <cellStyle name="Entrada 2 2 4 15 2 2" xfId="22423" xr:uid="{00000000-0005-0000-0000-0000DB180000}"/>
    <cellStyle name="Entrada 2 2 4 15 3" xfId="18395" xr:uid="{00000000-0005-0000-0000-0000DC180000}"/>
    <cellStyle name="Entrada 2 2 4 16" xfId="5473" xr:uid="{00000000-0005-0000-0000-0000DD180000}"/>
    <cellStyle name="Entrada 2 2 4 16 2" xfId="8659" xr:uid="{00000000-0005-0000-0000-0000DE180000}"/>
    <cellStyle name="Entrada 2 2 4 16 2 2" xfId="22424" xr:uid="{00000000-0005-0000-0000-0000DF180000}"/>
    <cellStyle name="Entrada 2 2 4 16 3" xfId="19267" xr:uid="{00000000-0005-0000-0000-0000E0180000}"/>
    <cellStyle name="Entrada 2 2 4 17" xfId="6295" xr:uid="{00000000-0005-0000-0000-0000E1180000}"/>
    <cellStyle name="Entrada 2 2 4 17 2" xfId="8660" xr:uid="{00000000-0005-0000-0000-0000E2180000}"/>
    <cellStyle name="Entrada 2 2 4 17 2 2" xfId="22425" xr:uid="{00000000-0005-0000-0000-0000E3180000}"/>
    <cellStyle name="Entrada 2 2 4 17 3" xfId="20089" xr:uid="{00000000-0005-0000-0000-0000E4180000}"/>
    <cellStyle name="Entrada 2 2 4 18" xfId="8652" xr:uid="{00000000-0005-0000-0000-0000E5180000}"/>
    <cellStyle name="Entrada 2 2 4 18 2" xfId="22417" xr:uid="{00000000-0005-0000-0000-0000E6180000}"/>
    <cellStyle name="Entrada 2 2 4 19" xfId="14096" xr:uid="{00000000-0005-0000-0000-0000E7180000}"/>
    <cellStyle name="Entrada 2 2 4 2" xfId="769" xr:uid="{00000000-0005-0000-0000-0000E8180000}"/>
    <cellStyle name="Entrada 2 2 4 2 2" xfId="4913" xr:uid="{00000000-0005-0000-0000-0000E9180000}"/>
    <cellStyle name="Entrada 2 2 4 2 2 2" xfId="8662" xr:uid="{00000000-0005-0000-0000-0000EA180000}"/>
    <cellStyle name="Entrada 2 2 4 2 2 2 2" xfId="22427" xr:uid="{00000000-0005-0000-0000-0000EB180000}"/>
    <cellStyle name="Entrada 2 2 4 2 2 3" xfId="18707" xr:uid="{00000000-0005-0000-0000-0000EC180000}"/>
    <cellStyle name="Entrada 2 2 4 2 3" xfId="5785" xr:uid="{00000000-0005-0000-0000-0000ED180000}"/>
    <cellStyle name="Entrada 2 2 4 2 3 2" xfId="8663" xr:uid="{00000000-0005-0000-0000-0000EE180000}"/>
    <cellStyle name="Entrada 2 2 4 2 3 2 2" xfId="22428" xr:uid="{00000000-0005-0000-0000-0000EF180000}"/>
    <cellStyle name="Entrada 2 2 4 2 3 3" xfId="19579" xr:uid="{00000000-0005-0000-0000-0000F0180000}"/>
    <cellStyle name="Entrada 2 2 4 2 4" xfId="6607" xr:uid="{00000000-0005-0000-0000-0000F1180000}"/>
    <cellStyle name="Entrada 2 2 4 2 4 2" xfId="8664" xr:uid="{00000000-0005-0000-0000-0000F2180000}"/>
    <cellStyle name="Entrada 2 2 4 2 4 2 2" xfId="22429" xr:uid="{00000000-0005-0000-0000-0000F3180000}"/>
    <cellStyle name="Entrada 2 2 4 2 4 3" xfId="20401" xr:uid="{00000000-0005-0000-0000-0000F4180000}"/>
    <cellStyle name="Entrada 2 2 4 2 5" xfId="8661" xr:uid="{00000000-0005-0000-0000-0000F5180000}"/>
    <cellStyle name="Entrada 2 2 4 2 5 2" xfId="22426" xr:uid="{00000000-0005-0000-0000-0000F6180000}"/>
    <cellStyle name="Entrada 2 2 4 2 6" xfId="14568" xr:uid="{00000000-0005-0000-0000-0000F7180000}"/>
    <cellStyle name="Entrada 2 2 4 3" xfId="1115" xr:uid="{00000000-0005-0000-0000-0000F8180000}"/>
    <cellStyle name="Entrada 2 2 4 3 2" xfId="5166" xr:uid="{00000000-0005-0000-0000-0000F9180000}"/>
    <cellStyle name="Entrada 2 2 4 3 2 2" xfId="8666" xr:uid="{00000000-0005-0000-0000-0000FA180000}"/>
    <cellStyle name="Entrada 2 2 4 3 2 2 2" xfId="22431" xr:uid="{00000000-0005-0000-0000-0000FB180000}"/>
    <cellStyle name="Entrada 2 2 4 3 2 3" xfId="18960" xr:uid="{00000000-0005-0000-0000-0000FC180000}"/>
    <cellStyle name="Entrada 2 2 4 3 3" xfId="6038" xr:uid="{00000000-0005-0000-0000-0000FD180000}"/>
    <cellStyle name="Entrada 2 2 4 3 3 2" xfId="8667" xr:uid="{00000000-0005-0000-0000-0000FE180000}"/>
    <cellStyle name="Entrada 2 2 4 3 3 2 2" xfId="22432" xr:uid="{00000000-0005-0000-0000-0000FF180000}"/>
    <cellStyle name="Entrada 2 2 4 3 3 3" xfId="19832" xr:uid="{00000000-0005-0000-0000-000000190000}"/>
    <cellStyle name="Entrada 2 2 4 3 4" xfId="6860" xr:uid="{00000000-0005-0000-0000-000001190000}"/>
    <cellStyle name="Entrada 2 2 4 3 4 2" xfId="8668" xr:uid="{00000000-0005-0000-0000-000002190000}"/>
    <cellStyle name="Entrada 2 2 4 3 4 2 2" xfId="22433" xr:uid="{00000000-0005-0000-0000-000003190000}"/>
    <cellStyle name="Entrada 2 2 4 3 4 3" xfId="20654" xr:uid="{00000000-0005-0000-0000-000004190000}"/>
    <cellStyle name="Entrada 2 2 4 3 5" xfId="8665" xr:uid="{00000000-0005-0000-0000-000005190000}"/>
    <cellStyle name="Entrada 2 2 4 3 5 2" xfId="22430" xr:uid="{00000000-0005-0000-0000-000006190000}"/>
    <cellStyle name="Entrada 2 2 4 3 6" xfId="14914" xr:uid="{00000000-0005-0000-0000-000007190000}"/>
    <cellStyle name="Entrada 2 2 4 4" xfId="1386" xr:uid="{00000000-0005-0000-0000-000008190000}"/>
    <cellStyle name="Entrada 2 2 4 4 2" xfId="8669" xr:uid="{00000000-0005-0000-0000-000009190000}"/>
    <cellStyle name="Entrada 2 2 4 4 2 2" xfId="22434" xr:uid="{00000000-0005-0000-0000-00000A190000}"/>
    <cellStyle name="Entrada 2 2 4 4 3" xfId="15185" xr:uid="{00000000-0005-0000-0000-00000B190000}"/>
    <cellStyle name="Entrada 2 2 4 5" xfId="1624" xr:uid="{00000000-0005-0000-0000-00000C190000}"/>
    <cellStyle name="Entrada 2 2 4 5 2" xfId="8670" xr:uid="{00000000-0005-0000-0000-00000D190000}"/>
    <cellStyle name="Entrada 2 2 4 5 2 2" xfId="22435" xr:uid="{00000000-0005-0000-0000-00000E190000}"/>
    <cellStyle name="Entrada 2 2 4 5 3" xfId="15423" xr:uid="{00000000-0005-0000-0000-00000F190000}"/>
    <cellStyle name="Entrada 2 2 4 6" xfId="1982" xr:uid="{00000000-0005-0000-0000-000010190000}"/>
    <cellStyle name="Entrada 2 2 4 6 2" xfId="8671" xr:uid="{00000000-0005-0000-0000-000011190000}"/>
    <cellStyle name="Entrada 2 2 4 6 2 2" xfId="22436" xr:uid="{00000000-0005-0000-0000-000012190000}"/>
    <cellStyle name="Entrada 2 2 4 6 3" xfId="15781" xr:uid="{00000000-0005-0000-0000-000013190000}"/>
    <cellStyle name="Entrada 2 2 4 7" xfId="2289" xr:uid="{00000000-0005-0000-0000-000014190000}"/>
    <cellStyle name="Entrada 2 2 4 7 2" xfId="8672" xr:uid="{00000000-0005-0000-0000-000015190000}"/>
    <cellStyle name="Entrada 2 2 4 7 2 2" xfId="22437" xr:uid="{00000000-0005-0000-0000-000016190000}"/>
    <cellStyle name="Entrada 2 2 4 7 3" xfId="16088" xr:uid="{00000000-0005-0000-0000-000017190000}"/>
    <cellStyle name="Entrada 2 2 4 8" xfId="2535" xr:uid="{00000000-0005-0000-0000-000018190000}"/>
    <cellStyle name="Entrada 2 2 4 8 2" xfId="8673" xr:uid="{00000000-0005-0000-0000-000019190000}"/>
    <cellStyle name="Entrada 2 2 4 8 2 2" xfId="22438" xr:uid="{00000000-0005-0000-0000-00001A190000}"/>
    <cellStyle name="Entrada 2 2 4 8 3" xfId="16334" xr:uid="{00000000-0005-0000-0000-00001B190000}"/>
    <cellStyle name="Entrada 2 2 4 9" xfId="2986" xr:uid="{00000000-0005-0000-0000-00001C190000}"/>
    <cellStyle name="Entrada 2 2 4 9 2" xfId="8674" xr:uid="{00000000-0005-0000-0000-00001D190000}"/>
    <cellStyle name="Entrada 2 2 4 9 2 2" xfId="22439" xr:uid="{00000000-0005-0000-0000-00001E190000}"/>
    <cellStyle name="Entrada 2 2 4 9 3" xfId="16785" xr:uid="{00000000-0005-0000-0000-00001F190000}"/>
    <cellStyle name="Entrada 2 2 5" xfId="288" xr:uid="{00000000-0005-0000-0000-000020190000}"/>
    <cellStyle name="Entrada 2 2 5 10" xfId="3014" xr:uid="{00000000-0005-0000-0000-000021190000}"/>
    <cellStyle name="Entrada 2 2 5 10 2" xfId="8676" xr:uid="{00000000-0005-0000-0000-000022190000}"/>
    <cellStyle name="Entrada 2 2 5 10 2 2" xfId="22441" xr:uid="{00000000-0005-0000-0000-000023190000}"/>
    <cellStyle name="Entrada 2 2 5 10 3" xfId="16813" xr:uid="{00000000-0005-0000-0000-000024190000}"/>
    <cellStyle name="Entrada 2 2 5 11" xfId="3521" xr:uid="{00000000-0005-0000-0000-000025190000}"/>
    <cellStyle name="Entrada 2 2 5 11 2" xfId="8677" xr:uid="{00000000-0005-0000-0000-000026190000}"/>
    <cellStyle name="Entrada 2 2 5 11 2 2" xfId="22442" xr:uid="{00000000-0005-0000-0000-000027190000}"/>
    <cellStyle name="Entrada 2 2 5 11 3" xfId="17320" xr:uid="{00000000-0005-0000-0000-000028190000}"/>
    <cellStyle name="Entrada 2 2 5 12" xfId="3826" xr:uid="{00000000-0005-0000-0000-000029190000}"/>
    <cellStyle name="Entrada 2 2 5 12 2" xfId="8678" xr:uid="{00000000-0005-0000-0000-00002A190000}"/>
    <cellStyle name="Entrada 2 2 5 12 2 2" xfId="22443" xr:uid="{00000000-0005-0000-0000-00002B190000}"/>
    <cellStyle name="Entrada 2 2 5 12 3" xfId="17625" xr:uid="{00000000-0005-0000-0000-00002C190000}"/>
    <cellStyle name="Entrada 2 2 5 13" xfId="2946" xr:uid="{00000000-0005-0000-0000-00002D190000}"/>
    <cellStyle name="Entrada 2 2 5 13 2" xfId="8679" xr:uid="{00000000-0005-0000-0000-00002E190000}"/>
    <cellStyle name="Entrada 2 2 5 13 2 2" xfId="22444" xr:uid="{00000000-0005-0000-0000-00002F190000}"/>
    <cellStyle name="Entrada 2 2 5 13 3" xfId="16745" xr:uid="{00000000-0005-0000-0000-000030190000}"/>
    <cellStyle name="Entrada 2 2 5 14" xfId="4238" xr:uid="{00000000-0005-0000-0000-000031190000}"/>
    <cellStyle name="Entrada 2 2 5 14 2" xfId="8680" xr:uid="{00000000-0005-0000-0000-000032190000}"/>
    <cellStyle name="Entrada 2 2 5 14 2 2" xfId="22445" xr:uid="{00000000-0005-0000-0000-000033190000}"/>
    <cellStyle name="Entrada 2 2 5 14 3" xfId="18037" xr:uid="{00000000-0005-0000-0000-000034190000}"/>
    <cellStyle name="Entrada 2 2 5 15" xfId="4602" xr:uid="{00000000-0005-0000-0000-000035190000}"/>
    <cellStyle name="Entrada 2 2 5 15 2" xfId="8681" xr:uid="{00000000-0005-0000-0000-000036190000}"/>
    <cellStyle name="Entrada 2 2 5 15 2 2" xfId="22446" xr:uid="{00000000-0005-0000-0000-000037190000}"/>
    <cellStyle name="Entrada 2 2 5 15 3" xfId="18396" xr:uid="{00000000-0005-0000-0000-000038190000}"/>
    <cellStyle name="Entrada 2 2 5 16" xfId="5474" xr:uid="{00000000-0005-0000-0000-000039190000}"/>
    <cellStyle name="Entrada 2 2 5 16 2" xfId="8682" xr:uid="{00000000-0005-0000-0000-00003A190000}"/>
    <cellStyle name="Entrada 2 2 5 16 2 2" xfId="22447" xr:uid="{00000000-0005-0000-0000-00003B190000}"/>
    <cellStyle name="Entrada 2 2 5 16 3" xfId="19268" xr:uid="{00000000-0005-0000-0000-00003C190000}"/>
    <cellStyle name="Entrada 2 2 5 17" xfId="6296" xr:uid="{00000000-0005-0000-0000-00003D190000}"/>
    <cellStyle name="Entrada 2 2 5 17 2" xfId="8683" xr:uid="{00000000-0005-0000-0000-00003E190000}"/>
    <cellStyle name="Entrada 2 2 5 17 2 2" xfId="22448" xr:uid="{00000000-0005-0000-0000-00003F190000}"/>
    <cellStyle name="Entrada 2 2 5 17 3" xfId="20090" xr:uid="{00000000-0005-0000-0000-000040190000}"/>
    <cellStyle name="Entrada 2 2 5 18" xfId="8675" xr:uid="{00000000-0005-0000-0000-000041190000}"/>
    <cellStyle name="Entrada 2 2 5 18 2" xfId="22440" xr:uid="{00000000-0005-0000-0000-000042190000}"/>
    <cellStyle name="Entrada 2 2 5 19" xfId="14097" xr:uid="{00000000-0005-0000-0000-000043190000}"/>
    <cellStyle name="Entrada 2 2 5 2" xfId="770" xr:uid="{00000000-0005-0000-0000-000044190000}"/>
    <cellStyle name="Entrada 2 2 5 2 2" xfId="4914" xr:uid="{00000000-0005-0000-0000-000045190000}"/>
    <cellStyle name="Entrada 2 2 5 2 2 2" xfId="8685" xr:uid="{00000000-0005-0000-0000-000046190000}"/>
    <cellStyle name="Entrada 2 2 5 2 2 2 2" xfId="22450" xr:uid="{00000000-0005-0000-0000-000047190000}"/>
    <cellStyle name="Entrada 2 2 5 2 2 3" xfId="18708" xr:uid="{00000000-0005-0000-0000-000048190000}"/>
    <cellStyle name="Entrada 2 2 5 2 3" xfId="5786" xr:uid="{00000000-0005-0000-0000-000049190000}"/>
    <cellStyle name="Entrada 2 2 5 2 3 2" xfId="8686" xr:uid="{00000000-0005-0000-0000-00004A190000}"/>
    <cellStyle name="Entrada 2 2 5 2 3 2 2" xfId="22451" xr:uid="{00000000-0005-0000-0000-00004B190000}"/>
    <cellStyle name="Entrada 2 2 5 2 3 3" xfId="19580" xr:uid="{00000000-0005-0000-0000-00004C190000}"/>
    <cellStyle name="Entrada 2 2 5 2 4" xfId="6608" xr:uid="{00000000-0005-0000-0000-00004D190000}"/>
    <cellStyle name="Entrada 2 2 5 2 4 2" xfId="8687" xr:uid="{00000000-0005-0000-0000-00004E190000}"/>
    <cellStyle name="Entrada 2 2 5 2 4 2 2" xfId="22452" xr:uid="{00000000-0005-0000-0000-00004F190000}"/>
    <cellStyle name="Entrada 2 2 5 2 4 3" xfId="20402" xr:uid="{00000000-0005-0000-0000-000050190000}"/>
    <cellStyle name="Entrada 2 2 5 2 5" xfId="8684" xr:uid="{00000000-0005-0000-0000-000051190000}"/>
    <cellStyle name="Entrada 2 2 5 2 5 2" xfId="22449" xr:uid="{00000000-0005-0000-0000-000052190000}"/>
    <cellStyle name="Entrada 2 2 5 2 6" xfId="14569" xr:uid="{00000000-0005-0000-0000-000053190000}"/>
    <cellStyle name="Entrada 2 2 5 3" xfId="511" xr:uid="{00000000-0005-0000-0000-000054190000}"/>
    <cellStyle name="Entrada 2 2 5 3 2" xfId="5167" xr:uid="{00000000-0005-0000-0000-000055190000}"/>
    <cellStyle name="Entrada 2 2 5 3 2 2" xfId="8689" xr:uid="{00000000-0005-0000-0000-000056190000}"/>
    <cellStyle name="Entrada 2 2 5 3 2 2 2" xfId="22454" xr:uid="{00000000-0005-0000-0000-000057190000}"/>
    <cellStyle name="Entrada 2 2 5 3 2 3" xfId="18961" xr:uid="{00000000-0005-0000-0000-000058190000}"/>
    <cellStyle name="Entrada 2 2 5 3 3" xfId="6039" xr:uid="{00000000-0005-0000-0000-000059190000}"/>
    <cellStyle name="Entrada 2 2 5 3 3 2" xfId="8690" xr:uid="{00000000-0005-0000-0000-00005A190000}"/>
    <cellStyle name="Entrada 2 2 5 3 3 2 2" xfId="22455" xr:uid="{00000000-0005-0000-0000-00005B190000}"/>
    <cellStyle name="Entrada 2 2 5 3 3 3" xfId="19833" xr:uid="{00000000-0005-0000-0000-00005C190000}"/>
    <cellStyle name="Entrada 2 2 5 3 4" xfId="6861" xr:uid="{00000000-0005-0000-0000-00005D190000}"/>
    <cellStyle name="Entrada 2 2 5 3 4 2" xfId="8691" xr:uid="{00000000-0005-0000-0000-00005E190000}"/>
    <cellStyle name="Entrada 2 2 5 3 4 2 2" xfId="22456" xr:uid="{00000000-0005-0000-0000-00005F190000}"/>
    <cellStyle name="Entrada 2 2 5 3 4 3" xfId="20655" xr:uid="{00000000-0005-0000-0000-000060190000}"/>
    <cellStyle name="Entrada 2 2 5 3 5" xfId="8688" xr:uid="{00000000-0005-0000-0000-000061190000}"/>
    <cellStyle name="Entrada 2 2 5 3 5 2" xfId="22453" xr:uid="{00000000-0005-0000-0000-000062190000}"/>
    <cellStyle name="Entrada 2 2 5 3 6" xfId="14311" xr:uid="{00000000-0005-0000-0000-000063190000}"/>
    <cellStyle name="Entrada 2 2 5 4" xfId="548" xr:uid="{00000000-0005-0000-0000-000064190000}"/>
    <cellStyle name="Entrada 2 2 5 4 2" xfId="8692" xr:uid="{00000000-0005-0000-0000-000065190000}"/>
    <cellStyle name="Entrada 2 2 5 4 2 2" xfId="22457" xr:uid="{00000000-0005-0000-0000-000066190000}"/>
    <cellStyle name="Entrada 2 2 5 4 3" xfId="14348" xr:uid="{00000000-0005-0000-0000-000067190000}"/>
    <cellStyle name="Entrada 2 2 5 5" xfId="621" xr:uid="{00000000-0005-0000-0000-000068190000}"/>
    <cellStyle name="Entrada 2 2 5 5 2" xfId="8693" xr:uid="{00000000-0005-0000-0000-000069190000}"/>
    <cellStyle name="Entrada 2 2 5 5 2 2" xfId="22458" xr:uid="{00000000-0005-0000-0000-00006A190000}"/>
    <cellStyle name="Entrada 2 2 5 5 3" xfId="14421" xr:uid="{00000000-0005-0000-0000-00006B190000}"/>
    <cellStyle name="Entrada 2 2 5 6" xfId="1983" xr:uid="{00000000-0005-0000-0000-00006C190000}"/>
    <cellStyle name="Entrada 2 2 5 6 2" xfId="8694" xr:uid="{00000000-0005-0000-0000-00006D190000}"/>
    <cellStyle name="Entrada 2 2 5 6 2 2" xfId="22459" xr:uid="{00000000-0005-0000-0000-00006E190000}"/>
    <cellStyle name="Entrada 2 2 5 6 3" xfId="15782" xr:uid="{00000000-0005-0000-0000-00006F190000}"/>
    <cellStyle name="Entrada 2 2 5 7" xfId="2290" xr:uid="{00000000-0005-0000-0000-000070190000}"/>
    <cellStyle name="Entrada 2 2 5 7 2" xfId="8695" xr:uid="{00000000-0005-0000-0000-000071190000}"/>
    <cellStyle name="Entrada 2 2 5 7 2 2" xfId="22460" xr:uid="{00000000-0005-0000-0000-000072190000}"/>
    <cellStyle name="Entrada 2 2 5 7 3" xfId="16089" xr:uid="{00000000-0005-0000-0000-000073190000}"/>
    <cellStyle name="Entrada 2 2 5 8" xfId="2555" xr:uid="{00000000-0005-0000-0000-000074190000}"/>
    <cellStyle name="Entrada 2 2 5 8 2" xfId="8696" xr:uid="{00000000-0005-0000-0000-000075190000}"/>
    <cellStyle name="Entrada 2 2 5 8 2 2" xfId="22461" xr:uid="{00000000-0005-0000-0000-000076190000}"/>
    <cellStyle name="Entrada 2 2 5 8 3" xfId="16354" xr:uid="{00000000-0005-0000-0000-000077190000}"/>
    <cellStyle name="Entrada 2 2 5 9" xfId="3025" xr:uid="{00000000-0005-0000-0000-000078190000}"/>
    <cellStyle name="Entrada 2 2 5 9 2" xfId="8697" xr:uid="{00000000-0005-0000-0000-000079190000}"/>
    <cellStyle name="Entrada 2 2 5 9 2 2" xfId="22462" xr:uid="{00000000-0005-0000-0000-00007A190000}"/>
    <cellStyle name="Entrada 2 2 5 9 3" xfId="16824" xr:uid="{00000000-0005-0000-0000-00007B190000}"/>
    <cellStyle name="Entrada 2 2 6" xfId="289" xr:uid="{00000000-0005-0000-0000-00007C190000}"/>
    <cellStyle name="Entrada 2 2 6 10" xfId="3236" xr:uid="{00000000-0005-0000-0000-00007D190000}"/>
    <cellStyle name="Entrada 2 2 6 10 2" xfId="8699" xr:uid="{00000000-0005-0000-0000-00007E190000}"/>
    <cellStyle name="Entrada 2 2 6 10 2 2" xfId="22464" xr:uid="{00000000-0005-0000-0000-00007F190000}"/>
    <cellStyle name="Entrada 2 2 6 10 3" xfId="17035" xr:uid="{00000000-0005-0000-0000-000080190000}"/>
    <cellStyle name="Entrada 2 2 6 11" xfId="3522" xr:uid="{00000000-0005-0000-0000-000081190000}"/>
    <cellStyle name="Entrada 2 2 6 11 2" xfId="8700" xr:uid="{00000000-0005-0000-0000-000082190000}"/>
    <cellStyle name="Entrada 2 2 6 11 2 2" xfId="22465" xr:uid="{00000000-0005-0000-0000-000083190000}"/>
    <cellStyle name="Entrada 2 2 6 11 3" xfId="17321" xr:uid="{00000000-0005-0000-0000-000084190000}"/>
    <cellStyle name="Entrada 2 2 6 12" xfId="3827" xr:uid="{00000000-0005-0000-0000-000085190000}"/>
    <cellStyle name="Entrada 2 2 6 12 2" xfId="8701" xr:uid="{00000000-0005-0000-0000-000086190000}"/>
    <cellStyle name="Entrada 2 2 6 12 2 2" xfId="22466" xr:uid="{00000000-0005-0000-0000-000087190000}"/>
    <cellStyle name="Entrada 2 2 6 12 3" xfId="17626" xr:uid="{00000000-0005-0000-0000-000088190000}"/>
    <cellStyle name="Entrada 2 2 6 13" xfId="4039" xr:uid="{00000000-0005-0000-0000-000089190000}"/>
    <cellStyle name="Entrada 2 2 6 13 2" xfId="8702" xr:uid="{00000000-0005-0000-0000-00008A190000}"/>
    <cellStyle name="Entrada 2 2 6 13 2 2" xfId="22467" xr:uid="{00000000-0005-0000-0000-00008B190000}"/>
    <cellStyle name="Entrada 2 2 6 13 3" xfId="17838" xr:uid="{00000000-0005-0000-0000-00008C190000}"/>
    <cellStyle name="Entrada 2 2 6 14" xfId="4336" xr:uid="{00000000-0005-0000-0000-00008D190000}"/>
    <cellStyle name="Entrada 2 2 6 14 2" xfId="8703" xr:uid="{00000000-0005-0000-0000-00008E190000}"/>
    <cellStyle name="Entrada 2 2 6 14 2 2" xfId="22468" xr:uid="{00000000-0005-0000-0000-00008F190000}"/>
    <cellStyle name="Entrada 2 2 6 14 3" xfId="18135" xr:uid="{00000000-0005-0000-0000-000090190000}"/>
    <cellStyle name="Entrada 2 2 6 15" xfId="4603" xr:uid="{00000000-0005-0000-0000-000091190000}"/>
    <cellStyle name="Entrada 2 2 6 15 2" xfId="8704" xr:uid="{00000000-0005-0000-0000-000092190000}"/>
    <cellStyle name="Entrada 2 2 6 15 2 2" xfId="22469" xr:uid="{00000000-0005-0000-0000-000093190000}"/>
    <cellStyle name="Entrada 2 2 6 15 3" xfId="18397" xr:uid="{00000000-0005-0000-0000-000094190000}"/>
    <cellStyle name="Entrada 2 2 6 16" xfId="5475" xr:uid="{00000000-0005-0000-0000-000095190000}"/>
    <cellStyle name="Entrada 2 2 6 16 2" xfId="8705" xr:uid="{00000000-0005-0000-0000-000096190000}"/>
    <cellStyle name="Entrada 2 2 6 16 2 2" xfId="22470" xr:uid="{00000000-0005-0000-0000-000097190000}"/>
    <cellStyle name="Entrada 2 2 6 16 3" xfId="19269" xr:uid="{00000000-0005-0000-0000-000098190000}"/>
    <cellStyle name="Entrada 2 2 6 17" xfId="6297" xr:uid="{00000000-0005-0000-0000-000099190000}"/>
    <cellStyle name="Entrada 2 2 6 17 2" xfId="8706" xr:uid="{00000000-0005-0000-0000-00009A190000}"/>
    <cellStyle name="Entrada 2 2 6 17 2 2" xfId="22471" xr:uid="{00000000-0005-0000-0000-00009B190000}"/>
    <cellStyle name="Entrada 2 2 6 17 3" xfId="20091" xr:uid="{00000000-0005-0000-0000-00009C190000}"/>
    <cellStyle name="Entrada 2 2 6 18" xfId="8698" xr:uid="{00000000-0005-0000-0000-00009D190000}"/>
    <cellStyle name="Entrada 2 2 6 18 2" xfId="22463" xr:uid="{00000000-0005-0000-0000-00009E190000}"/>
    <cellStyle name="Entrada 2 2 6 19" xfId="14098" xr:uid="{00000000-0005-0000-0000-00009F190000}"/>
    <cellStyle name="Entrada 2 2 6 2" xfId="771" xr:uid="{00000000-0005-0000-0000-0000A0190000}"/>
    <cellStyle name="Entrada 2 2 6 2 2" xfId="4915" xr:uid="{00000000-0005-0000-0000-0000A1190000}"/>
    <cellStyle name="Entrada 2 2 6 2 2 2" xfId="8708" xr:uid="{00000000-0005-0000-0000-0000A2190000}"/>
    <cellStyle name="Entrada 2 2 6 2 2 2 2" xfId="22473" xr:uid="{00000000-0005-0000-0000-0000A3190000}"/>
    <cellStyle name="Entrada 2 2 6 2 2 3" xfId="18709" xr:uid="{00000000-0005-0000-0000-0000A4190000}"/>
    <cellStyle name="Entrada 2 2 6 2 3" xfId="5787" xr:uid="{00000000-0005-0000-0000-0000A5190000}"/>
    <cellStyle name="Entrada 2 2 6 2 3 2" xfId="8709" xr:uid="{00000000-0005-0000-0000-0000A6190000}"/>
    <cellStyle name="Entrada 2 2 6 2 3 2 2" xfId="22474" xr:uid="{00000000-0005-0000-0000-0000A7190000}"/>
    <cellStyle name="Entrada 2 2 6 2 3 3" xfId="19581" xr:uid="{00000000-0005-0000-0000-0000A8190000}"/>
    <cellStyle name="Entrada 2 2 6 2 4" xfId="6609" xr:uid="{00000000-0005-0000-0000-0000A9190000}"/>
    <cellStyle name="Entrada 2 2 6 2 4 2" xfId="8710" xr:uid="{00000000-0005-0000-0000-0000AA190000}"/>
    <cellStyle name="Entrada 2 2 6 2 4 2 2" xfId="22475" xr:uid="{00000000-0005-0000-0000-0000AB190000}"/>
    <cellStyle name="Entrada 2 2 6 2 4 3" xfId="20403" xr:uid="{00000000-0005-0000-0000-0000AC190000}"/>
    <cellStyle name="Entrada 2 2 6 2 5" xfId="8707" xr:uid="{00000000-0005-0000-0000-0000AD190000}"/>
    <cellStyle name="Entrada 2 2 6 2 5 2" xfId="22472" xr:uid="{00000000-0005-0000-0000-0000AE190000}"/>
    <cellStyle name="Entrada 2 2 6 2 6" xfId="14570" xr:uid="{00000000-0005-0000-0000-0000AF190000}"/>
    <cellStyle name="Entrada 2 2 6 3" xfId="1072" xr:uid="{00000000-0005-0000-0000-0000B0190000}"/>
    <cellStyle name="Entrada 2 2 6 3 2" xfId="5168" xr:uid="{00000000-0005-0000-0000-0000B1190000}"/>
    <cellStyle name="Entrada 2 2 6 3 2 2" xfId="8712" xr:uid="{00000000-0005-0000-0000-0000B2190000}"/>
    <cellStyle name="Entrada 2 2 6 3 2 2 2" xfId="22477" xr:uid="{00000000-0005-0000-0000-0000B3190000}"/>
    <cellStyle name="Entrada 2 2 6 3 2 3" xfId="18962" xr:uid="{00000000-0005-0000-0000-0000B4190000}"/>
    <cellStyle name="Entrada 2 2 6 3 3" xfId="6040" xr:uid="{00000000-0005-0000-0000-0000B5190000}"/>
    <cellStyle name="Entrada 2 2 6 3 3 2" xfId="8713" xr:uid="{00000000-0005-0000-0000-0000B6190000}"/>
    <cellStyle name="Entrada 2 2 6 3 3 2 2" xfId="22478" xr:uid="{00000000-0005-0000-0000-0000B7190000}"/>
    <cellStyle name="Entrada 2 2 6 3 3 3" xfId="19834" xr:uid="{00000000-0005-0000-0000-0000B8190000}"/>
    <cellStyle name="Entrada 2 2 6 3 4" xfId="6862" xr:uid="{00000000-0005-0000-0000-0000B9190000}"/>
    <cellStyle name="Entrada 2 2 6 3 4 2" xfId="8714" xr:uid="{00000000-0005-0000-0000-0000BA190000}"/>
    <cellStyle name="Entrada 2 2 6 3 4 2 2" xfId="22479" xr:uid="{00000000-0005-0000-0000-0000BB190000}"/>
    <cellStyle name="Entrada 2 2 6 3 4 3" xfId="20656" xr:uid="{00000000-0005-0000-0000-0000BC190000}"/>
    <cellStyle name="Entrada 2 2 6 3 5" xfId="8711" xr:uid="{00000000-0005-0000-0000-0000BD190000}"/>
    <cellStyle name="Entrada 2 2 6 3 5 2" xfId="22476" xr:uid="{00000000-0005-0000-0000-0000BE190000}"/>
    <cellStyle name="Entrada 2 2 6 3 6" xfId="14871" xr:uid="{00000000-0005-0000-0000-0000BF190000}"/>
    <cellStyle name="Entrada 2 2 6 4" xfId="1343" xr:uid="{00000000-0005-0000-0000-0000C0190000}"/>
    <cellStyle name="Entrada 2 2 6 4 2" xfId="8715" xr:uid="{00000000-0005-0000-0000-0000C1190000}"/>
    <cellStyle name="Entrada 2 2 6 4 2 2" xfId="22480" xr:uid="{00000000-0005-0000-0000-0000C2190000}"/>
    <cellStyle name="Entrada 2 2 6 4 3" xfId="15142" xr:uid="{00000000-0005-0000-0000-0000C3190000}"/>
    <cellStyle name="Entrada 2 2 6 5" xfId="1585" xr:uid="{00000000-0005-0000-0000-0000C4190000}"/>
    <cellStyle name="Entrada 2 2 6 5 2" xfId="8716" xr:uid="{00000000-0005-0000-0000-0000C5190000}"/>
    <cellStyle name="Entrada 2 2 6 5 2 2" xfId="22481" xr:uid="{00000000-0005-0000-0000-0000C6190000}"/>
    <cellStyle name="Entrada 2 2 6 5 3" xfId="15384" xr:uid="{00000000-0005-0000-0000-0000C7190000}"/>
    <cellStyle name="Entrada 2 2 6 6" xfId="1984" xr:uid="{00000000-0005-0000-0000-0000C8190000}"/>
    <cellStyle name="Entrada 2 2 6 6 2" xfId="8717" xr:uid="{00000000-0005-0000-0000-0000C9190000}"/>
    <cellStyle name="Entrada 2 2 6 6 2 2" xfId="22482" xr:uid="{00000000-0005-0000-0000-0000CA190000}"/>
    <cellStyle name="Entrada 2 2 6 6 3" xfId="15783" xr:uid="{00000000-0005-0000-0000-0000CB190000}"/>
    <cellStyle name="Entrada 2 2 6 7" xfId="2291" xr:uid="{00000000-0005-0000-0000-0000CC190000}"/>
    <cellStyle name="Entrada 2 2 6 7 2" xfId="8718" xr:uid="{00000000-0005-0000-0000-0000CD190000}"/>
    <cellStyle name="Entrada 2 2 6 7 2 2" xfId="22483" xr:uid="{00000000-0005-0000-0000-0000CE190000}"/>
    <cellStyle name="Entrada 2 2 6 7 3" xfId="16090" xr:uid="{00000000-0005-0000-0000-0000CF190000}"/>
    <cellStyle name="Entrada 2 2 6 8" xfId="1755" xr:uid="{00000000-0005-0000-0000-0000D0190000}"/>
    <cellStyle name="Entrada 2 2 6 8 2" xfId="8719" xr:uid="{00000000-0005-0000-0000-0000D1190000}"/>
    <cellStyle name="Entrada 2 2 6 8 2 2" xfId="22484" xr:uid="{00000000-0005-0000-0000-0000D2190000}"/>
    <cellStyle name="Entrada 2 2 6 8 3" xfId="15554" xr:uid="{00000000-0005-0000-0000-0000D3190000}"/>
    <cellStyle name="Entrada 2 2 6 9" xfId="2770" xr:uid="{00000000-0005-0000-0000-0000D4190000}"/>
    <cellStyle name="Entrada 2 2 6 9 2" xfId="8720" xr:uid="{00000000-0005-0000-0000-0000D5190000}"/>
    <cellStyle name="Entrada 2 2 6 9 2 2" xfId="22485" xr:uid="{00000000-0005-0000-0000-0000D6190000}"/>
    <cellStyle name="Entrada 2 2 6 9 3" xfId="16569" xr:uid="{00000000-0005-0000-0000-0000D7190000}"/>
    <cellStyle name="Entrada 2 2 7" xfId="290" xr:uid="{00000000-0005-0000-0000-0000D8190000}"/>
    <cellStyle name="Entrada 2 2 7 10" xfId="3235" xr:uid="{00000000-0005-0000-0000-0000D9190000}"/>
    <cellStyle name="Entrada 2 2 7 10 2" xfId="8722" xr:uid="{00000000-0005-0000-0000-0000DA190000}"/>
    <cellStyle name="Entrada 2 2 7 10 2 2" xfId="22487" xr:uid="{00000000-0005-0000-0000-0000DB190000}"/>
    <cellStyle name="Entrada 2 2 7 10 3" xfId="17034" xr:uid="{00000000-0005-0000-0000-0000DC190000}"/>
    <cellStyle name="Entrada 2 2 7 11" xfId="3523" xr:uid="{00000000-0005-0000-0000-0000DD190000}"/>
    <cellStyle name="Entrada 2 2 7 11 2" xfId="8723" xr:uid="{00000000-0005-0000-0000-0000DE190000}"/>
    <cellStyle name="Entrada 2 2 7 11 2 2" xfId="22488" xr:uid="{00000000-0005-0000-0000-0000DF190000}"/>
    <cellStyle name="Entrada 2 2 7 11 3" xfId="17322" xr:uid="{00000000-0005-0000-0000-0000E0190000}"/>
    <cellStyle name="Entrada 2 2 7 12" xfId="3828" xr:uid="{00000000-0005-0000-0000-0000E1190000}"/>
    <cellStyle name="Entrada 2 2 7 12 2" xfId="8724" xr:uid="{00000000-0005-0000-0000-0000E2190000}"/>
    <cellStyle name="Entrada 2 2 7 12 2 2" xfId="22489" xr:uid="{00000000-0005-0000-0000-0000E3190000}"/>
    <cellStyle name="Entrada 2 2 7 12 3" xfId="17627" xr:uid="{00000000-0005-0000-0000-0000E4190000}"/>
    <cellStyle name="Entrada 2 2 7 13" xfId="3283" xr:uid="{00000000-0005-0000-0000-0000E5190000}"/>
    <cellStyle name="Entrada 2 2 7 13 2" xfId="8725" xr:uid="{00000000-0005-0000-0000-0000E6190000}"/>
    <cellStyle name="Entrada 2 2 7 13 2 2" xfId="22490" xr:uid="{00000000-0005-0000-0000-0000E7190000}"/>
    <cellStyle name="Entrada 2 2 7 13 3" xfId="17082" xr:uid="{00000000-0005-0000-0000-0000E8190000}"/>
    <cellStyle name="Entrada 2 2 7 14" xfId="4335" xr:uid="{00000000-0005-0000-0000-0000E9190000}"/>
    <cellStyle name="Entrada 2 2 7 14 2" xfId="8726" xr:uid="{00000000-0005-0000-0000-0000EA190000}"/>
    <cellStyle name="Entrada 2 2 7 14 2 2" xfId="22491" xr:uid="{00000000-0005-0000-0000-0000EB190000}"/>
    <cellStyle name="Entrada 2 2 7 14 3" xfId="18134" xr:uid="{00000000-0005-0000-0000-0000EC190000}"/>
    <cellStyle name="Entrada 2 2 7 15" xfId="4604" xr:uid="{00000000-0005-0000-0000-0000ED190000}"/>
    <cellStyle name="Entrada 2 2 7 15 2" xfId="8727" xr:uid="{00000000-0005-0000-0000-0000EE190000}"/>
    <cellStyle name="Entrada 2 2 7 15 2 2" xfId="22492" xr:uid="{00000000-0005-0000-0000-0000EF190000}"/>
    <cellStyle name="Entrada 2 2 7 15 3" xfId="18398" xr:uid="{00000000-0005-0000-0000-0000F0190000}"/>
    <cellStyle name="Entrada 2 2 7 16" xfId="5476" xr:uid="{00000000-0005-0000-0000-0000F1190000}"/>
    <cellStyle name="Entrada 2 2 7 16 2" xfId="8728" xr:uid="{00000000-0005-0000-0000-0000F2190000}"/>
    <cellStyle name="Entrada 2 2 7 16 2 2" xfId="22493" xr:uid="{00000000-0005-0000-0000-0000F3190000}"/>
    <cellStyle name="Entrada 2 2 7 16 3" xfId="19270" xr:uid="{00000000-0005-0000-0000-0000F4190000}"/>
    <cellStyle name="Entrada 2 2 7 17" xfId="6298" xr:uid="{00000000-0005-0000-0000-0000F5190000}"/>
    <cellStyle name="Entrada 2 2 7 17 2" xfId="8729" xr:uid="{00000000-0005-0000-0000-0000F6190000}"/>
    <cellStyle name="Entrada 2 2 7 17 2 2" xfId="22494" xr:uid="{00000000-0005-0000-0000-0000F7190000}"/>
    <cellStyle name="Entrada 2 2 7 17 3" xfId="20092" xr:uid="{00000000-0005-0000-0000-0000F8190000}"/>
    <cellStyle name="Entrada 2 2 7 18" xfId="8721" xr:uid="{00000000-0005-0000-0000-0000F9190000}"/>
    <cellStyle name="Entrada 2 2 7 18 2" xfId="22486" xr:uid="{00000000-0005-0000-0000-0000FA190000}"/>
    <cellStyle name="Entrada 2 2 7 19" xfId="14099" xr:uid="{00000000-0005-0000-0000-0000FB190000}"/>
    <cellStyle name="Entrada 2 2 7 2" xfId="772" xr:uid="{00000000-0005-0000-0000-0000FC190000}"/>
    <cellStyle name="Entrada 2 2 7 2 2" xfId="4916" xr:uid="{00000000-0005-0000-0000-0000FD190000}"/>
    <cellStyle name="Entrada 2 2 7 2 2 2" xfId="8731" xr:uid="{00000000-0005-0000-0000-0000FE190000}"/>
    <cellStyle name="Entrada 2 2 7 2 2 2 2" xfId="22496" xr:uid="{00000000-0005-0000-0000-0000FF190000}"/>
    <cellStyle name="Entrada 2 2 7 2 2 3" xfId="18710" xr:uid="{00000000-0005-0000-0000-0000001A0000}"/>
    <cellStyle name="Entrada 2 2 7 2 3" xfId="5788" xr:uid="{00000000-0005-0000-0000-0000011A0000}"/>
    <cellStyle name="Entrada 2 2 7 2 3 2" xfId="8732" xr:uid="{00000000-0005-0000-0000-0000021A0000}"/>
    <cellStyle name="Entrada 2 2 7 2 3 2 2" xfId="22497" xr:uid="{00000000-0005-0000-0000-0000031A0000}"/>
    <cellStyle name="Entrada 2 2 7 2 3 3" xfId="19582" xr:uid="{00000000-0005-0000-0000-0000041A0000}"/>
    <cellStyle name="Entrada 2 2 7 2 4" xfId="6610" xr:uid="{00000000-0005-0000-0000-0000051A0000}"/>
    <cellStyle name="Entrada 2 2 7 2 4 2" xfId="8733" xr:uid="{00000000-0005-0000-0000-0000061A0000}"/>
    <cellStyle name="Entrada 2 2 7 2 4 2 2" xfId="22498" xr:uid="{00000000-0005-0000-0000-0000071A0000}"/>
    <cellStyle name="Entrada 2 2 7 2 4 3" xfId="20404" xr:uid="{00000000-0005-0000-0000-0000081A0000}"/>
    <cellStyle name="Entrada 2 2 7 2 5" xfId="8730" xr:uid="{00000000-0005-0000-0000-0000091A0000}"/>
    <cellStyle name="Entrada 2 2 7 2 5 2" xfId="22495" xr:uid="{00000000-0005-0000-0000-00000A1A0000}"/>
    <cellStyle name="Entrada 2 2 7 2 6" xfId="14571" xr:uid="{00000000-0005-0000-0000-00000B1A0000}"/>
    <cellStyle name="Entrada 2 2 7 3" xfId="1071" xr:uid="{00000000-0005-0000-0000-00000C1A0000}"/>
    <cellStyle name="Entrada 2 2 7 3 2" xfId="5169" xr:uid="{00000000-0005-0000-0000-00000D1A0000}"/>
    <cellStyle name="Entrada 2 2 7 3 2 2" xfId="8735" xr:uid="{00000000-0005-0000-0000-00000E1A0000}"/>
    <cellStyle name="Entrada 2 2 7 3 2 2 2" xfId="22500" xr:uid="{00000000-0005-0000-0000-00000F1A0000}"/>
    <cellStyle name="Entrada 2 2 7 3 2 3" xfId="18963" xr:uid="{00000000-0005-0000-0000-0000101A0000}"/>
    <cellStyle name="Entrada 2 2 7 3 3" xfId="6041" xr:uid="{00000000-0005-0000-0000-0000111A0000}"/>
    <cellStyle name="Entrada 2 2 7 3 3 2" xfId="8736" xr:uid="{00000000-0005-0000-0000-0000121A0000}"/>
    <cellStyle name="Entrada 2 2 7 3 3 2 2" xfId="22501" xr:uid="{00000000-0005-0000-0000-0000131A0000}"/>
    <cellStyle name="Entrada 2 2 7 3 3 3" xfId="19835" xr:uid="{00000000-0005-0000-0000-0000141A0000}"/>
    <cellStyle name="Entrada 2 2 7 3 4" xfId="6863" xr:uid="{00000000-0005-0000-0000-0000151A0000}"/>
    <cellStyle name="Entrada 2 2 7 3 4 2" xfId="8737" xr:uid="{00000000-0005-0000-0000-0000161A0000}"/>
    <cellStyle name="Entrada 2 2 7 3 4 2 2" xfId="22502" xr:uid="{00000000-0005-0000-0000-0000171A0000}"/>
    <cellStyle name="Entrada 2 2 7 3 4 3" xfId="20657" xr:uid="{00000000-0005-0000-0000-0000181A0000}"/>
    <cellStyle name="Entrada 2 2 7 3 5" xfId="8734" xr:uid="{00000000-0005-0000-0000-0000191A0000}"/>
    <cellStyle name="Entrada 2 2 7 3 5 2" xfId="22499" xr:uid="{00000000-0005-0000-0000-00001A1A0000}"/>
    <cellStyle name="Entrada 2 2 7 3 6" xfId="14870" xr:uid="{00000000-0005-0000-0000-00001B1A0000}"/>
    <cellStyle name="Entrada 2 2 7 4" xfId="1342" xr:uid="{00000000-0005-0000-0000-00001C1A0000}"/>
    <cellStyle name="Entrada 2 2 7 4 2" xfId="8738" xr:uid="{00000000-0005-0000-0000-00001D1A0000}"/>
    <cellStyle name="Entrada 2 2 7 4 2 2" xfId="22503" xr:uid="{00000000-0005-0000-0000-00001E1A0000}"/>
    <cellStyle name="Entrada 2 2 7 4 3" xfId="15141" xr:uid="{00000000-0005-0000-0000-00001F1A0000}"/>
    <cellStyle name="Entrada 2 2 7 5" xfId="1584" xr:uid="{00000000-0005-0000-0000-0000201A0000}"/>
    <cellStyle name="Entrada 2 2 7 5 2" xfId="8739" xr:uid="{00000000-0005-0000-0000-0000211A0000}"/>
    <cellStyle name="Entrada 2 2 7 5 2 2" xfId="22504" xr:uid="{00000000-0005-0000-0000-0000221A0000}"/>
    <cellStyle name="Entrada 2 2 7 5 3" xfId="15383" xr:uid="{00000000-0005-0000-0000-0000231A0000}"/>
    <cellStyle name="Entrada 2 2 7 6" xfId="1985" xr:uid="{00000000-0005-0000-0000-0000241A0000}"/>
    <cellStyle name="Entrada 2 2 7 6 2" xfId="8740" xr:uid="{00000000-0005-0000-0000-0000251A0000}"/>
    <cellStyle name="Entrada 2 2 7 6 2 2" xfId="22505" xr:uid="{00000000-0005-0000-0000-0000261A0000}"/>
    <cellStyle name="Entrada 2 2 7 6 3" xfId="15784" xr:uid="{00000000-0005-0000-0000-0000271A0000}"/>
    <cellStyle name="Entrada 2 2 7 7" xfId="2292" xr:uid="{00000000-0005-0000-0000-0000281A0000}"/>
    <cellStyle name="Entrada 2 2 7 7 2" xfId="8741" xr:uid="{00000000-0005-0000-0000-0000291A0000}"/>
    <cellStyle name="Entrada 2 2 7 7 2 2" xfId="22506" xr:uid="{00000000-0005-0000-0000-00002A1A0000}"/>
    <cellStyle name="Entrada 2 2 7 7 3" xfId="16091" xr:uid="{00000000-0005-0000-0000-00002B1A0000}"/>
    <cellStyle name="Entrada 2 2 7 8" xfId="2683" xr:uid="{00000000-0005-0000-0000-00002C1A0000}"/>
    <cellStyle name="Entrada 2 2 7 8 2" xfId="8742" xr:uid="{00000000-0005-0000-0000-00002D1A0000}"/>
    <cellStyle name="Entrada 2 2 7 8 2 2" xfId="22507" xr:uid="{00000000-0005-0000-0000-00002E1A0000}"/>
    <cellStyle name="Entrada 2 2 7 8 3" xfId="16482" xr:uid="{00000000-0005-0000-0000-00002F1A0000}"/>
    <cellStyle name="Entrada 2 2 7 9" xfId="2904" xr:uid="{00000000-0005-0000-0000-0000301A0000}"/>
    <cellStyle name="Entrada 2 2 7 9 2" xfId="8743" xr:uid="{00000000-0005-0000-0000-0000311A0000}"/>
    <cellStyle name="Entrada 2 2 7 9 2 2" xfId="22508" xr:uid="{00000000-0005-0000-0000-0000321A0000}"/>
    <cellStyle name="Entrada 2 2 7 9 3" xfId="16703" xr:uid="{00000000-0005-0000-0000-0000331A0000}"/>
    <cellStyle name="Entrada 2 2 8" xfId="291" xr:uid="{00000000-0005-0000-0000-0000341A0000}"/>
    <cellStyle name="Entrada 2 2 8 10" xfId="3175" xr:uid="{00000000-0005-0000-0000-0000351A0000}"/>
    <cellStyle name="Entrada 2 2 8 10 2" xfId="8745" xr:uid="{00000000-0005-0000-0000-0000361A0000}"/>
    <cellStyle name="Entrada 2 2 8 10 2 2" xfId="22510" xr:uid="{00000000-0005-0000-0000-0000371A0000}"/>
    <cellStyle name="Entrada 2 2 8 10 3" xfId="16974" xr:uid="{00000000-0005-0000-0000-0000381A0000}"/>
    <cellStyle name="Entrada 2 2 8 11" xfId="3524" xr:uid="{00000000-0005-0000-0000-0000391A0000}"/>
    <cellStyle name="Entrada 2 2 8 11 2" xfId="8746" xr:uid="{00000000-0005-0000-0000-00003A1A0000}"/>
    <cellStyle name="Entrada 2 2 8 11 2 2" xfId="22511" xr:uid="{00000000-0005-0000-0000-00003B1A0000}"/>
    <cellStyle name="Entrada 2 2 8 11 3" xfId="17323" xr:uid="{00000000-0005-0000-0000-00003C1A0000}"/>
    <cellStyle name="Entrada 2 2 8 12" xfId="3829" xr:uid="{00000000-0005-0000-0000-00003D1A0000}"/>
    <cellStyle name="Entrada 2 2 8 12 2" xfId="8747" xr:uid="{00000000-0005-0000-0000-00003E1A0000}"/>
    <cellStyle name="Entrada 2 2 8 12 2 2" xfId="22512" xr:uid="{00000000-0005-0000-0000-00003F1A0000}"/>
    <cellStyle name="Entrada 2 2 8 12 3" xfId="17628" xr:uid="{00000000-0005-0000-0000-0000401A0000}"/>
    <cellStyle name="Entrada 2 2 8 13" xfId="4031" xr:uid="{00000000-0005-0000-0000-0000411A0000}"/>
    <cellStyle name="Entrada 2 2 8 13 2" xfId="8748" xr:uid="{00000000-0005-0000-0000-0000421A0000}"/>
    <cellStyle name="Entrada 2 2 8 13 2 2" xfId="22513" xr:uid="{00000000-0005-0000-0000-0000431A0000}"/>
    <cellStyle name="Entrada 2 2 8 13 3" xfId="17830" xr:uid="{00000000-0005-0000-0000-0000441A0000}"/>
    <cellStyle name="Entrada 2 2 8 14" xfId="4298" xr:uid="{00000000-0005-0000-0000-0000451A0000}"/>
    <cellStyle name="Entrada 2 2 8 14 2" xfId="8749" xr:uid="{00000000-0005-0000-0000-0000461A0000}"/>
    <cellStyle name="Entrada 2 2 8 14 2 2" xfId="22514" xr:uid="{00000000-0005-0000-0000-0000471A0000}"/>
    <cellStyle name="Entrada 2 2 8 14 3" xfId="18097" xr:uid="{00000000-0005-0000-0000-0000481A0000}"/>
    <cellStyle name="Entrada 2 2 8 15" xfId="4605" xr:uid="{00000000-0005-0000-0000-0000491A0000}"/>
    <cellStyle name="Entrada 2 2 8 15 2" xfId="8750" xr:uid="{00000000-0005-0000-0000-00004A1A0000}"/>
    <cellStyle name="Entrada 2 2 8 15 2 2" xfId="22515" xr:uid="{00000000-0005-0000-0000-00004B1A0000}"/>
    <cellStyle name="Entrada 2 2 8 15 3" xfId="18399" xr:uid="{00000000-0005-0000-0000-00004C1A0000}"/>
    <cellStyle name="Entrada 2 2 8 16" xfId="5477" xr:uid="{00000000-0005-0000-0000-00004D1A0000}"/>
    <cellStyle name="Entrada 2 2 8 16 2" xfId="8751" xr:uid="{00000000-0005-0000-0000-00004E1A0000}"/>
    <cellStyle name="Entrada 2 2 8 16 2 2" xfId="22516" xr:uid="{00000000-0005-0000-0000-00004F1A0000}"/>
    <cellStyle name="Entrada 2 2 8 16 3" xfId="19271" xr:uid="{00000000-0005-0000-0000-0000501A0000}"/>
    <cellStyle name="Entrada 2 2 8 17" xfId="6299" xr:uid="{00000000-0005-0000-0000-0000511A0000}"/>
    <cellStyle name="Entrada 2 2 8 17 2" xfId="8752" xr:uid="{00000000-0005-0000-0000-0000521A0000}"/>
    <cellStyle name="Entrada 2 2 8 17 2 2" xfId="22517" xr:uid="{00000000-0005-0000-0000-0000531A0000}"/>
    <cellStyle name="Entrada 2 2 8 17 3" xfId="20093" xr:uid="{00000000-0005-0000-0000-0000541A0000}"/>
    <cellStyle name="Entrada 2 2 8 18" xfId="8744" xr:uid="{00000000-0005-0000-0000-0000551A0000}"/>
    <cellStyle name="Entrada 2 2 8 18 2" xfId="22509" xr:uid="{00000000-0005-0000-0000-0000561A0000}"/>
    <cellStyle name="Entrada 2 2 8 19" xfId="14100" xr:uid="{00000000-0005-0000-0000-0000571A0000}"/>
    <cellStyle name="Entrada 2 2 8 2" xfId="773" xr:uid="{00000000-0005-0000-0000-0000581A0000}"/>
    <cellStyle name="Entrada 2 2 8 2 2" xfId="4917" xr:uid="{00000000-0005-0000-0000-0000591A0000}"/>
    <cellStyle name="Entrada 2 2 8 2 2 2" xfId="8754" xr:uid="{00000000-0005-0000-0000-00005A1A0000}"/>
    <cellStyle name="Entrada 2 2 8 2 2 2 2" xfId="22519" xr:uid="{00000000-0005-0000-0000-00005B1A0000}"/>
    <cellStyle name="Entrada 2 2 8 2 2 3" xfId="18711" xr:uid="{00000000-0005-0000-0000-00005C1A0000}"/>
    <cellStyle name="Entrada 2 2 8 2 3" xfId="5789" xr:uid="{00000000-0005-0000-0000-00005D1A0000}"/>
    <cellStyle name="Entrada 2 2 8 2 3 2" xfId="8755" xr:uid="{00000000-0005-0000-0000-00005E1A0000}"/>
    <cellStyle name="Entrada 2 2 8 2 3 2 2" xfId="22520" xr:uid="{00000000-0005-0000-0000-00005F1A0000}"/>
    <cellStyle name="Entrada 2 2 8 2 3 3" xfId="19583" xr:uid="{00000000-0005-0000-0000-0000601A0000}"/>
    <cellStyle name="Entrada 2 2 8 2 4" xfId="6611" xr:uid="{00000000-0005-0000-0000-0000611A0000}"/>
    <cellStyle name="Entrada 2 2 8 2 4 2" xfId="8756" xr:uid="{00000000-0005-0000-0000-0000621A0000}"/>
    <cellStyle name="Entrada 2 2 8 2 4 2 2" xfId="22521" xr:uid="{00000000-0005-0000-0000-0000631A0000}"/>
    <cellStyle name="Entrada 2 2 8 2 4 3" xfId="20405" xr:uid="{00000000-0005-0000-0000-0000641A0000}"/>
    <cellStyle name="Entrada 2 2 8 2 5" xfId="8753" xr:uid="{00000000-0005-0000-0000-0000651A0000}"/>
    <cellStyle name="Entrada 2 2 8 2 5 2" xfId="22518" xr:uid="{00000000-0005-0000-0000-0000661A0000}"/>
    <cellStyle name="Entrada 2 2 8 2 6" xfId="14572" xr:uid="{00000000-0005-0000-0000-0000671A0000}"/>
    <cellStyle name="Entrada 2 2 8 3" xfId="1018" xr:uid="{00000000-0005-0000-0000-0000681A0000}"/>
    <cellStyle name="Entrada 2 2 8 3 2" xfId="5170" xr:uid="{00000000-0005-0000-0000-0000691A0000}"/>
    <cellStyle name="Entrada 2 2 8 3 2 2" xfId="8758" xr:uid="{00000000-0005-0000-0000-00006A1A0000}"/>
    <cellStyle name="Entrada 2 2 8 3 2 2 2" xfId="22523" xr:uid="{00000000-0005-0000-0000-00006B1A0000}"/>
    <cellStyle name="Entrada 2 2 8 3 2 3" xfId="18964" xr:uid="{00000000-0005-0000-0000-00006C1A0000}"/>
    <cellStyle name="Entrada 2 2 8 3 3" xfId="6042" xr:uid="{00000000-0005-0000-0000-00006D1A0000}"/>
    <cellStyle name="Entrada 2 2 8 3 3 2" xfId="8759" xr:uid="{00000000-0005-0000-0000-00006E1A0000}"/>
    <cellStyle name="Entrada 2 2 8 3 3 2 2" xfId="22524" xr:uid="{00000000-0005-0000-0000-00006F1A0000}"/>
    <cellStyle name="Entrada 2 2 8 3 3 3" xfId="19836" xr:uid="{00000000-0005-0000-0000-0000701A0000}"/>
    <cellStyle name="Entrada 2 2 8 3 4" xfId="6864" xr:uid="{00000000-0005-0000-0000-0000711A0000}"/>
    <cellStyle name="Entrada 2 2 8 3 4 2" xfId="8760" xr:uid="{00000000-0005-0000-0000-0000721A0000}"/>
    <cellStyle name="Entrada 2 2 8 3 4 2 2" xfId="22525" xr:uid="{00000000-0005-0000-0000-0000731A0000}"/>
    <cellStyle name="Entrada 2 2 8 3 4 3" xfId="20658" xr:uid="{00000000-0005-0000-0000-0000741A0000}"/>
    <cellStyle name="Entrada 2 2 8 3 5" xfId="8757" xr:uid="{00000000-0005-0000-0000-0000751A0000}"/>
    <cellStyle name="Entrada 2 2 8 3 5 2" xfId="22522" xr:uid="{00000000-0005-0000-0000-0000761A0000}"/>
    <cellStyle name="Entrada 2 2 8 3 6" xfId="14817" xr:uid="{00000000-0005-0000-0000-0000771A0000}"/>
    <cellStyle name="Entrada 2 2 8 4" xfId="1295" xr:uid="{00000000-0005-0000-0000-0000781A0000}"/>
    <cellStyle name="Entrada 2 2 8 4 2" xfId="8761" xr:uid="{00000000-0005-0000-0000-0000791A0000}"/>
    <cellStyle name="Entrada 2 2 8 4 2 2" xfId="22526" xr:uid="{00000000-0005-0000-0000-00007A1A0000}"/>
    <cellStyle name="Entrada 2 2 8 4 3" xfId="15094" xr:uid="{00000000-0005-0000-0000-00007B1A0000}"/>
    <cellStyle name="Entrada 2 2 8 5" xfId="1547" xr:uid="{00000000-0005-0000-0000-00007C1A0000}"/>
    <cellStyle name="Entrada 2 2 8 5 2" xfId="8762" xr:uid="{00000000-0005-0000-0000-00007D1A0000}"/>
    <cellStyle name="Entrada 2 2 8 5 2 2" xfId="22527" xr:uid="{00000000-0005-0000-0000-00007E1A0000}"/>
    <cellStyle name="Entrada 2 2 8 5 3" xfId="15346" xr:uid="{00000000-0005-0000-0000-00007F1A0000}"/>
    <cellStyle name="Entrada 2 2 8 6" xfId="1986" xr:uid="{00000000-0005-0000-0000-0000801A0000}"/>
    <cellStyle name="Entrada 2 2 8 6 2" xfId="8763" xr:uid="{00000000-0005-0000-0000-0000811A0000}"/>
    <cellStyle name="Entrada 2 2 8 6 2 2" xfId="22528" xr:uid="{00000000-0005-0000-0000-0000821A0000}"/>
    <cellStyle name="Entrada 2 2 8 6 3" xfId="15785" xr:uid="{00000000-0005-0000-0000-0000831A0000}"/>
    <cellStyle name="Entrada 2 2 8 7" xfId="2293" xr:uid="{00000000-0005-0000-0000-0000841A0000}"/>
    <cellStyle name="Entrada 2 2 8 7 2" xfId="8764" xr:uid="{00000000-0005-0000-0000-0000851A0000}"/>
    <cellStyle name="Entrada 2 2 8 7 2 2" xfId="22529" xr:uid="{00000000-0005-0000-0000-0000861A0000}"/>
    <cellStyle name="Entrada 2 2 8 7 3" xfId="16092" xr:uid="{00000000-0005-0000-0000-0000871A0000}"/>
    <cellStyle name="Entrada 2 2 8 8" xfId="1858" xr:uid="{00000000-0005-0000-0000-0000881A0000}"/>
    <cellStyle name="Entrada 2 2 8 8 2" xfId="8765" xr:uid="{00000000-0005-0000-0000-0000891A0000}"/>
    <cellStyle name="Entrada 2 2 8 8 2 2" xfId="22530" xr:uid="{00000000-0005-0000-0000-00008A1A0000}"/>
    <cellStyle name="Entrada 2 2 8 8 3" xfId="15657" xr:uid="{00000000-0005-0000-0000-00008B1A0000}"/>
    <cellStyle name="Entrada 2 2 8 9" xfId="1828" xr:uid="{00000000-0005-0000-0000-00008C1A0000}"/>
    <cellStyle name="Entrada 2 2 8 9 2" xfId="8766" xr:uid="{00000000-0005-0000-0000-00008D1A0000}"/>
    <cellStyle name="Entrada 2 2 8 9 2 2" xfId="22531" xr:uid="{00000000-0005-0000-0000-00008E1A0000}"/>
    <cellStyle name="Entrada 2 2 8 9 3" xfId="15627" xr:uid="{00000000-0005-0000-0000-00008F1A0000}"/>
    <cellStyle name="Entrada 2 2 9" xfId="292" xr:uid="{00000000-0005-0000-0000-0000901A0000}"/>
    <cellStyle name="Entrada 2 2 9 10" xfId="2837" xr:uid="{00000000-0005-0000-0000-0000911A0000}"/>
    <cellStyle name="Entrada 2 2 9 10 2" xfId="8768" xr:uid="{00000000-0005-0000-0000-0000921A0000}"/>
    <cellStyle name="Entrada 2 2 9 10 2 2" xfId="22533" xr:uid="{00000000-0005-0000-0000-0000931A0000}"/>
    <cellStyle name="Entrada 2 2 9 10 3" xfId="16636" xr:uid="{00000000-0005-0000-0000-0000941A0000}"/>
    <cellStyle name="Entrada 2 2 9 11" xfId="3525" xr:uid="{00000000-0005-0000-0000-0000951A0000}"/>
    <cellStyle name="Entrada 2 2 9 11 2" xfId="8769" xr:uid="{00000000-0005-0000-0000-0000961A0000}"/>
    <cellStyle name="Entrada 2 2 9 11 2 2" xfId="22534" xr:uid="{00000000-0005-0000-0000-0000971A0000}"/>
    <cellStyle name="Entrada 2 2 9 11 3" xfId="17324" xr:uid="{00000000-0005-0000-0000-0000981A0000}"/>
    <cellStyle name="Entrada 2 2 9 12" xfId="3830" xr:uid="{00000000-0005-0000-0000-0000991A0000}"/>
    <cellStyle name="Entrada 2 2 9 12 2" xfId="8770" xr:uid="{00000000-0005-0000-0000-00009A1A0000}"/>
    <cellStyle name="Entrada 2 2 9 12 2 2" xfId="22535" xr:uid="{00000000-0005-0000-0000-00009B1A0000}"/>
    <cellStyle name="Entrada 2 2 9 12 3" xfId="17629" xr:uid="{00000000-0005-0000-0000-00009C1A0000}"/>
    <cellStyle name="Entrada 2 2 9 13" xfId="4171" xr:uid="{00000000-0005-0000-0000-00009D1A0000}"/>
    <cellStyle name="Entrada 2 2 9 13 2" xfId="8771" xr:uid="{00000000-0005-0000-0000-00009E1A0000}"/>
    <cellStyle name="Entrada 2 2 9 13 2 2" xfId="22536" xr:uid="{00000000-0005-0000-0000-00009F1A0000}"/>
    <cellStyle name="Entrada 2 2 9 13 3" xfId="17970" xr:uid="{00000000-0005-0000-0000-0000A01A0000}"/>
    <cellStyle name="Entrada 2 2 9 14" xfId="4183" xr:uid="{00000000-0005-0000-0000-0000A11A0000}"/>
    <cellStyle name="Entrada 2 2 9 14 2" xfId="8772" xr:uid="{00000000-0005-0000-0000-0000A21A0000}"/>
    <cellStyle name="Entrada 2 2 9 14 2 2" xfId="22537" xr:uid="{00000000-0005-0000-0000-0000A31A0000}"/>
    <cellStyle name="Entrada 2 2 9 14 3" xfId="17982" xr:uid="{00000000-0005-0000-0000-0000A41A0000}"/>
    <cellStyle name="Entrada 2 2 9 15" xfId="4606" xr:uid="{00000000-0005-0000-0000-0000A51A0000}"/>
    <cellStyle name="Entrada 2 2 9 15 2" xfId="8773" xr:uid="{00000000-0005-0000-0000-0000A61A0000}"/>
    <cellStyle name="Entrada 2 2 9 15 2 2" xfId="22538" xr:uid="{00000000-0005-0000-0000-0000A71A0000}"/>
    <cellStyle name="Entrada 2 2 9 15 3" xfId="18400" xr:uid="{00000000-0005-0000-0000-0000A81A0000}"/>
    <cellStyle name="Entrada 2 2 9 16" xfId="5478" xr:uid="{00000000-0005-0000-0000-0000A91A0000}"/>
    <cellStyle name="Entrada 2 2 9 16 2" xfId="8774" xr:uid="{00000000-0005-0000-0000-0000AA1A0000}"/>
    <cellStyle name="Entrada 2 2 9 16 2 2" xfId="22539" xr:uid="{00000000-0005-0000-0000-0000AB1A0000}"/>
    <cellStyle name="Entrada 2 2 9 16 3" xfId="19272" xr:uid="{00000000-0005-0000-0000-0000AC1A0000}"/>
    <cellStyle name="Entrada 2 2 9 17" xfId="6300" xr:uid="{00000000-0005-0000-0000-0000AD1A0000}"/>
    <cellStyle name="Entrada 2 2 9 17 2" xfId="8775" xr:uid="{00000000-0005-0000-0000-0000AE1A0000}"/>
    <cellStyle name="Entrada 2 2 9 17 2 2" xfId="22540" xr:uid="{00000000-0005-0000-0000-0000AF1A0000}"/>
    <cellStyle name="Entrada 2 2 9 17 3" xfId="20094" xr:uid="{00000000-0005-0000-0000-0000B01A0000}"/>
    <cellStyle name="Entrada 2 2 9 18" xfId="8767" xr:uid="{00000000-0005-0000-0000-0000B11A0000}"/>
    <cellStyle name="Entrada 2 2 9 18 2" xfId="22532" xr:uid="{00000000-0005-0000-0000-0000B21A0000}"/>
    <cellStyle name="Entrada 2 2 9 19" xfId="14101" xr:uid="{00000000-0005-0000-0000-0000B31A0000}"/>
    <cellStyle name="Entrada 2 2 9 2" xfId="774" xr:uid="{00000000-0005-0000-0000-0000B41A0000}"/>
    <cellStyle name="Entrada 2 2 9 2 2" xfId="4918" xr:uid="{00000000-0005-0000-0000-0000B51A0000}"/>
    <cellStyle name="Entrada 2 2 9 2 2 2" xfId="8777" xr:uid="{00000000-0005-0000-0000-0000B61A0000}"/>
    <cellStyle name="Entrada 2 2 9 2 2 2 2" xfId="22542" xr:uid="{00000000-0005-0000-0000-0000B71A0000}"/>
    <cellStyle name="Entrada 2 2 9 2 2 3" xfId="18712" xr:uid="{00000000-0005-0000-0000-0000B81A0000}"/>
    <cellStyle name="Entrada 2 2 9 2 3" xfId="5790" xr:uid="{00000000-0005-0000-0000-0000B91A0000}"/>
    <cellStyle name="Entrada 2 2 9 2 3 2" xfId="8778" xr:uid="{00000000-0005-0000-0000-0000BA1A0000}"/>
    <cellStyle name="Entrada 2 2 9 2 3 2 2" xfId="22543" xr:uid="{00000000-0005-0000-0000-0000BB1A0000}"/>
    <cellStyle name="Entrada 2 2 9 2 3 3" xfId="19584" xr:uid="{00000000-0005-0000-0000-0000BC1A0000}"/>
    <cellStyle name="Entrada 2 2 9 2 4" xfId="6612" xr:uid="{00000000-0005-0000-0000-0000BD1A0000}"/>
    <cellStyle name="Entrada 2 2 9 2 4 2" xfId="8779" xr:uid="{00000000-0005-0000-0000-0000BE1A0000}"/>
    <cellStyle name="Entrada 2 2 9 2 4 2 2" xfId="22544" xr:uid="{00000000-0005-0000-0000-0000BF1A0000}"/>
    <cellStyle name="Entrada 2 2 9 2 4 3" xfId="20406" xr:uid="{00000000-0005-0000-0000-0000C01A0000}"/>
    <cellStyle name="Entrada 2 2 9 2 5" xfId="8776" xr:uid="{00000000-0005-0000-0000-0000C11A0000}"/>
    <cellStyle name="Entrada 2 2 9 2 5 2" xfId="22541" xr:uid="{00000000-0005-0000-0000-0000C21A0000}"/>
    <cellStyle name="Entrada 2 2 9 2 6" xfId="14573" xr:uid="{00000000-0005-0000-0000-0000C31A0000}"/>
    <cellStyle name="Entrada 2 2 9 3" xfId="670" xr:uid="{00000000-0005-0000-0000-0000C41A0000}"/>
    <cellStyle name="Entrada 2 2 9 3 2" xfId="5171" xr:uid="{00000000-0005-0000-0000-0000C51A0000}"/>
    <cellStyle name="Entrada 2 2 9 3 2 2" xfId="8781" xr:uid="{00000000-0005-0000-0000-0000C61A0000}"/>
    <cellStyle name="Entrada 2 2 9 3 2 2 2" xfId="22546" xr:uid="{00000000-0005-0000-0000-0000C71A0000}"/>
    <cellStyle name="Entrada 2 2 9 3 2 3" xfId="18965" xr:uid="{00000000-0005-0000-0000-0000C81A0000}"/>
    <cellStyle name="Entrada 2 2 9 3 3" xfId="6043" xr:uid="{00000000-0005-0000-0000-0000C91A0000}"/>
    <cellStyle name="Entrada 2 2 9 3 3 2" xfId="8782" xr:uid="{00000000-0005-0000-0000-0000CA1A0000}"/>
    <cellStyle name="Entrada 2 2 9 3 3 2 2" xfId="22547" xr:uid="{00000000-0005-0000-0000-0000CB1A0000}"/>
    <cellStyle name="Entrada 2 2 9 3 3 3" xfId="19837" xr:uid="{00000000-0005-0000-0000-0000CC1A0000}"/>
    <cellStyle name="Entrada 2 2 9 3 4" xfId="6865" xr:uid="{00000000-0005-0000-0000-0000CD1A0000}"/>
    <cellStyle name="Entrada 2 2 9 3 4 2" xfId="8783" xr:uid="{00000000-0005-0000-0000-0000CE1A0000}"/>
    <cellStyle name="Entrada 2 2 9 3 4 2 2" xfId="22548" xr:uid="{00000000-0005-0000-0000-0000CF1A0000}"/>
    <cellStyle name="Entrada 2 2 9 3 4 3" xfId="20659" xr:uid="{00000000-0005-0000-0000-0000D01A0000}"/>
    <cellStyle name="Entrada 2 2 9 3 5" xfId="8780" xr:uid="{00000000-0005-0000-0000-0000D11A0000}"/>
    <cellStyle name="Entrada 2 2 9 3 5 2" xfId="22545" xr:uid="{00000000-0005-0000-0000-0000D21A0000}"/>
    <cellStyle name="Entrada 2 2 9 3 6" xfId="14470" xr:uid="{00000000-0005-0000-0000-0000D31A0000}"/>
    <cellStyle name="Entrada 2 2 9 4" xfId="1208" xr:uid="{00000000-0005-0000-0000-0000D41A0000}"/>
    <cellStyle name="Entrada 2 2 9 4 2" xfId="8784" xr:uid="{00000000-0005-0000-0000-0000D51A0000}"/>
    <cellStyle name="Entrada 2 2 9 4 2 2" xfId="22549" xr:uid="{00000000-0005-0000-0000-0000D61A0000}"/>
    <cellStyle name="Entrada 2 2 9 4 3" xfId="15007" xr:uid="{00000000-0005-0000-0000-0000D71A0000}"/>
    <cellStyle name="Entrada 2 2 9 5" xfId="1474" xr:uid="{00000000-0005-0000-0000-0000D81A0000}"/>
    <cellStyle name="Entrada 2 2 9 5 2" xfId="8785" xr:uid="{00000000-0005-0000-0000-0000D91A0000}"/>
    <cellStyle name="Entrada 2 2 9 5 2 2" xfId="22550" xr:uid="{00000000-0005-0000-0000-0000DA1A0000}"/>
    <cellStyle name="Entrada 2 2 9 5 3" xfId="15273" xr:uid="{00000000-0005-0000-0000-0000DB1A0000}"/>
    <cellStyle name="Entrada 2 2 9 6" xfId="1987" xr:uid="{00000000-0005-0000-0000-0000DC1A0000}"/>
    <cellStyle name="Entrada 2 2 9 6 2" xfId="8786" xr:uid="{00000000-0005-0000-0000-0000DD1A0000}"/>
    <cellStyle name="Entrada 2 2 9 6 2 2" xfId="22551" xr:uid="{00000000-0005-0000-0000-0000DE1A0000}"/>
    <cellStyle name="Entrada 2 2 9 6 3" xfId="15786" xr:uid="{00000000-0005-0000-0000-0000DF1A0000}"/>
    <cellStyle name="Entrada 2 2 9 7" xfId="2294" xr:uid="{00000000-0005-0000-0000-0000E01A0000}"/>
    <cellStyle name="Entrada 2 2 9 7 2" xfId="8787" xr:uid="{00000000-0005-0000-0000-0000E11A0000}"/>
    <cellStyle name="Entrada 2 2 9 7 2 2" xfId="22552" xr:uid="{00000000-0005-0000-0000-0000E21A0000}"/>
    <cellStyle name="Entrada 2 2 9 7 3" xfId="16093" xr:uid="{00000000-0005-0000-0000-0000E31A0000}"/>
    <cellStyle name="Entrada 2 2 9 8" xfId="2684" xr:uid="{00000000-0005-0000-0000-0000E41A0000}"/>
    <cellStyle name="Entrada 2 2 9 8 2" xfId="8788" xr:uid="{00000000-0005-0000-0000-0000E51A0000}"/>
    <cellStyle name="Entrada 2 2 9 8 2 2" xfId="22553" xr:uid="{00000000-0005-0000-0000-0000E61A0000}"/>
    <cellStyle name="Entrada 2 2 9 8 3" xfId="16483" xr:uid="{00000000-0005-0000-0000-0000E71A0000}"/>
    <cellStyle name="Entrada 2 2 9 9" xfId="2612" xr:uid="{00000000-0005-0000-0000-0000E81A0000}"/>
    <cellStyle name="Entrada 2 2 9 9 2" xfId="8789" xr:uid="{00000000-0005-0000-0000-0000E91A0000}"/>
    <cellStyle name="Entrada 2 2 9 9 2 2" xfId="22554" xr:uid="{00000000-0005-0000-0000-0000EA1A0000}"/>
    <cellStyle name="Entrada 2 2 9 9 3" xfId="16411" xr:uid="{00000000-0005-0000-0000-0000EB1A0000}"/>
    <cellStyle name="Entrada 2 2_Analitico.GER" xfId="7071" xr:uid="{00000000-0005-0000-0000-0000EC1A0000}"/>
    <cellStyle name="Entrada 2 20" xfId="4499" xr:uid="{00000000-0005-0000-0000-0000ED1A0000}"/>
    <cellStyle name="Entrada 2 20 2" xfId="8790" xr:uid="{00000000-0005-0000-0000-0000EE1A0000}"/>
    <cellStyle name="Entrada 2 20 2 2" xfId="22555" xr:uid="{00000000-0005-0000-0000-0000EF1A0000}"/>
    <cellStyle name="Entrada 2 20 3" xfId="18293" xr:uid="{00000000-0005-0000-0000-0000F01A0000}"/>
    <cellStyle name="Entrada 2 21" xfId="5371" xr:uid="{00000000-0005-0000-0000-0000F11A0000}"/>
    <cellStyle name="Entrada 2 21 2" xfId="8791" xr:uid="{00000000-0005-0000-0000-0000F21A0000}"/>
    <cellStyle name="Entrada 2 21 2 2" xfId="22556" xr:uid="{00000000-0005-0000-0000-0000F31A0000}"/>
    <cellStyle name="Entrada 2 21 3" xfId="19165" xr:uid="{00000000-0005-0000-0000-0000F41A0000}"/>
    <cellStyle name="Entrada 2 22" xfId="8288" xr:uid="{00000000-0005-0000-0000-0000F51A0000}"/>
    <cellStyle name="Entrada 2 22 2" xfId="22053" xr:uid="{00000000-0005-0000-0000-0000F61A0000}"/>
    <cellStyle name="Entrada 2 23" xfId="13994" xr:uid="{00000000-0005-0000-0000-0000F71A0000}"/>
    <cellStyle name="Entrada 2 3" xfId="208" xr:uid="{00000000-0005-0000-0000-0000F81A0000}"/>
    <cellStyle name="Entrada 2 3 10" xfId="3092" xr:uid="{00000000-0005-0000-0000-0000F91A0000}"/>
    <cellStyle name="Entrada 2 3 10 2" xfId="8793" xr:uid="{00000000-0005-0000-0000-0000FA1A0000}"/>
    <cellStyle name="Entrada 2 3 10 2 2" xfId="22558" xr:uid="{00000000-0005-0000-0000-0000FB1A0000}"/>
    <cellStyle name="Entrada 2 3 10 3" xfId="16891" xr:uid="{00000000-0005-0000-0000-0000FC1A0000}"/>
    <cellStyle name="Entrada 2 3 11" xfId="3441" xr:uid="{00000000-0005-0000-0000-0000FD1A0000}"/>
    <cellStyle name="Entrada 2 3 11 2" xfId="8794" xr:uid="{00000000-0005-0000-0000-0000FE1A0000}"/>
    <cellStyle name="Entrada 2 3 11 2 2" xfId="22559" xr:uid="{00000000-0005-0000-0000-0000FF1A0000}"/>
    <cellStyle name="Entrada 2 3 11 3" xfId="17240" xr:uid="{00000000-0005-0000-0000-0000001B0000}"/>
    <cellStyle name="Entrada 2 3 12" xfId="3746" xr:uid="{00000000-0005-0000-0000-0000011B0000}"/>
    <cellStyle name="Entrada 2 3 12 2" xfId="8795" xr:uid="{00000000-0005-0000-0000-0000021B0000}"/>
    <cellStyle name="Entrada 2 3 12 2 2" xfId="22560" xr:uid="{00000000-0005-0000-0000-0000031B0000}"/>
    <cellStyle name="Entrada 2 3 12 3" xfId="17545" xr:uid="{00000000-0005-0000-0000-0000041B0000}"/>
    <cellStyle name="Entrada 2 3 13" xfId="4076" xr:uid="{00000000-0005-0000-0000-0000051B0000}"/>
    <cellStyle name="Entrada 2 3 13 2" xfId="8796" xr:uid="{00000000-0005-0000-0000-0000061B0000}"/>
    <cellStyle name="Entrada 2 3 13 2 2" xfId="22561" xr:uid="{00000000-0005-0000-0000-0000071B0000}"/>
    <cellStyle name="Entrada 2 3 13 3" xfId="17875" xr:uid="{00000000-0005-0000-0000-0000081B0000}"/>
    <cellStyle name="Entrada 2 3 14" xfId="4170" xr:uid="{00000000-0005-0000-0000-0000091B0000}"/>
    <cellStyle name="Entrada 2 3 14 2" xfId="8797" xr:uid="{00000000-0005-0000-0000-00000A1B0000}"/>
    <cellStyle name="Entrada 2 3 14 2 2" xfId="22562" xr:uid="{00000000-0005-0000-0000-00000B1B0000}"/>
    <cellStyle name="Entrada 2 3 14 3" xfId="17969" xr:uid="{00000000-0005-0000-0000-00000C1B0000}"/>
    <cellStyle name="Entrada 2 3 15" xfId="4524" xr:uid="{00000000-0005-0000-0000-00000D1B0000}"/>
    <cellStyle name="Entrada 2 3 15 2" xfId="8798" xr:uid="{00000000-0005-0000-0000-00000E1B0000}"/>
    <cellStyle name="Entrada 2 3 15 2 2" xfId="22563" xr:uid="{00000000-0005-0000-0000-00000F1B0000}"/>
    <cellStyle name="Entrada 2 3 15 3" xfId="18318" xr:uid="{00000000-0005-0000-0000-0000101B0000}"/>
    <cellStyle name="Entrada 2 3 16" xfId="5396" xr:uid="{00000000-0005-0000-0000-0000111B0000}"/>
    <cellStyle name="Entrada 2 3 16 2" xfId="8799" xr:uid="{00000000-0005-0000-0000-0000121B0000}"/>
    <cellStyle name="Entrada 2 3 16 2 2" xfId="22564" xr:uid="{00000000-0005-0000-0000-0000131B0000}"/>
    <cellStyle name="Entrada 2 3 16 3" xfId="19190" xr:uid="{00000000-0005-0000-0000-0000141B0000}"/>
    <cellStyle name="Entrada 2 3 17" xfId="8792" xr:uid="{00000000-0005-0000-0000-0000151B0000}"/>
    <cellStyle name="Entrada 2 3 17 2" xfId="22557" xr:uid="{00000000-0005-0000-0000-0000161B0000}"/>
    <cellStyle name="Entrada 2 3 18" xfId="14019" xr:uid="{00000000-0005-0000-0000-0000171B0000}"/>
    <cellStyle name="Entrada 2 3 2" xfId="689" xr:uid="{00000000-0005-0000-0000-0000181B0000}"/>
    <cellStyle name="Entrada 2 3 2 2" xfId="4842" xr:uid="{00000000-0005-0000-0000-0000191B0000}"/>
    <cellStyle name="Entrada 2 3 2 2 2" xfId="8801" xr:uid="{00000000-0005-0000-0000-00001A1B0000}"/>
    <cellStyle name="Entrada 2 3 2 2 2 2" xfId="22566" xr:uid="{00000000-0005-0000-0000-00001B1B0000}"/>
    <cellStyle name="Entrada 2 3 2 2 3" xfId="18636" xr:uid="{00000000-0005-0000-0000-00001C1B0000}"/>
    <cellStyle name="Entrada 2 3 2 3" xfId="5714" xr:uid="{00000000-0005-0000-0000-00001D1B0000}"/>
    <cellStyle name="Entrada 2 3 2 3 2" xfId="8802" xr:uid="{00000000-0005-0000-0000-00001E1B0000}"/>
    <cellStyle name="Entrada 2 3 2 3 2 2" xfId="22567" xr:uid="{00000000-0005-0000-0000-00001F1B0000}"/>
    <cellStyle name="Entrada 2 3 2 3 3" xfId="19508" xr:uid="{00000000-0005-0000-0000-0000201B0000}"/>
    <cellStyle name="Entrada 2 3 2 4" xfId="6536" xr:uid="{00000000-0005-0000-0000-0000211B0000}"/>
    <cellStyle name="Entrada 2 3 2 4 2" xfId="8803" xr:uid="{00000000-0005-0000-0000-0000221B0000}"/>
    <cellStyle name="Entrada 2 3 2 4 2 2" xfId="22568" xr:uid="{00000000-0005-0000-0000-0000231B0000}"/>
    <cellStyle name="Entrada 2 3 2 4 3" xfId="20330" xr:uid="{00000000-0005-0000-0000-0000241B0000}"/>
    <cellStyle name="Entrada 2 3 2 5" xfId="8800" xr:uid="{00000000-0005-0000-0000-0000251B0000}"/>
    <cellStyle name="Entrada 2 3 2 5 2" xfId="22565" xr:uid="{00000000-0005-0000-0000-0000261B0000}"/>
    <cellStyle name="Entrada 2 3 2 6" xfId="14488" xr:uid="{00000000-0005-0000-0000-0000271B0000}"/>
    <cellStyle name="Entrada 2 3 3" xfId="609" xr:uid="{00000000-0005-0000-0000-0000281B0000}"/>
    <cellStyle name="Entrada 2 3 3 2" xfId="8804" xr:uid="{00000000-0005-0000-0000-0000291B0000}"/>
    <cellStyle name="Entrada 2 3 3 2 2" xfId="22569" xr:uid="{00000000-0005-0000-0000-00002A1B0000}"/>
    <cellStyle name="Entrada 2 3 3 3" xfId="14409" xr:uid="{00000000-0005-0000-0000-00002B1B0000}"/>
    <cellStyle name="Entrada 2 3 4" xfId="515" xr:uid="{00000000-0005-0000-0000-00002C1B0000}"/>
    <cellStyle name="Entrada 2 3 4 2" xfId="8805" xr:uid="{00000000-0005-0000-0000-00002D1B0000}"/>
    <cellStyle name="Entrada 2 3 4 2 2" xfId="22570" xr:uid="{00000000-0005-0000-0000-00002E1B0000}"/>
    <cellStyle name="Entrada 2 3 4 3" xfId="14315" xr:uid="{00000000-0005-0000-0000-00002F1B0000}"/>
    <cellStyle name="Entrada 2 3 5" xfId="626" xr:uid="{00000000-0005-0000-0000-0000301B0000}"/>
    <cellStyle name="Entrada 2 3 5 2" xfId="8806" xr:uid="{00000000-0005-0000-0000-0000311B0000}"/>
    <cellStyle name="Entrada 2 3 5 2 2" xfId="22571" xr:uid="{00000000-0005-0000-0000-0000321B0000}"/>
    <cellStyle name="Entrada 2 3 5 3" xfId="14426" xr:uid="{00000000-0005-0000-0000-0000331B0000}"/>
    <cellStyle name="Entrada 2 3 6" xfId="1902" xr:uid="{00000000-0005-0000-0000-0000341B0000}"/>
    <cellStyle name="Entrada 2 3 6 2" xfId="8807" xr:uid="{00000000-0005-0000-0000-0000351B0000}"/>
    <cellStyle name="Entrada 2 3 6 2 2" xfId="22572" xr:uid="{00000000-0005-0000-0000-0000361B0000}"/>
    <cellStyle name="Entrada 2 3 6 3" xfId="15701" xr:uid="{00000000-0005-0000-0000-0000371B0000}"/>
    <cellStyle name="Entrada 2 3 7" xfId="2209" xr:uid="{00000000-0005-0000-0000-0000381B0000}"/>
    <cellStyle name="Entrada 2 3 7 2" xfId="8808" xr:uid="{00000000-0005-0000-0000-0000391B0000}"/>
    <cellStyle name="Entrada 2 3 7 2 2" xfId="22573" xr:uid="{00000000-0005-0000-0000-00003A1B0000}"/>
    <cellStyle name="Entrada 2 3 7 3" xfId="16008" xr:uid="{00000000-0005-0000-0000-00003B1B0000}"/>
    <cellStyle name="Entrada 2 3 8" xfId="2519" xr:uid="{00000000-0005-0000-0000-00003C1B0000}"/>
    <cellStyle name="Entrada 2 3 8 2" xfId="8809" xr:uid="{00000000-0005-0000-0000-00003D1B0000}"/>
    <cellStyle name="Entrada 2 3 8 2 2" xfId="22574" xr:uid="{00000000-0005-0000-0000-00003E1B0000}"/>
    <cellStyle name="Entrada 2 3 8 3" xfId="16318" xr:uid="{00000000-0005-0000-0000-00003F1B0000}"/>
    <cellStyle name="Entrada 2 3 9" xfId="2887" xr:uid="{00000000-0005-0000-0000-0000401B0000}"/>
    <cellStyle name="Entrada 2 3 9 2" xfId="8810" xr:uid="{00000000-0005-0000-0000-0000411B0000}"/>
    <cellStyle name="Entrada 2 3 9 2 2" xfId="22575" xr:uid="{00000000-0005-0000-0000-0000421B0000}"/>
    <cellStyle name="Entrada 2 3 9 3" xfId="16686" xr:uid="{00000000-0005-0000-0000-0000431B0000}"/>
    <cellStyle name="Entrada 2 4" xfId="293" xr:uid="{00000000-0005-0000-0000-0000441B0000}"/>
    <cellStyle name="Entrada 2 4 10" xfId="3272" xr:uid="{00000000-0005-0000-0000-0000451B0000}"/>
    <cellStyle name="Entrada 2 4 10 2" xfId="8812" xr:uid="{00000000-0005-0000-0000-0000461B0000}"/>
    <cellStyle name="Entrada 2 4 10 2 2" xfId="22577" xr:uid="{00000000-0005-0000-0000-0000471B0000}"/>
    <cellStyle name="Entrada 2 4 10 3" xfId="17071" xr:uid="{00000000-0005-0000-0000-0000481B0000}"/>
    <cellStyle name="Entrada 2 4 11" xfId="3526" xr:uid="{00000000-0005-0000-0000-0000491B0000}"/>
    <cellStyle name="Entrada 2 4 11 2" xfId="8813" xr:uid="{00000000-0005-0000-0000-00004A1B0000}"/>
    <cellStyle name="Entrada 2 4 11 2 2" xfId="22578" xr:uid="{00000000-0005-0000-0000-00004B1B0000}"/>
    <cellStyle name="Entrada 2 4 11 3" xfId="17325" xr:uid="{00000000-0005-0000-0000-00004C1B0000}"/>
    <cellStyle name="Entrada 2 4 12" xfId="3831" xr:uid="{00000000-0005-0000-0000-00004D1B0000}"/>
    <cellStyle name="Entrada 2 4 12 2" xfId="8814" xr:uid="{00000000-0005-0000-0000-00004E1B0000}"/>
    <cellStyle name="Entrada 2 4 12 2 2" xfId="22579" xr:uid="{00000000-0005-0000-0000-00004F1B0000}"/>
    <cellStyle name="Entrada 2 4 12 3" xfId="17630" xr:uid="{00000000-0005-0000-0000-0000501B0000}"/>
    <cellStyle name="Entrada 2 4 13" xfId="4166" xr:uid="{00000000-0005-0000-0000-0000511B0000}"/>
    <cellStyle name="Entrada 2 4 13 2" xfId="8815" xr:uid="{00000000-0005-0000-0000-0000521B0000}"/>
    <cellStyle name="Entrada 2 4 13 2 2" xfId="22580" xr:uid="{00000000-0005-0000-0000-0000531B0000}"/>
    <cellStyle name="Entrada 2 4 13 3" xfId="17965" xr:uid="{00000000-0005-0000-0000-0000541B0000}"/>
    <cellStyle name="Entrada 2 4 14" xfId="4372" xr:uid="{00000000-0005-0000-0000-0000551B0000}"/>
    <cellStyle name="Entrada 2 4 14 2" xfId="8816" xr:uid="{00000000-0005-0000-0000-0000561B0000}"/>
    <cellStyle name="Entrada 2 4 14 2 2" xfId="22581" xr:uid="{00000000-0005-0000-0000-0000571B0000}"/>
    <cellStyle name="Entrada 2 4 14 3" xfId="18171" xr:uid="{00000000-0005-0000-0000-0000581B0000}"/>
    <cellStyle name="Entrada 2 4 15" xfId="4607" xr:uid="{00000000-0005-0000-0000-0000591B0000}"/>
    <cellStyle name="Entrada 2 4 15 2" xfId="8817" xr:uid="{00000000-0005-0000-0000-00005A1B0000}"/>
    <cellStyle name="Entrada 2 4 15 2 2" xfId="22582" xr:uid="{00000000-0005-0000-0000-00005B1B0000}"/>
    <cellStyle name="Entrada 2 4 15 3" xfId="18401" xr:uid="{00000000-0005-0000-0000-00005C1B0000}"/>
    <cellStyle name="Entrada 2 4 16" xfId="5479" xr:uid="{00000000-0005-0000-0000-00005D1B0000}"/>
    <cellStyle name="Entrada 2 4 16 2" xfId="8818" xr:uid="{00000000-0005-0000-0000-00005E1B0000}"/>
    <cellStyle name="Entrada 2 4 16 2 2" xfId="22583" xr:uid="{00000000-0005-0000-0000-00005F1B0000}"/>
    <cellStyle name="Entrada 2 4 16 3" xfId="19273" xr:uid="{00000000-0005-0000-0000-0000601B0000}"/>
    <cellStyle name="Entrada 2 4 17" xfId="6301" xr:uid="{00000000-0005-0000-0000-0000611B0000}"/>
    <cellStyle name="Entrada 2 4 17 2" xfId="8819" xr:uid="{00000000-0005-0000-0000-0000621B0000}"/>
    <cellStyle name="Entrada 2 4 17 2 2" xfId="22584" xr:uid="{00000000-0005-0000-0000-0000631B0000}"/>
    <cellStyle name="Entrada 2 4 17 3" xfId="20095" xr:uid="{00000000-0005-0000-0000-0000641B0000}"/>
    <cellStyle name="Entrada 2 4 18" xfId="8811" xr:uid="{00000000-0005-0000-0000-0000651B0000}"/>
    <cellStyle name="Entrada 2 4 18 2" xfId="22576" xr:uid="{00000000-0005-0000-0000-0000661B0000}"/>
    <cellStyle name="Entrada 2 4 19" xfId="14102" xr:uid="{00000000-0005-0000-0000-0000671B0000}"/>
    <cellStyle name="Entrada 2 4 2" xfId="775" xr:uid="{00000000-0005-0000-0000-0000681B0000}"/>
    <cellStyle name="Entrada 2 4 2 2" xfId="4919" xr:uid="{00000000-0005-0000-0000-0000691B0000}"/>
    <cellStyle name="Entrada 2 4 2 2 2" xfId="8821" xr:uid="{00000000-0005-0000-0000-00006A1B0000}"/>
    <cellStyle name="Entrada 2 4 2 2 2 2" xfId="22586" xr:uid="{00000000-0005-0000-0000-00006B1B0000}"/>
    <cellStyle name="Entrada 2 4 2 2 3" xfId="18713" xr:uid="{00000000-0005-0000-0000-00006C1B0000}"/>
    <cellStyle name="Entrada 2 4 2 3" xfId="5791" xr:uid="{00000000-0005-0000-0000-00006D1B0000}"/>
    <cellStyle name="Entrada 2 4 2 3 2" xfId="8822" xr:uid="{00000000-0005-0000-0000-00006E1B0000}"/>
    <cellStyle name="Entrada 2 4 2 3 2 2" xfId="22587" xr:uid="{00000000-0005-0000-0000-00006F1B0000}"/>
    <cellStyle name="Entrada 2 4 2 3 3" xfId="19585" xr:uid="{00000000-0005-0000-0000-0000701B0000}"/>
    <cellStyle name="Entrada 2 4 2 4" xfId="6613" xr:uid="{00000000-0005-0000-0000-0000711B0000}"/>
    <cellStyle name="Entrada 2 4 2 4 2" xfId="8823" xr:uid="{00000000-0005-0000-0000-0000721B0000}"/>
    <cellStyle name="Entrada 2 4 2 4 2 2" xfId="22588" xr:uid="{00000000-0005-0000-0000-0000731B0000}"/>
    <cellStyle name="Entrada 2 4 2 4 3" xfId="20407" xr:uid="{00000000-0005-0000-0000-0000741B0000}"/>
    <cellStyle name="Entrada 2 4 2 5" xfId="8820" xr:uid="{00000000-0005-0000-0000-0000751B0000}"/>
    <cellStyle name="Entrada 2 4 2 5 2" xfId="22585" xr:uid="{00000000-0005-0000-0000-0000761B0000}"/>
    <cellStyle name="Entrada 2 4 2 6" xfId="14574" xr:uid="{00000000-0005-0000-0000-0000771B0000}"/>
    <cellStyle name="Entrada 2 4 3" xfId="1108" xr:uid="{00000000-0005-0000-0000-0000781B0000}"/>
    <cellStyle name="Entrada 2 4 3 2" xfId="5172" xr:uid="{00000000-0005-0000-0000-0000791B0000}"/>
    <cellStyle name="Entrada 2 4 3 2 2" xfId="8825" xr:uid="{00000000-0005-0000-0000-00007A1B0000}"/>
    <cellStyle name="Entrada 2 4 3 2 2 2" xfId="22590" xr:uid="{00000000-0005-0000-0000-00007B1B0000}"/>
    <cellStyle name="Entrada 2 4 3 2 3" xfId="18966" xr:uid="{00000000-0005-0000-0000-00007C1B0000}"/>
    <cellStyle name="Entrada 2 4 3 3" xfId="6044" xr:uid="{00000000-0005-0000-0000-00007D1B0000}"/>
    <cellStyle name="Entrada 2 4 3 3 2" xfId="8826" xr:uid="{00000000-0005-0000-0000-00007E1B0000}"/>
    <cellStyle name="Entrada 2 4 3 3 2 2" xfId="22591" xr:uid="{00000000-0005-0000-0000-00007F1B0000}"/>
    <cellStyle name="Entrada 2 4 3 3 3" xfId="19838" xr:uid="{00000000-0005-0000-0000-0000801B0000}"/>
    <cellStyle name="Entrada 2 4 3 4" xfId="6866" xr:uid="{00000000-0005-0000-0000-0000811B0000}"/>
    <cellStyle name="Entrada 2 4 3 4 2" xfId="8827" xr:uid="{00000000-0005-0000-0000-0000821B0000}"/>
    <cellStyle name="Entrada 2 4 3 4 2 2" xfId="22592" xr:uid="{00000000-0005-0000-0000-0000831B0000}"/>
    <cellStyle name="Entrada 2 4 3 4 3" xfId="20660" xr:uid="{00000000-0005-0000-0000-0000841B0000}"/>
    <cellStyle name="Entrada 2 4 3 5" xfId="8824" xr:uid="{00000000-0005-0000-0000-0000851B0000}"/>
    <cellStyle name="Entrada 2 4 3 5 2" xfId="22589" xr:uid="{00000000-0005-0000-0000-0000861B0000}"/>
    <cellStyle name="Entrada 2 4 3 6" xfId="14907" xr:uid="{00000000-0005-0000-0000-0000871B0000}"/>
    <cellStyle name="Entrada 2 4 4" xfId="1379" xr:uid="{00000000-0005-0000-0000-0000881B0000}"/>
    <cellStyle name="Entrada 2 4 4 2" xfId="8828" xr:uid="{00000000-0005-0000-0000-0000891B0000}"/>
    <cellStyle name="Entrada 2 4 4 2 2" xfId="22593" xr:uid="{00000000-0005-0000-0000-00008A1B0000}"/>
    <cellStyle name="Entrada 2 4 4 3" xfId="15178" xr:uid="{00000000-0005-0000-0000-00008B1B0000}"/>
    <cellStyle name="Entrada 2 4 5" xfId="1621" xr:uid="{00000000-0005-0000-0000-00008C1B0000}"/>
    <cellStyle name="Entrada 2 4 5 2" xfId="8829" xr:uid="{00000000-0005-0000-0000-00008D1B0000}"/>
    <cellStyle name="Entrada 2 4 5 2 2" xfId="22594" xr:uid="{00000000-0005-0000-0000-00008E1B0000}"/>
    <cellStyle name="Entrada 2 4 5 3" xfId="15420" xr:uid="{00000000-0005-0000-0000-00008F1B0000}"/>
    <cellStyle name="Entrada 2 4 6" xfId="1988" xr:uid="{00000000-0005-0000-0000-0000901B0000}"/>
    <cellStyle name="Entrada 2 4 6 2" xfId="8830" xr:uid="{00000000-0005-0000-0000-0000911B0000}"/>
    <cellStyle name="Entrada 2 4 6 2 2" xfId="22595" xr:uid="{00000000-0005-0000-0000-0000921B0000}"/>
    <cellStyle name="Entrada 2 4 6 3" xfId="15787" xr:uid="{00000000-0005-0000-0000-0000931B0000}"/>
    <cellStyle name="Entrada 2 4 7" xfId="2295" xr:uid="{00000000-0005-0000-0000-0000941B0000}"/>
    <cellStyle name="Entrada 2 4 7 2" xfId="8831" xr:uid="{00000000-0005-0000-0000-0000951B0000}"/>
    <cellStyle name="Entrada 2 4 7 2 2" xfId="22596" xr:uid="{00000000-0005-0000-0000-0000961B0000}"/>
    <cellStyle name="Entrada 2 4 7 3" xfId="16094" xr:uid="{00000000-0005-0000-0000-0000971B0000}"/>
    <cellStyle name="Entrada 2 4 8" xfId="1857" xr:uid="{00000000-0005-0000-0000-0000981B0000}"/>
    <cellStyle name="Entrada 2 4 8 2" xfId="8832" xr:uid="{00000000-0005-0000-0000-0000991B0000}"/>
    <cellStyle name="Entrada 2 4 8 2 2" xfId="22597" xr:uid="{00000000-0005-0000-0000-00009A1B0000}"/>
    <cellStyle name="Entrada 2 4 8 3" xfId="15656" xr:uid="{00000000-0005-0000-0000-00009B1B0000}"/>
    <cellStyle name="Entrada 2 4 9" xfId="2843" xr:uid="{00000000-0005-0000-0000-00009C1B0000}"/>
    <cellStyle name="Entrada 2 4 9 2" xfId="8833" xr:uid="{00000000-0005-0000-0000-00009D1B0000}"/>
    <cellStyle name="Entrada 2 4 9 2 2" xfId="22598" xr:uid="{00000000-0005-0000-0000-00009E1B0000}"/>
    <cellStyle name="Entrada 2 4 9 3" xfId="16642" xr:uid="{00000000-0005-0000-0000-00009F1B0000}"/>
    <cellStyle name="Entrada 2 5" xfId="294" xr:uid="{00000000-0005-0000-0000-0000A01B0000}"/>
    <cellStyle name="Entrada 2 5 10" xfId="3293" xr:uid="{00000000-0005-0000-0000-0000A11B0000}"/>
    <cellStyle name="Entrada 2 5 10 2" xfId="8835" xr:uid="{00000000-0005-0000-0000-0000A21B0000}"/>
    <cellStyle name="Entrada 2 5 10 2 2" xfId="22600" xr:uid="{00000000-0005-0000-0000-0000A31B0000}"/>
    <cellStyle name="Entrada 2 5 10 3" xfId="17092" xr:uid="{00000000-0005-0000-0000-0000A41B0000}"/>
    <cellStyle name="Entrada 2 5 11" xfId="3527" xr:uid="{00000000-0005-0000-0000-0000A51B0000}"/>
    <cellStyle name="Entrada 2 5 11 2" xfId="8836" xr:uid="{00000000-0005-0000-0000-0000A61B0000}"/>
    <cellStyle name="Entrada 2 5 11 2 2" xfId="22601" xr:uid="{00000000-0005-0000-0000-0000A71B0000}"/>
    <cellStyle name="Entrada 2 5 11 3" xfId="17326" xr:uid="{00000000-0005-0000-0000-0000A81B0000}"/>
    <cellStyle name="Entrada 2 5 12" xfId="3832" xr:uid="{00000000-0005-0000-0000-0000A91B0000}"/>
    <cellStyle name="Entrada 2 5 12 2" xfId="8837" xr:uid="{00000000-0005-0000-0000-0000AA1B0000}"/>
    <cellStyle name="Entrada 2 5 12 2 2" xfId="22602" xr:uid="{00000000-0005-0000-0000-0000AB1B0000}"/>
    <cellStyle name="Entrada 2 5 12 3" xfId="17631" xr:uid="{00000000-0005-0000-0000-0000AC1B0000}"/>
    <cellStyle name="Entrada 2 5 13" xfId="4059" xr:uid="{00000000-0005-0000-0000-0000AD1B0000}"/>
    <cellStyle name="Entrada 2 5 13 2" xfId="8838" xr:uid="{00000000-0005-0000-0000-0000AE1B0000}"/>
    <cellStyle name="Entrada 2 5 13 2 2" xfId="22603" xr:uid="{00000000-0005-0000-0000-0000AF1B0000}"/>
    <cellStyle name="Entrada 2 5 13 3" xfId="17858" xr:uid="{00000000-0005-0000-0000-0000B01B0000}"/>
    <cellStyle name="Entrada 2 5 14" xfId="4386" xr:uid="{00000000-0005-0000-0000-0000B11B0000}"/>
    <cellStyle name="Entrada 2 5 14 2" xfId="8839" xr:uid="{00000000-0005-0000-0000-0000B21B0000}"/>
    <cellStyle name="Entrada 2 5 14 2 2" xfId="22604" xr:uid="{00000000-0005-0000-0000-0000B31B0000}"/>
    <cellStyle name="Entrada 2 5 14 3" xfId="18185" xr:uid="{00000000-0005-0000-0000-0000B41B0000}"/>
    <cellStyle name="Entrada 2 5 15" xfId="4608" xr:uid="{00000000-0005-0000-0000-0000B51B0000}"/>
    <cellStyle name="Entrada 2 5 15 2" xfId="8840" xr:uid="{00000000-0005-0000-0000-0000B61B0000}"/>
    <cellStyle name="Entrada 2 5 15 2 2" xfId="22605" xr:uid="{00000000-0005-0000-0000-0000B71B0000}"/>
    <cellStyle name="Entrada 2 5 15 3" xfId="18402" xr:uid="{00000000-0005-0000-0000-0000B81B0000}"/>
    <cellStyle name="Entrada 2 5 16" xfId="5480" xr:uid="{00000000-0005-0000-0000-0000B91B0000}"/>
    <cellStyle name="Entrada 2 5 16 2" xfId="8841" xr:uid="{00000000-0005-0000-0000-0000BA1B0000}"/>
    <cellStyle name="Entrada 2 5 16 2 2" xfId="22606" xr:uid="{00000000-0005-0000-0000-0000BB1B0000}"/>
    <cellStyle name="Entrada 2 5 16 3" xfId="19274" xr:uid="{00000000-0005-0000-0000-0000BC1B0000}"/>
    <cellStyle name="Entrada 2 5 17" xfId="6302" xr:uid="{00000000-0005-0000-0000-0000BD1B0000}"/>
    <cellStyle name="Entrada 2 5 17 2" xfId="8842" xr:uid="{00000000-0005-0000-0000-0000BE1B0000}"/>
    <cellStyle name="Entrada 2 5 17 2 2" xfId="22607" xr:uid="{00000000-0005-0000-0000-0000BF1B0000}"/>
    <cellStyle name="Entrada 2 5 17 3" xfId="20096" xr:uid="{00000000-0005-0000-0000-0000C01B0000}"/>
    <cellStyle name="Entrada 2 5 18" xfId="8834" xr:uid="{00000000-0005-0000-0000-0000C11B0000}"/>
    <cellStyle name="Entrada 2 5 18 2" xfId="22599" xr:uid="{00000000-0005-0000-0000-0000C21B0000}"/>
    <cellStyle name="Entrada 2 5 19" xfId="14103" xr:uid="{00000000-0005-0000-0000-0000C31B0000}"/>
    <cellStyle name="Entrada 2 5 2" xfId="776" xr:uid="{00000000-0005-0000-0000-0000C41B0000}"/>
    <cellStyle name="Entrada 2 5 2 2" xfId="4920" xr:uid="{00000000-0005-0000-0000-0000C51B0000}"/>
    <cellStyle name="Entrada 2 5 2 2 2" xfId="8844" xr:uid="{00000000-0005-0000-0000-0000C61B0000}"/>
    <cellStyle name="Entrada 2 5 2 2 2 2" xfId="22609" xr:uid="{00000000-0005-0000-0000-0000C71B0000}"/>
    <cellStyle name="Entrada 2 5 2 2 3" xfId="18714" xr:uid="{00000000-0005-0000-0000-0000C81B0000}"/>
    <cellStyle name="Entrada 2 5 2 3" xfId="5792" xr:uid="{00000000-0005-0000-0000-0000C91B0000}"/>
    <cellStyle name="Entrada 2 5 2 3 2" xfId="8845" xr:uid="{00000000-0005-0000-0000-0000CA1B0000}"/>
    <cellStyle name="Entrada 2 5 2 3 2 2" xfId="22610" xr:uid="{00000000-0005-0000-0000-0000CB1B0000}"/>
    <cellStyle name="Entrada 2 5 2 3 3" xfId="19586" xr:uid="{00000000-0005-0000-0000-0000CC1B0000}"/>
    <cellStyle name="Entrada 2 5 2 4" xfId="6614" xr:uid="{00000000-0005-0000-0000-0000CD1B0000}"/>
    <cellStyle name="Entrada 2 5 2 4 2" xfId="8846" xr:uid="{00000000-0005-0000-0000-0000CE1B0000}"/>
    <cellStyle name="Entrada 2 5 2 4 2 2" xfId="22611" xr:uid="{00000000-0005-0000-0000-0000CF1B0000}"/>
    <cellStyle name="Entrada 2 5 2 4 3" xfId="20408" xr:uid="{00000000-0005-0000-0000-0000D01B0000}"/>
    <cellStyle name="Entrada 2 5 2 5" xfId="8843" xr:uid="{00000000-0005-0000-0000-0000D11B0000}"/>
    <cellStyle name="Entrada 2 5 2 5 2" xfId="22608" xr:uid="{00000000-0005-0000-0000-0000D21B0000}"/>
    <cellStyle name="Entrada 2 5 2 6" xfId="14575" xr:uid="{00000000-0005-0000-0000-0000D31B0000}"/>
    <cellStyle name="Entrada 2 5 3" xfId="1130" xr:uid="{00000000-0005-0000-0000-0000D41B0000}"/>
    <cellStyle name="Entrada 2 5 3 2" xfId="5173" xr:uid="{00000000-0005-0000-0000-0000D51B0000}"/>
    <cellStyle name="Entrada 2 5 3 2 2" xfId="8848" xr:uid="{00000000-0005-0000-0000-0000D61B0000}"/>
    <cellStyle name="Entrada 2 5 3 2 2 2" xfId="22613" xr:uid="{00000000-0005-0000-0000-0000D71B0000}"/>
    <cellStyle name="Entrada 2 5 3 2 3" xfId="18967" xr:uid="{00000000-0005-0000-0000-0000D81B0000}"/>
    <cellStyle name="Entrada 2 5 3 3" xfId="6045" xr:uid="{00000000-0005-0000-0000-0000D91B0000}"/>
    <cellStyle name="Entrada 2 5 3 3 2" xfId="8849" xr:uid="{00000000-0005-0000-0000-0000DA1B0000}"/>
    <cellStyle name="Entrada 2 5 3 3 2 2" xfId="22614" xr:uid="{00000000-0005-0000-0000-0000DB1B0000}"/>
    <cellStyle name="Entrada 2 5 3 3 3" xfId="19839" xr:uid="{00000000-0005-0000-0000-0000DC1B0000}"/>
    <cellStyle name="Entrada 2 5 3 4" xfId="6867" xr:uid="{00000000-0005-0000-0000-0000DD1B0000}"/>
    <cellStyle name="Entrada 2 5 3 4 2" xfId="8850" xr:uid="{00000000-0005-0000-0000-0000DE1B0000}"/>
    <cellStyle name="Entrada 2 5 3 4 2 2" xfId="22615" xr:uid="{00000000-0005-0000-0000-0000DF1B0000}"/>
    <cellStyle name="Entrada 2 5 3 4 3" xfId="20661" xr:uid="{00000000-0005-0000-0000-0000E01B0000}"/>
    <cellStyle name="Entrada 2 5 3 5" xfId="8847" xr:uid="{00000000-0005-0000-0000-0000E11B0000}"/>
    <cellStyle name="Entrada 2 5 3 5 2" xfId="22612" xr:uid="{00000000-0005-0000-0000-0000E21B0000}"/>
    <cellStyle name="Entrada 2 5 3 6" xfId="14929" xr:uid="{00000000-0005-0000-0000-0000E31B0000}"/>
    <cellStyle name="Entrada 2 5 4" xfId="1400" xr:uid="{00000000-0005-0000-0000-0000E41B0000}"/>
    <cellStyle name="Entrada 2 5 4 2" xfId="8851" xr:uid="{00000000-0005-0000-0000-0000E51B0000}"/>
    <cellStyle name="Entrada 2 5 4 2 2" xfId="22616" xr:uid="{00000000-0005-0000-0000-0000E61B0000}"/>
    <cellStyle name="Entrada 2 5 4 3" xfId="15199" xr:uid="{00000000-0005-0000-0000-0000E71B0000}"/>
    <cellStyle name="Entrada 2 5 5" xfId="1635" xr:uid="{00000000-0005-0000-0000-0000E81B0000}"/>
    <cellStyle name="Entrada 2 5 5 2" xfId="8852" xr:uid="{00000000-0005-0000-0000-0000E91B0000}"/>
    <cellStyle name="Entrada 2 5 5 2 2" xfId="22617" xr:uid="{00000000-0005-0000-0000-0000EA1B0000}"/>
    <cellStyle name="Entrada 2 5 5 3" xfId="15434" xr:uid="{00000000-0005-0000-0000-0000EB1B0000}"/>
    <cellStyle name="Entrada 2 5 6" xfId="1989" xr:uid="{00000000-0005-0000-0000-0000EC1B0000}"/>
    <cellStyle name="Entrada 2 5 6 2" xfId="8853" xr:uid="{00000000-0005-0000-0000-0000ED1B0000}"/>
    <cellStyle name="Entrada 2 5 6 2 2" xfId="22618" xr:uid="{00000000-0005-0000-0000-0000EE1B0000}"/>
    <cellStyle name="Entrada 2 5 6 3" xfId="15788" xr:uid="{00000000-0005-0000-0000-0000EF1B0000}"/>
    <cellStyle name="Entrada 2 5 7" xfId="2296" xr:uid="{00000000-0005-0000-0000-0000F01B0000}"/>
    <cellStyle name="Entrada 2 5 7 2" xfId="8854" xr:uid="{00000000-0005-0000-0000-0000F11B0000}"/>
    <cellStyle name="Entrada 2 5 7 2 2" xfId="22619" xr:uid="{00000000-0005-0000-0000-0000F21B0000}"/>
    <cellStyle name="Entrada 2 5 7 3" xfId="16095" xr:uid="{00000000-0005-0000-0000-0000F31B0000}"/>
    <cellStyle name="Entrada 2 5 8" xfId="1839" xr:uid="{00000000-0005-0000-0000-0000F41B0000}"/>
    <cellStyle name="Entrada 2 5 8 2" xfId="8855" xr:uid="{00000000-0005-0000-0000-0000F51B0000}"/>
    <cellStyle name="Entrada 2 5 8 2 2" xfId="22620" xr:uid="{00000000-0005-0000-0000-0000F61B0000}"/>
    <cellStyle name="Entrada 2 5 8 3" xfId="15638" xr:uid="{00000000-0005-0000-0000-0000F71B0000}"/>
    <cellStyle name="Entrada 2 5 9" xfId="2845" xr:uid="{00000000-0005-0000-0000-0000F81B0000}"/>
    <cellStyle name="Entrada 2 5 9 2" xfId="8856" xr:uid="{00000000-0005-0000-0000-0000F91B0000}"/>
    <cellStyle name="Entrada 2 5 9 2 2" xfId="22621" xr:uid="{00000000-0005-0000-0000-0000FA1B0000}"/>
    <cellStyle name="Entrada 2 5 9 3" xfId="16644" xr:uid="{00000000-0005-0000-0000-0000FB1B0000}"/>
    <cellStyle name="Entrada 2 6" xfId="295" xr:uid="{00000000-0005-0000-0000-0000FC1B0000}"/>
    <cellStyle name="Entrada 2 6 10" xfId="2970" xr:uid="{00000000-0005-0000-0000-0000FD1B0000}"/>
    <cellStyle name="Entrada 2 6 10 2" xfId="8858" xr:uid="{00000000-0005-0000-0000-0000FE1B0000}"/>
    <cellStyle name="Entrada 2 6 10 2 2" xfId="22623" xr:uid="{00000000-0005-0000-0000-0000FF1B0000}"/>
    <cellStyle name="Entrada 2 6 10 3" xfId="16769" xr:uid="{00000000-0005-0000-0000-0000001C0000}"/>
    <cellStyle name="Entrada 2 6 11" xfId="3528" xr:uid="{00000000-0005-0000-0000-0000011C0000}"/>
    <cellStyle name="Entrada 2 6 11 2" xfId="8859" xr:uid="{00000000-0005-0000-0000-0000021C0000}"/>
    <cellStyle name="Entrada 2 6 11 2 2" xfId="22624" xr:uid="{00000000-0005-0000-0000-0000031C0000}"/>
    <cellStyle name="Entrada 2 6 11 3" xfId="17327" xr:uid="{00000000-0005-0000-0000-0000041C0000}"/>
    <cellStyle name="Entrada 2 6 12" xfId="3833" xr:uid="{00000000-0005-0000-0000-0000051C0000}"/>
    <cellStyle name="Entrada 2 6 12 2" xfId="8860" xr:uid="{00000000-0005-0000-0000-0000061C0000}"/>
    <cellStyle name="Entrada 2 6 12 2 2" xfId="22625" xr:uid="{00000000-0005-0000-0000-0000071C0000}"/>
    <cellStyle name="Entrada 2 6 12 3" xfId="17632" xr:uid="{00000000-0005-0000-0000-0000081C0000}"/>
    <cellStyle name="Entrada 2 6 13" xfId="2888" xr:uid="{00000000-0005-0000-0000-0000091C0000}"/>
    <cellStyle name="Entrada 2 6 13 2" xfId="8861" xr:uid="{00000000-0005-0000-0000-00000A1C0000}"/>
    <cellStyle name="Entrada 2 6 13 2 2" xfId="22626" xr:uid="{00000000-0005-0000-0000-00000B1C0000}"/>
    <cellStyle name="Entrada 2 6 13 3" xfId="16687" xr:uid="{00000000-0005-0000-0000-00000C1C0000}"/>
    <cellStyle name="Entrada 2 6 14" xfId="2758" xr:uid="{00000000-0005-0000-0000-00000D1C0000}"/>
    <cellStyle name="Entrada 2 6 14 2" xfId="8862" xr:uid="{00000000-0005-0000-0000-00000E1C0000}"/>
    <cellStyle name="Entrada 2 6 14 2 2" xfId="22627" xr:uid="{00000000-0005-0000-0000-00000F1C0000}"/>
    <cellStyle name="Entrada 2 6 14 3" xfId="16557" xr:uid="{00000000-0005-0000-0000-0000101C0000}"/>
    <cellStyle name="Entrada 2 6 15" xfId="4609" xr:uid="{00000000-0005-0000-0000-0000111C0000}"/>
    <cellStyle name="Entrada 2 6 15 2" xfId="8863" xr:uid="{00000000-0005-0000-0000-0000121C0000}"/>
    <cellStyle name="Entrada 2 6 15 2 2" xfId="22628" xr:uid="{00000000-0005-0000-0000-0000131C0000}"/>
    <cellStyle name="Entrada 2 6 15 3" xfId="18403" xr:uid="{00000000-0005-0000-0000-0000141C0000}"/>
    <cellStyle name="Entrada 2 6 16" xfId="5481" xr:uid="{00000000-0005-0000-0000-0000151C0000}"/>
    <cellStyle name="Entrada 2 6 16 2" xfId="8864" xr:uid="{00000000-0005-0000-0000-0000161C0000}"/>
    <cellStyle name="Entrada 2 6 16 2 2" xfId="22629" xr:uid="{00000000-0005-0000-0000-0000171C0000}"/>
    <cellStyle name="Entrada 2 6 16 3" xfId="19275" xr:uid="{00000000-0005-0000-0000-0000181C0000}"/>
    <cellStyle name="Entrada 2 6 17" xfId="6303" xr:uid="{00000000-0005-0000-0000-0000191C0000}"/>
    <cellStyle name="Entrada 2 6 17 2" xfId="8865" xr:uid="{00000000-0005-0000-0000-00001A1C0000}"/>
    <cellStyle name="Entrada 2 6 17 2 2" xfId="22630" xr:uid="{00000000-0005-0000-0000-00001B1C0000}"/>
    <cellStyle name="Entrada 2 6 17 3" xfId="20097" xr:uid="{00000000-0005-0000-0000-00001C1C0000}"/>
    <cellStyle name="Entrada 2 6 18" xfId="8857" xr:uid="{00000000-0005-0000-0000-00001D1C0000}"/>
    <cellStyle name="Entrada 2 6 18 2" xfId="22622" xr:uid="{00000000-0005-0000-0000-00001E1C0000}"/>
    <cellStyle name="Entrada 2 6 19" xfId="14104" xr:uid="{00000000-0005-0000-0000-00001F1C0000}"/>
    <cellStyle name="Entrada 2 6 2" xfId="777" xr:uid="{00000000-0005-0000-0000-0000201C0000}"/>
    <cellStyle name="Entrada 2 6 2 2" xfId="4921" xr:uid="{00000000-0005-0000-0000-0000211C0000}"/>
    <cellStyle name="Entrada 2 6 2 2 2" xfId="8867" xr:uid="{00000000-0005-0000-0000-0000221C0000}"/>
    <cellStyle name="Entrada 2 6 2 2 2 2" xfId="22632" xr:uid="{00000000-0005-0000-0000-0000231C0000}"/>
    <cellStyle name="Entrada 2 6 2 2 3" xfId="18715" xr:uid="{00000000-0005-0000-0000-0000241C0000}"/>
    <cellStyle name="Entrada 2 6 2 3" xfId="5793" xr:uid="{00000000-0005-0000-0000-0000251C0000}"/>
    <cellStyle name="Entrada 2 6 2 3 2" xfId="8868" xr:uid="{00000000-0005-0000-0000-0000261C0000}"/>
    <cellStyle name="Entrada 2 6 2 3 2 2" xfId="22633" xr:uid="{00000000-0005-0000-0000-0000271C0000}"/>
    <cellStyle name="Entrada 2 6 2 3 3" xfId="19587" xr:uid="{00000000-0005-0000-0000-0000281C0000}"/>
    <cellStyle name="Entrada 2 6 2 4" xfId="6615" xr:uid="{00000000-0005-0000-0000-0000291C0000}"/>
    <cellStyle name="Entrada 2 6 2 4 2" xfId="8869" xr:uid="{00000000-0005-0000-0000-00002A1C0000}"/>
    <cellStyle name="Entrada 2 6 2 4 2 2" xfId="22634" xr:uid="{00000000-0005-0000-0000-00002B1C0000}"/>
    <cellStyle name="Entrada 2 6 2 4 3" xfId="20409" xr:uid="{00000000-0005-0000-0000-00002C1C0000}"/>
    <cellStyle name="Entrada 2 6 2 5" xfId="8866" xr:uid="{00000000-0005-0000-0000-00002D1C0000}"/>
    <cellStyle name="Entrada 2 6 2 5 2" xfId="22631" xr:uid="{00000000-0005-0000-0000-00002E1C0000}"/>
    <cellStyle name="Entrada 2 6 2 6" xfId="14576" xr:uid="{00000000-0005-0000-0000-00002F1C0000}"/>
    <cellStyle name="Entrada 2 6 3" xfId="565" xr:uid="{00000000-0005-0000-0000-0000301C0000}"/>
    <cellStyle name="Entrada 2 6 3 2" xfId="5174" xr:uid="{00000000-0005-0000-0000-0000311C0000}"/>
    <cellStyle name="Entrada 2 6 3 2 2" xfId="8871" xr:uid="{00000000-0005-0000-0000-0000321C0000}"/>
    <cellStyle name="Entrada 2 6 3 2 2 2" xfId="22636" xr:uid="{00000000-0005-0000-0000-0000331C0000}"/>
    <cellStyle name="Entrada 2 6 3 2 3" xfId="18968" xr:uid="{00000000-0005-0000-0000-0000341C0000}"/>
    <cellStyle name="Entrada 2 6 3 3" xfId="6046" xr:uid="{00000000-0005-0000-0000-0000351C0000}"/>
    <cellStyle name="Entrada 2 6 3 3 2" xfId="8872" xr:uid="{00000000-0005-0000-0000-0000361C0000}"/>
    <cellStyle name="Entrada 2 6 3 3 2 2" xfId="22637" xr:uid="{00000000-0005-0000-0000-0000371C0000}"/>
    <cellStyle name="Entrada 2 6 3 3 3" xfId="19840" xr:uid="{00000000-0005-0000-0000-0000381C0000}"/>
    <cellStyle name="Entrada 2 6 3 4" xfId="6868" xr:uid="{00000000-0005-0000-0000-0000391C0000}"/>
    <cellStyle name="Entrada 2 6 3 4 2" xfId="8873" xr:uid="{00000000-0005-0000-0000-00003A1C0000}"/>
    <cellStyle name="Entrada 2 6 3 4 2 2" xfId="22638" xr:uid="{00000000-0005-0000-0000-00003B1C0000}"/>
    <cellStyle name="Entrada 2 6 3 4 3" xfId="20662" xr:uid="{00000000-0005-0000-0000-00003C1C0000}"/>
    <cellStyle name="Entrada 2 6 3 5" xfId="8870" xr:uid="{00000000-0005-0000-0000-00003D1C0000}"/>
    <cellStyle name="Entrada 2 6 3 5 2" xfId="22635" xr:uid="{00000000-0005-0000-0000-00003E1C0000}"/>
    <cellStyle name="Entrada 2 6 3 6" xfId="14365" xr:uid="{00000000-0005-0000-0000-00003F1C0000}"/>
    <cellStyle name="Entrada 2 6 4" xfId="650" xr:uid="{00000000-0005-0000-0000-0000401C0000}"/>
    <cellStyle name="Entrada 2 6 4 2" xfId="8874" xr:uid="{00000000-0005-0000-0000-0000411C0000}"/>
    <cellStyle name="Entrada 2 6 4 2 2" xfId="22639" xr:uid="{00000000-0005-0000-0000-0000421C0000}"/>
    <cellStyle name="Entrada 2 6 4 3" xfId="14450" xr:uid="{00000000-0005-0000-0000-0000431C0000}"/>
    <cellStyle name="Entrada 2 6 5" xfId="1057" xr:uid="{00000000-0005-0000-0000-0000441C0000}"/>
    <cellStyle name="Entrada 2 6 5 2" xfId="8875" xr:uid="{00000000-0005-0000-0000-0000451C0000}"/>
    <cellStyle name="Entrada 2 6 5 2 2" xfId="22640" xr:uid="{00000000-0005-0000-0000-0000461C0000}"/>
    <cellStyle name="Entrada 2 6 5 3" xfId="14856" xr:uid="{00000000-0005-0000-0000-0000471C0000}"/>
    <cellStyle name="Entrada 2 6 6" xfId="1990" xr:uid="{00000000-0005-0000-0000-0000481C0000}"/>
    <cellStyle name="Entrada 2 6 6 2" xfId="8876" xr:uid="{00000000-0005-0000-0000-0000491C0000}"/>
    <cellStyle name="Entrada 2 6 6 2 2" xfId="22641" xr:uid="{00000000-0005-0000-0000-00004A1C0000}"/>
    <cellStyle name="Entrada 2 6 6 3" xfId="15789" xr:uid="{00000000-0005-0000-0000-00004B1C0000}"/>
    <cellStyle name="Entrada 2 6 7" xfId="2297" xr:uid="{00000000-0005-0000-0000-00004C1C0000}"/>
    <cellStyle name="Entrada 2 6 7 2" xfId="8877" xr:uid="{00000000-0005-0000-0000-00004D1C0000}"/>
    <cellStyle name="Entrada 2 6 7 2 2" xfId="22642" xr:uid="{00000000-0005-0000-0000-00004E1C0000}"/>
    <cellStyle name="Entrada 2 6 7 3" xfId="16096" xr:uid="{00000000-0005-0000-0000-00004F1C0000}"/>
    <cellStyle name="Entrada 2 6 8" xfId="1819" xr:uid="{00000000-0005-0000-0000-0000501C0000}"/>
    <cellStyle name="Entrada 2 6 8 2" xfId="8878" xr:uid="{00000000-0005-0000-0000-0000511C0000}"/>
    <cellStyle name="Entrada 2 6 8 2 2" xfId="22643" xr:uid="{00000000-0005-0000-0000-0000521C0000}"/>
    <cellStyle name="Entrada 2 6 8 3" xfId="15618" xr:uid="{00000000-0005-0000-0000-0000531C0000}"/>
    <cellStyle name="Entrada 2 6 9" xfId="1742" xr:uid="{00000000-0005-0000-0000-0000541C0000}"/>
    <cellStyle name="Entrada 2 6 9 2" xfId="8879" xr:uid="{00000000-0005-0000-0000-0000551C0000}"/>
    <cellStyle name="Entrada 2 6 9 2 2" xfId="22644" xr:uid="{00000000-0005-0000-0000-0000561C0000}"/>
    <cellStyle name="Entrada 2 6 9 3" xfId="15541" xr:uid="{00000000-0005-0000-0000-0000571C0000}"/>
    <cellStyle name="Entrada 2 7" xfId="643" xr:uid="{00000000-0005-0000-0000-0000581C0000}"/>
    <cellStyle name="Entrada 2 7 2" xfId="4854" xr:uid="{00000000-0005-0000-0000-0000591C0000}"/>
    <cellStyle name="Entrada 2 7 2 2" xfId="8881" xr:uid="{00000000-0005-0000-0000-00005A1C0000}"/>
    <cellStyle name="Entrada 2 7 2 2 2" xfId="22646" xr:uid="{00000000-0005-0000-0000-00005B1C0000}"/>
    <cellStyle name="Entrada 2 7 2 3" xfId="18648" xr:uid="{00000000-0005-0000-0000-00005C1C0000}"/>
    <cellStyle name="Entrada 2 7 3" xfId="5726" xr:uid="{00000000-0005-0000-0000-00005D1C0000}"/>
    <cellStyle name="Entrada 2 7 3 2" xfId="8882" xr:uid="{00000000-0005-0000-0000-00005E1C0000}"/>
    <cellStyle name="Entrada 2 7 3 2 2" xfId="22647" xr:uid="{00000000-0005-0000-0000-00005F1C0000}"/>
    <cellStyle name="Entrada 2 7 3 3" xfId="19520" xr:uid="{00000000-0005-0000-0000-0000601C0000}"/>
    <cellStyle name="Entrada 2 7 4" xfId="6548" xr:uid="{00000000-0005-0000-0000-0000611C0000}"/>
    <cellStyle name="Entrada 2 7 4 2" xfId="8883" xr:uid="{00000000-0005-0000-0000-0000621C0000}"/>
    <cellStyle name="Entrada 2 7 4 2 2" xfId="22648" xr:uid="{00000000-0005-0000-0000-0000631C0000}"/>
    <cellStyle name="Entrada 2 7 4 3" xfId="20342" xr:uid="{00000000-0005-0000-0000-0000641C0000}"/>
    <cellStyle name="Entrada 2 7 5" xfId="8880" xr:uid="{00000000-0005-0000-0000-0000651C0000}"/>
    <cellStyle name="Entrada 2 7 5 2" xfId="22645" xr:uid="{00000000-0005-0000-0000-0000661C0000}"/>
    <cellStyle name="Entrada 2 7 6" xfId="14443" xr:uid="{00000000-0005-0000-0000-0000671C0000}"/>
    <cellStyle name="Entrada 2 8" xfId="1030" xr:uid="{00000000-0005-0000-0000-0000681C0000}"/>
    <cellStyle name="Entrada 2 8 2" xfId="8884" xr:uid="{00000000-0005-0000-0000-0000691C0000}"/>
    <cellStyle name="Entrada 2 8 2 2" xfId="22649" xr:uid="{00000000-0005-0000-0000-00006A1C0000}"/>
    <cellStyle name="Entrada 2 8 3" xfId="14829" xr:uid="{00000000-0005-0000-0000-00006B1C0000}"/>
    <cellStyle name="Entrada 2 9" xfId="1305" xr:uid="{00000000-0005-0000-0000-00006C1C0000}"/>
    <cellStyle name="Entrada 2 9 2" xfId="8885" xr:uid="{00000000-0005-0000-0000-00006D1C0000}"/>
    <cellStyle name="Entrada 2 9 2 2" xfId="22650" xr:uid="{00000000-0005-0000-0000-00006E1C0000}"/>
    <cellStyle name="Entrada 2 9 3" xfId="15104" xr:uid="{00000000-0005-0000-0000-00006F1C0000}"/>
    <cellStyle name="Entrada 2_Analitico.GER" xfId="7072" xr:uid="{00000000-0005-0000-0000-0000701C0000}"/>
    <cellStyle name="Excel Built-in RowLevel_0" xfId="492" xr:uid="{00000000-0005-0000-0000-0000711C0000}"/>
    <cellStyle name="Explanatory Text" xfId="162" xr:uid="{00000000-0005-0000-0000-0000721C0000}"/>
    <cellStyle name="falta preço" xfId="39" xr:uid="{00000000-0005-0000-0000-0000731C0000}"/>
    <cellStyle name="falta preço 2" xfId="4495" xr:uid="{00000000-0005-0000-0000-0000741C0000}"/>
    <cellStyle name="falta preço 2 2" xfId="8886" xr:uid="{00000000-0005-0000-0000-0000751C0000}"/>
    <cellStyle name="falta preço 3" xfId="4496" xr:uid="{00000000-0005-0000-0000-0000761C0000}"/>
    <cellStyle name="Good" xfId="163" xr:uid="{00000000-0005-0000-0000-0000771C0000}"/>
    <cellStyle name="Heading 1" xfId="164" xr:uid="{00000000-0005-0000-0000-0000781C0000}"/>
    <cellStyle name="Heading 2" xfId="165" xr:uid="{00000000-0005-0000-0000-0000791C0000}"/>
    <cellStyle name="Heading 3" xfId="166" xr:uid="{00000000-0005-0000-0000-00007A1C0000}"/>
    <cellStyle name="Heading 4" xfId="167" xr:uid="{00000000-0005-0000-0000-00007B1C0000}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 2" xfId="297" xr:uid="{00000000-0005-0000-0000-0000821C0000}"/>
    <cellStyle name="Hiperlink 2 2" xfId="7091" xr:uid="{00000000-0005-0000-0000-0000831C0000}"/>
    <cellStyle name="Hiperlink 3" xfId="296" xr:uid="{00000000-0005-0000-0000-0000841C0000}"/>
    <cellStyle name="Hiperlink 4" xfId="493" xr:uid="{00000000-0005-0000-0000-0000851C0000}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Incorreto 2" xfId="168" xr:uid="{00000000-0005-0000-0000-00008D1C0000}"/>
    <cellStyle name="Input" xfId="169" xr:uid="{00000000-0005-0000-0000-00008E1C0000}"/>
    <cellStyle name="Input 10" xfId="1522" xr:uid="{00000000-0005-0000-0000-00008F1C0000}"/>
    <cellStyle name="Input 10 2" xfId="8888" xr:uid="{00000000-0005-0000-0000-0000901C0000}"/>
    <cellStyle name="Input 10 2 2" xfId="22652" xr:uid="{00000000-0005-0000-0000-0000911C0000}"/>
    <cellStyle name="Input 10 3" xfId="15321" xr:uid="{00000000-0005-0000-0000-0000921C0000}"/>
    <cellStyle name="Input 11" xfId="1864" xr:uid="{00000000-0005-0000-0000-0000931C0000}"/>
    <cellStyle name="Input 11 2" xfId="8889" xr:uid="{00000000-0005-0000-0000-0000941C0000}"/>
    <cellStyle name="Input 11 2 2" xfId="22653" xr:uid="{00000000-0005-0000-0000-0000951C0000}"/>
    <cellStyle name="Input 11 3" xfId="15663" xr:uid="{00000000-0005-0000-0000-0000961C0000}"/>
    <cellStyle name="Input 12" xfId="1786" xr:uid="{00000000-0005-0000-0000-0000971C0000}"/>
    <cellStyle name="Input 12 2" xfId="8890" xr:uid="{00000000-0005-0000-0000-0000981C0000}"/>
    <cellStyle name="Input 12 2 2" xfId="22654" xr:uid="{00000000-0005-0000-0000-0000991C0000}"/>
    <cellStyle name="Input 12 3" xfId="15585" xr:uid="{00000000-0005-0000-0000-00009A1C0000}"/>
    <cellStyle name="Input 13" xfId="2545" xr:uid="{00000000-0005-0000-0000-00009B1C0000}"/>
    <cellStyle name="Input 13 2" xfId="8891" xr:uid="{00000000-0005-0000-0000-00009C1C0000}"/>
    <cellStyle name="Input 13 2 2" xfId="22655" xr:uid="{00000000-0005-0000-0000-00009D1C0000}"/>
    <cellStyle name="Input 13 3" xfId="16344" xr:uid="{00000000-0005-0000-0000-00009E1C0000}"/>
    <cellStyle name="Input 14" xfId="2658" xr:uid="{00000000-0005-0000-0000-00009F1C0000}"/>
    <cellStyle name="Input 14 2" xfId="8892" xr:uid="{00000000-0005-0000-0000-0000A01C0000}"/>
    <cellStyle name="Input 14 2 2" xfId="22656" xr:uid="{00000000-0005-0000-0000-0000A11C0000}"/>
    <cellStyle name="Input 14 3" xfId="16457" xr:uid="{00000000-0005-0000-0000-0000A21C0000}"/>
    <cellStyle name="Input 15" xfId="3138" xr:uid="{00000000-0005-0000-0000-0000A31C0000}"/>
    <cellStyle name="Input 15 2" xfId="8893" xr:uid="{00000000-0005-0000-0000-0000A41C0000}"/>
    <cellStyle name="Input 15 2 2" xfId="22657" xr:uid="{00000000-0005-0000-0000-0000A51C0000}"/>
    <cellStyle name="Input 15 3" xfId="16937" xr:uid="{00000000-0005-0000-0000-0000A61C0000}"/>
    <cellStyle name="Input 16" xfId="3161" xr:uid="{00000000-0005-0000-0000-0000A71C0000}"/>
    <cellStyle name="Input 16 2" xfId="8894" xr:uid="{00000000-0005-0000-0000-0000A81C0000}"/>
    <cellStyle name="Input 16 2 2" xfId="22658" xr:uid="{00000000-0005-0000-0000-0000A91C0000}"/>
    <cellStyle name="Input 16 3" xfId="16960" xr:uid="{00000000-0005-0000-0000-0000AA1C0000}"/>
    <cellStyle name="Input 17" xfId="3284" xr:uid="{00000000-0005-0000-0000-0000AB1C0000}"/>
    <cellStyle name="Input 17 2" xfId="8895" xr:uid="{00000000-0005-0000-0000-0000AC1C0000}"/>
    <cellStyle name="Input 17 2 2" xfId="22659" xr:uid="{00000000-0005-0000-0000-0000AD1C0000}"/>
    <cellStyle name="Input 17 3" xfId="17083" xr:uid="{00000000-0005-0000-0000-0000AE1C0000}"/>
    <cellStyle name="Input 18" xfId="4273" xr:uid="{00000000-0005-0000-0000-0000AF1C0000}"/>
    <cellStyle name="Input 18 2" xfId="8896" xr:uid="{00000000-0005-0000-0000-0000B01C0000}"/>
    <cellStyle name="Input 18 2 2" xfId="22660" xr:uid="{00000000-0005-0000-0000-0000B11C0000}"/>
    <cellStyle name="Input 18 3" xfId="18072" xr:uid="{00000000-0005-0000-0000-0000B21C0000}"/>
    <cellStyle name="Input 19" xfId="4482" xr:uid="{00000000-0005-0000-0000-0000B31C0000}"/>
    <cellStyle name="Input 19 2" xfId="8897" xr:uid="{00000000-0005-0000-0000-0000B41C0000}"/>
    <cellStyle name="Input 19 2 2" xfId="22661" xr:uid="{00000000-0005-0000-0000-0000B51C0000}"/>
    <cellStyle name="Input 19 3" xfId="18281" xr:uid="{00000000-0005-0000-0000-0000B61C0000}"/>
    <cellStyle name="Input 2" xfId="196" xr:uid="{00000000-0005-0000-0000-0000B71C0000}"/>
    <cellStyle name="Input 2 10" xfId="298" xr:uid="{00000000-0005-0000-0000-0000B81C0000}"/>
    <cellStyle name="Input 2 10 10" xfId="3237" xr:uid="{00000000-0005-0000-0000-0000B91C0000}"/>
    <cellStyle name="Input 2 10 10 2" xfId="8900" xr:uid="{00000000-0005-0000-0000-0000BA1C0000}"/>
    <cellStyle name="Input 2 10 10 2 2" xfId="22664" xr:uid="{00000000-0005-0000-0000-0000BB1C0000}"/>
    <cellStyle name="Input 2 10 10 3" xfId="17036" xr:uid="{00000000-0005-0000-0000-0000BC1C0000}"/>
    <cellStyle name="Input 2 10 11" xfId="3531" xr:uid="{00000000-0005-0000-0000-0000BD1C0000}"/>
    <cellStyle name="Input 2 10 11 2" xfId="8901" xr:uid="{00000000-0005-0000-0000-0000BE1C0000}"/>
    <cellStyle name="Input 2 10 11 2 2" xfId="22665" xr:uid="{00000000-0005-0000-0000-0000BF1C0000}"/>
    <cellStyle name="Input 2 10 11 3" xfId="17330" xr:uid="{00000000-0005-0000-0000-0000C01C0000}"/>
    <cellStyle name="Input 2 10 12" xfId="3836" xr:uid="{00000000-0005-0000-0000-0000C11C0000}"/>
    <cellStyle name="Input 2 10 12 2" xfId="8902" xr:uid="{00000000-0005-0000-0000-0000C21C0000}"/>
    <cellStyle name="Input 2 10 12 2 2" xfId="22666" xr:uid="{00000000-0005-0000-0000-0000C31C0000}"/>
    <cellStyle name="Input 2 10 12 3" xfId="17635" xr:uid="{00000000-0005-0000-0000-0000C41C0000}"/>
    <cellStyle name="Input 2 10 13" xfId="4112" xr:uid="{00000000-0005-0000-0000-0000C51C0000}"/>
    <cellStyle name="Input 2 10 13 2" xfId="8903" xr:uid="{00000000-0005-0000-0000-0000C61C0000}"/>
    <cellStyle name="Input 2 10 13 2 2" xfId="22667" xr:uid="{00000000-0005-0000-0000-0000C71C0000}"/>
    <cellStyle name="Input 2 10 13 3" xfId="17911" xr:uid="{00000000-0005-0000-0000-0000C81C0000}"/>
    <cellStyle name="Input 2 10 14" xfId="4337" xr:uid="{00000000-0005-0000-0000-0000C91C0000}"/>
    <cellStyle name="Input 2 10 14 2" xfId="8904" xr:uid="{00000000-0005-0000-0000-0000CA1C0000}"/>
    <cellStyle name="Input 2 10 14 2 2" xfId="22668" xr:uid="{00000000-0005-0000-0000-0000CB1C0000}"/>
    <cellStyle name="Input 2 10 14 3" xfId="18136" xr:uid="{00000000-0005-0000-0000-0000CC1C0000}"/>
    <cellStyle name="Input 2 10 15" xfId="4610" xr:uid="{00000000-0005-0000-0000-0000CD1C0000}"/>
    <cellStyle name="Input 2 10 15 2" xfId="8905" xr:uid="{00000000-0005-0000-0000-0000CE1C0000}"/>
    <cellStyle name="Input 2 10 15 2 2" xfId="22669" xr:uid="{00000000-0005-0000-0000-0000CF1C0000}"/>
    <cellStyle name="Input 2 10 15 3" xfId="18404" xr:uid="{00000000-0005-0000-0000-0000D01C0000}"/>
    <cellStyle name="Input 2 10 16" xfId="5482" xr:uid="{00000000-0005-0000-0000-0000D11C0000}"/>
    <cellStyle name="Input 2 10 16 2" xfId="8906" xr:uid="{00000000-0005-0000-0000-0000D21C0000}"/>
    <cellStyle name="Input 2 10 16 2 2" xfId="22670" xr:uid="{00000000-0005-0000-0000-0000D31C0000}"/>
    <cellStyle name="Input 2 10 16 3" xfId="19276" xr:uid="{00000000-0005-0000-0000-0000D41C0000}"/>
    <cellStyle name="Input 2 10 17" xfId="6304" xr:uid="{00000000-0005-0000-0000-0000D51C0000}"/>
    <cellStyle name="Input 2 10 17 2" xfId="8907" xr:uid="{00000000-0005-0000-0000-0000D61C0000}"/>
    <cellStyle name="Input 2 10 17 2 2" xfId="22671" xr:uid="{00000000-0005-0000-0000-0000D71C0000}"/>
    <cellStyle name="Input 2 10 17 3" xfId="20098" xr:uid="{00000000-0005-0000-0000-0000D81C0000}"/>
    <cellStyle name="Input 2 10 18" xfId="8899" xr:uid="{00000000-0005-0000-0000-0000D91C0000}"/>
    <cellStyle name="Input 2 10 18 2" xfId="22663" xr:uid="{00000000-0005-0000-0000-0000DA1C0000}"/>
    <cellStyle name="Input 2 10 19" xfId="14105" xr:uid="{00000000-0005-0000-0000-0000DB1C0000}"/>
    <cellStyle name="Input 2 10 2" xfId="780" xr:uid="{00000000-0005-0000-0000-0000DC1C0000}"/>
    <cellStyle name="Input 2 10 2 2" xfId="4922" xr:uid="{00000000-0005-0000-0000-0000DD1C0000}"/>
    <cellStyle name="Input 2 10 2 2 2" xfId="8909" xr:uid="{00000000-0005-0000-0000-0000DE1C0000}"/>
    <cellStyle name="Input 2 10 2 2 2 2" xfId="22673" xr:uid="{00000000-0005-0000-0000-0000DF1C0000}"/>
    <cellStyle name="Input 2 10 2 2 3" xfId="18716" xr:uid="{00000000-0005-0000-0000-0000E01C0000}"/>
    <cellStyle name="Input 2 10 2 3" xfId="5794" xr:uid="{00000000-0005-0000-0000-0000E11C0000}"/>
    <cellStyle name="Input 2 10 2 3 2" xfId="8910" xr:uid="{00000000-0005-0000-0000-0000E21C0000}"/>
    <cellStyle name="Input 2 10 2 3 2 2" xfId="22674" xr:uid="{00000000-0005-0000-0000-0000E31C0000}"/>
    <cellStyle name="Input 2 10 2 3 3" xfId="19588" xr:uid="{00000000-0005-0000-0000-0000E41C0000}"/>
    <cellStyle name="Input 2 10 2 4" xfId="6616" xr:uid="{00000000-0005-0000-0000-0000E51C0000}"/>
    <cellStyle name="Input 2 10 2 4 2" xfId="8911" xr:uid="{00000000-0005-0000-0000-0000E61C0000}"/>
    <cellStyle name="Input 2 10 2 4 2 2" xfId="22675" xr:uid="{00000000-0005-0000-0000-0000E71C0000}"/>
    <cellStyle name="Input 2 10 2 4 3" xfId="20410" xr:uid="{00000000-0005-0000-0000-0000E81C0000}"/>
    <cellStyle name="Input 2 10 2 5" xfId="8908" xr:uid="{00000000-0005-0000-0000-0000E91C0000}"/>
    <cellStyle name="Input 2 10 2 5 2" xfId="22672" xr:uid="{00000000-0005-0000-0000-0000EA1C0000}"/>
    <cellStyle name="Input 2 10 2 6" xfId="14579" xr:uid="{00000000-0005-0000-0000-0000EB1C0000}"/>
    <cellStyle name="Input 2 10 3" xfId="1073" xr:uid="{00000000-0005-0000-0000-0000EC1C0000}"/>
    <cellStyle name="Input 2 10 3 2" xfId="5175" xr:uid="{00000000-0005-0000-0000-0000ED1C0000}"/>
    <cellStyle name="Input 2 10 3 2 2" xfId="8913" xr:uid="{00000000-0005-0000-0000-0000EE1C0000}"/>
    <cellStyle name="Input 2 10 3 2 2 2" xfId="22677" xr:uid="{00000000-0005-0000-0000-0000EF1C0000}"/>
    <cellStyle name="Input 2 10 3 2 3" xfId="18969" xr:uid="{00000000-0005-0000-0000-0000F01C0000}"/>
    <cellStyle name="Input 2 10 3 3" xfId="6047" xr:uid="{00000000-0005-0000-0000-0000F11C0000}"/>
    <cellStyle name="Input 2 10 3 3 2" xfId="8914" xr:uid="{00000000-0005-0000-0000-0000F21C0000}"/>
    <cellStyle name="Input 2 10 3 3 2 2" xfId="22678" xr:uid="{00000000-0005-0000-0000-0000F31C0000}"/>
    <cellStyle name="Input 2 10 3 3 3" xfId="19841" xr:uid="{00000000-0005-0000-0000-0000F41C0000}"/>
    <cellStyle name="Input 2 10 3 4" xfId="6869" xr:uid="{00000000-0005-0000-0000-0000F51C0000}"/>
    <cellStyle name="Input 2 10 3 4 2" xfId="8915" xr:uid="{00000000-0005-0000-0000-0000F61C0000}"/>
    <cellStyle name="Input 2 10 3 4 2 2" xfId="22679" xr:uid="{00000000-0005-0000-0000-0000F71C0000}"/>
    <cellStyle name="Input 2 10 3 4 3" xfId="20663" xr:uid="{00000000-0005-0000-0000-0000F81C0000}"/>
    <cellStyle name="Input 2 10 3 5" xfId="8912" xr:uid="{00000000-0005-0000-0000-0000F91C0000}"/>
    <cellStyle name="Input 2 10 3 5 2" xfId="22676" xr:uid="{00000000-0005-0000-0000-0000FA1C0000}"/>
    <cellStyle name="Input 2 10 3 6" xfId="14872" xr:uid="{00000000-0005-0000-0000-0000FB1C0000}"/>
    <cellStyle name="Input 2 10 4" xfId="1344" xr:uid="{00000000-0005-0000-0000-0000FC1C0000}"/>
    <cellStyle name="Input 2 10 4 2" xfId="8916" xr:uid="{00000000-0005-0000-0000-0000FD1C0000}"/>
    <cellStyle name="Input 2 10 4 2 2" xfId="22680" xr:uid="{00000000-0005-0000-0000-0000FE1C0000}"/>
    <cellStyle name="Input 2 10 4 3" xfId="15143" xr:uid="{00000000-0005-0000-0000-0000FF1C0000}"/>
    <cellStyle name="Input 2 10 5" xfId="1586" xr:uid="{00000000-0005-0000-0000-0000001D0000}"/>
    <cellStyle name="Input 2 10 5 2" xfId="8917" xr:uid="{00000000-0005-0000-0000-0000011D0000}"/>
    <cellStyle name="Input 2 10 5 2 2" xfId="22681" xr:uid="{00000000-0005-0000-0000-0000021D0000}"/>
    <cellStyle name="Input 2 10 5 3" xfId="15385" xr:uid="{00000000-0005-0000-0000-0000031D0000}"/>
    <cellStyle name="Input 2 10 6" xfId="1993" xr:uid="{00000000-0005-0000-0000-0000041D0000}"/>
    <cellStyle name="Input 2 10 6 2" xfId="8918" xr:uid="{00000000-0005-0000-0000-0000051D0000}"/>
    <cellStyle name="Input 2 10 6 2 2" xfId="22682" xr:uid="{00000000-0005-0000-0000-0000061D0000}"/>
    <cellStyle name="Input 2 10 6 3" xfId="15792" xr:uid="{00000000-0005-0000-0000-0000071D0000}"/>
    <cellStyle name="Input 2 10 7" xfId="2300" xr:uid="{00000000-0005-0000-0000-0000081D0000}"/>
    <cellStyle name="Input 2 10 7 2" xfId="8919" xr:uid="{00000000-0005-0000-0000-0000091D0000}"/>
    <cellStyle name="Input 2 10 7 2 2" xfId="22683" xr:uid="{00000000-0005-0000-0000-00000A1D0000}"/>
    <cellStyle name="Input 2 10 7 3" xfId="16099" xr:uid="{00000000-0005-0000-0000-00000B1D0000}"/>
    <cellStyle name="Input 2 10 8" xfId="2628" xr:uid="{00000000-0005-0000-0000-00000C1D0000}"/>
    <cellStyle name="Input 2 10 8 2" xfId="8920" xr:uid="{00000000-0005-0000-0000-00000D1D0000}"/>
    <cellStyle name="Input 2 10 8 2 2" xfId="22684" xr:uid="{00000000-0005-0000-0000-00000E1D0000}"/>
    <cellStyle name="Input 2 10 8 3" xfId="16427" xr:uid="{00000000-0005-0000-0000-00000F1D0000}"/>
    <cellStyle name="Input 2 10 9" xfId="3073" xr:uid="{00000000-0005-0000-0000-0000101D0000}"/>
    <cellStyle name="Input 2 10 9 2" xfId="8921" xr:uid="{00000000-0005-0000-0000-0000111D0000}"/>
    <cellStyle name="Input 2 10 9 2 2" xfId="22685" xr:uid="{00000000-0005-0000-0000-0000121D0000}"/>
    <cellStyle name="Input 2 10 9 3" xfId="16872" xr:uid="{00000000-0005-0000-0000-0000131D0000}"/>
    <cellStyle name="Input 2 11" xfId="299" xr:uid="{00000000-0005-0000-0000-0000141D0000}"/>
    <cellStyle name="Input 2 11 10" xfId="3238" xr:uid="{00000000-0005-0000-0000-0000151D0000}"/>
    <cellStyle name="Input 2 11 10 2" xfId="8923" xr:uid="{00000000-0005-0000-0000-0000161D0000}"/>
    <cellStyle name="Input 2 11 10 2 2" xfId="22687" xr:uid="{00000000-0005-0000-0000-0000171D0000}"/>
    <cellStyle name="Input 2 11 10 3" xfId="17037" xr:uid="{00000000-0005-0000-0000-0000181D0000}"/>
    <cellStyle name="Input 2 11 11" xfId="3532" xr:uid="{00000000-0005-0000-0000-0000191D0000}"/>
    <cellStyle name="Input 2 11 11 2" xfId="8924" xr:uid="{00000000-0005-0000-0000-00001A1D0000}"/>
    <cellStyle name="Input 2 11 11 2 2" xfId="22688" xr:uid="{00000000-0005-0000-0000-00001B1D0000}"/>
    <cellStyle name="Input 2 11 11 3" xfId="17331" xr:uid="{00000000-0005-0000-0000-00001C1D0000}"/>
    <cellStyle name="Input 2 11 12" xfId="3837" xr:uid="{00000000-0005-0000-0000-00001D1D0000}"/>
    <cellStyle name="Input 2 11 12 2" xfId="8925" xr:uid="{00000000-0005-0000-0000-00001E1D0000}"/>
    <cellStyle name="Input 2 11 12 2 2" xfId="22689" xr:uid="{00000000-0005-0000-0000-00001F1D0000}"/>
    <cellStyle name="Input 2 11 12 3" xfId="17636" xr:uid="{00000000-0005-0000-0000-0000201D0000}"/>
    <cellStyle name="Input 2 11 13" xfId="4113" xr:uid="{00000000-0005-0000-0000-0000211D0000}"/>
    <cellStyle name="Input 2 11 13 2" xfId="8926" xr:uid="{00000000-0005-0000-0000-0000221D0000}"/>
    <cellStyle name="Input 2 11 13 2 2" xfId="22690" xr:uid="{00000000-0005-0000-0000-0000231D0000}"/>
    <cellStyle name="Input 2 11 13 3" xfId="17912" xr:uid="{00000000-0005-0000-0000-0000241D0000}"/>
    <cellStyle name="Input 2 11 14" xfId="4338" xr:uid="{00000000-0005-0000-0000-0000251D0000}"/>
    <cellStyle name="Input 2 11 14 2" xfId="8927" xr:uid="{00000000-0005-0000-0000-0000261D0000}"/>
    <cellStyle name="Input 2 11 14 2 2" xfId="22691" xr:uid="{00000000-0005-0000-0000-0000271D0000}"/>
    <cellStyle name="Input 2 11 14 3" xfId="18137" xr:uid="{00000000-0005-0000-0000-0000281D0000}"/>
    <cellStyle name="Input 2 11 15" xfId="4611" xr:uid="{00000000-0005-0000-0000-0000291D0000}"/>
    <cellStyle name="Input 2 11 15 2" xfId="8928" xr:uid="{00000000-0005-0000-0000-00002A1D0000}"/>
    <cellStyle name="Input 2 11 15 2 2" xfId="22692" xr:uid="{00000000-0005-0000-0000-00002B1D0000}"/>
    <cellStyle name="Input 2 11 15 3" xfId="18405" xr:uid="{00000000-0005-0000-0000-00002C1D0000}"/>
    <cellStyle name="Input 2 11 16" xfId="5483" xr:uid="{00000000-0005-0000-0000-00002D1D0000}"/>
    <cellStyle name="Input 2 11 16 2" xfId="8929" xr:uid="{00000000-0005-0000-0000-00002E1D0000}"/>
    <cellStyle name="Input 2 11 16 2 2" xfId="22693" xr:uid="{00000000-0005-0000-0000-00002F1D0000}"/>
    <cellStyle name="Input 2 11 16 3" xfId="19277" xr:uid="{00000000-0005-0000-0000-0000301D0000}"/>
    <cellStyle name="Input 2 11 17" xfId="6305" xr:uid="{00000000-0005-0000-0000-0000311D0000}"/>
    <cellStyle name="Input 2 11 17 2" xfId="8930" xr:uid="{00000000-0005-0000-0000-0000321D0000}"/>
    <cellStyle name="Input 2 11 17 2 2" xfId="22694" xr:uid="{00000000-0005-0000-0000-0000331D0000}"/>
    <cellStyle name="Input 2 11 17 3" xfId="20099" xr:uid="{00000000-0005-0000-0000-0000341D0000}"/>
    <cellStyle name="Input 2 11 18" xfId="8922" xr:uid="{00000000-0005-0000-0000-0000351D0000}"/>
    <cellStyle name="Input 2 11 18 2" xfId="22686" xr:uid="{00000000-0005-0000-0000-0000361D0000}"/>
    <cellStyle name="Input 2 11 19" xfId="14106" xr:uid="{00000000-0005-0000-0000-0000371D0000}"/>
    <cellStyle name="Input 2 11 2" xfId="781" xr:uid="{00000000-0005-0000-0000-0000381D0000}"/>
    <cellStyle name="Input 2 11 2 2" xfId="4923" xr:uid="{00000000-0005-0000-0000-0000391D0000}"/>
    <cellStyle name="Input 2 11 2 2 2" xfId="8932" xr:uid="{00000000-0005-0000-0000-00003A1D0000}"/>
    <cellStyle name="Input 2 11 2 2 2 2" xfId="22696" xr:uid="{00000000-0005-0000-0000-00003B1D0000}"/>
    <cellStyle name="Input 2 11 2 2 3" xfId="18717" xr:uid="{00000000-0005-0000-0000-00003C1D0000}"/>
    <cellStyle name="Input 2 11 2 3" xfId="5795" xr:uid="{00000000-0005-0000-0000-00003D1D0000}"/>
    <cellStyle name="Input 2 11 2 3 2" xfId="8933" xr:uid="{00000000-0005-0000-0000-00003E1D0000}"/>
    <cellStyle name="Input 2 11 2 3 2 2" xfId="22697" xr:uid="{00000000-0005-0000-0000-00003F1D0000}"/>
    <cellStyle name="Input 2 11 2 3 3" xfId="19589" xr:uid="{00000000-0005-0000-0000-0000401D0000}"/>
    <cellStyle name="Input 2 11 2 4" xfId="6617" xr:uid="{00000000-0005-0000-0000-0000411D0000}"/>
    <cellStyle name="Input 2 11 2 4 2" xfId="8934" xr:uid="{00000000-0005-0000-0000-0000421D0000}"/>
    <cellStyle name="Input 2 11 2 4 2 2" xfId="22698" xr:uid="{00000000-0005-0000-0000-0000431D0000}"/>
    <cellStyle name="Input 2 11 2 4 3" xfId="20411" xr:uid="{00000000-0005-0000-0000-0000441D0000}"/>
    <cellStyle name="Input 2 11 2 5" xfId="8931" xr:uid="{00000000-0005-0000-0000-0000451D0000}"/>
    <cellStyle name="Input 2 11 2 5 2" xfId="22695" xr:uid="{00000000-0005-0000-0000-0000461D0000}"/>
    <cellStyle name="Input 2 11 2 6" xfId="14580" xr:uid="{00000000-0005-0000-0000-0000471D0000}"/>
    <cellStyle name="Input 2 11 3" xfId="1074" xr:uid="{00000000-0005-0000-0000-0000481D0000}"/>
    <cellStyle name="Input 2 11 3 2" xfId="5176" xr:uid="{00000000-0005-0000-0000-0000491D0000}"/>
    <cellStyle name="Input 2 11 3 2 2" xfId="8936" xr:uid="{00000000-0005-0000-0000-00004A1D0000}"/>
    <cellStyle name="Input 2 11 3 2 2 2" xfId="22700" xr:uid="{00000000-0005-0000-0000-00004B1D0000}"/>
    <cellStyle name="Input 2 11 3 2 3" xfId="18970" xr:uid="{00000000-0005-0000-0000-00004C1D0000}"/>
    <cellStyle name="Input 2 11 3 3" xfId="6048" xr:uid="{00000000-0005-0000-0000-00004D1D0000}"/>
    <cellStyle name="Input 2 11 3 3 2" xfId="8937" xr:uid="{00000000-0005-0000-0000-00004E1D0000}"/>
    <cellStyle name="Input 2 11 3 3 2 2" xfId="22701" xr:uid="{00000000-0005-0000-0000-00004F1D0000}"/>
    <cellStyle name="Input 2 11 3 3 3" xfId="19842" xr:uid="{00000000-0005-0000-0000-0000501D0000}"/>
    <cellStyle name="Input 2 11 3 4" xfId="6870" xr:uid="{00000000-0005-0000-0000-0000511D0000}"/>
    <cellStyle name="Input 2 11 3 4 2" xfId="8938" xr:uid="{00000000-0005-0000-0000-0000521D0000}"/>
    <cellStyle name="Input 2 11 3 4 2 2" xfId="22702" xr:uid="{00000000-0005-0000-0000-0000531D0000}"/>
    <cellStyle name="Input 2 11 3 4 3" xfId="20664" xr:uid="{00000000-0005-0000-0000-0000541D0000}"/>
    <cellStyle name="Input 2 11 3 5" xfId="8935" xr:uid="{00000000-0005-0000-0000-0000551D0000}"/>
    <cellStyle name="Input 2 11 3 5 2" xfId="22699" xr:uid="{00000000-0005-0000-0000-0000561D0000}"/>
    <cellStyle name="Input 2 11 3 6" xfId="14873" xr:uid="{00000000-0005-0000-0000-0000571D0000}"/>
    <cellStyle name="Input 2 11 4" xfId="1345" xr:uid="{00000000-0005-0000-0000-0000581D0000}"/>
    <cellStyle name="Input 2 11 4 2" xfId="8939" xr:uid="{00000000-0005-0000-0000-0000591D0000}"/>
    <cellStyle name="Input 2 11 4 2 2" xfId="22703" xr:uid="{00000000-0005-0000-0000-00005A1D0000}"/>
    <cellStyle name="Input 2 11 4 3" xfId="15144" xr:uid="{00000000-0005-0000-0000-00005B1D0000}"/>
    <cellStyle name="Input 2 11 5" xfId="1587" xr:uid="{00000000-0005-0000-0000-00005C1D0000}"/>
    <cellStyle name="Input 2 11 5 2" xfId="8940" xr:uid="{00000000-0005-0000-0000-00005D1D0000}"/>
    <cellStyle name="Input 2 11 5 2 2" xfId="22704" xr:uid="{00000000-0005-0000-0000-00005E1D0000}"/>
    <cellStyle name="Input 2 11 5 3" xfId="15386" xr:uid="{00000000-0005-0000-0000-00005F1D0000}"/>
    <cellStyle name="Input 2 11 6" xfId="1994" xr:uid="{00000000-0005-0000-0000-0000601D0000}"/>
    <cellStyle name="Input 2 11 6 2" xfId="8941" xr:uid="{00000000-0005-0000-0000-0000611D0000}"/>
    <cellStyle name="Input 2 11 6 2 2" xfId="22705" xr:uid="{00000000-0005-0000-0000-0000621D0000}"/>
    <cellStyle name="Input 2 11 6 3" xfId="15793" xr:uid="{00000000-0005-0000-0000-0000631D0000}"/>
    <cellStyle name="Input 2 11 7" xfId="2301" xr:uid="{00000000-0005-0000-0000-0000641D0000}"/>
    <cellStyle name="Input 2 11 7 2" xfId="8942" xr:uid="{00000000-0005-0000-0000-0000651D0000}"/>
    <cellStyle name="Input 2 11 7 2 2" xfId="22706" xr:uid="{00000000-0005-0000-0000-0000661D0000}"/>
    <cellStyle name="Input 2 11 7 3" xfId="16100" xr:uid="{00000000-0005-0000-0000-0000671D0000}"/>
    <cellStyle name="Input 2 11 8" xfId="2507" xr:uid="{00000000-0005-0000-0000-0000681D0000}"/>
    <cellStyle name="Input 2 11 8 2" xfId="8943" xr:uid="{00000000-0005-0000-0000-0000691D0000}"/>
    <cellStyle name="Input 2 11 8 2 2" xfId="22707" xr:uid="{00000000-0005-0000-0000-00006A1D0000}"/>
    <cellStyle name="Input 2 11 8 3" xfId="16306" xr:uid="{00000000-0005-0000-0000-00006B1D0000}"/>
    <cellStyle name="Input 2 11 9" xfId="2955" xr:uid="{00000000-0005-0000-0000-00006C1D0000}"/>
    <cellStyle name="Input 2 11 9 2" xfId="8944" xr:uid="{00000000-0005-0000-0000-00006D1D0000}"/>
    <cellStyle name="Input 2 11 9 2 2" xfId="22708" xr:uid="{00000000-0005-0000-0000-00006E1D0000}"/>
    <cellStyle name="Input 2 11 9 3" xfId="16754" xr:uid="{00000000-0005-0000-0000-00006F1D0000}"/>
    <cellStyle name="Input 2 12" xfId="300" xr:uid="{00000000-0005-0000-0000-0000701D0000}"/>
    <cellStyle name="Input 2 12 10" xfId="3239" xr:uid="{00000000-0005-0000-0000-0000711D0000}"/>
    <cellStyle name="Input 2 12 10 2" xfId="8946" xr:uid="{00000000-0005-0000-0000-0000721D0000}"/>
    <cellStyle name="Input 2 12 10 2 2" xfId="22710" xr:uid="{00000000-0005-0000-0000-0000731D0000}"/>
    <cellStyle name="Input 2 12 10 3" xfId="17038" xr:uid="{00000000-0005-0000-0000-0000741D0000}"/>
    <cellStyle name="Input 2 12 11" xfId="3533" xr:uid="{00000000-0005-0000-0000-0000751D0000}"/>
    <cellStyle name="Input 2 12 11 2" xfId="8947" xr:uid="{00000000-0005-0000-0000-0000761D0000}"/>
    <cellStyle name="Input 2 12 11 2 2" xfId="22711" xr:uid="{00000000-0005-0000-0000-0000771D0000}"/>
    <cellStyle name="Input 2 12 11 3" xfId="17332" xr:uid="{00000000-0005-0000-0000-0000781D0000}"/>
    <cellStyle name="Input 2 12 12" xfId="3838" xr:uid="{00000000-0005-0000-0000-0000791D0000}"/>
    <cellStyle name="Input 2 12 12 2" xfId="8948" xr:uid="{00000000-0005-0000-0000-00007A1D0000}"/>
    <cellStyle name="Input 2 12 12 2 2" xfId="22712" xr:uid="{00000000-0005-0000-0000-00007B1D0000}"/>
    <cellStyle name="Input 2 12 12 3" xfId="17637" xr:uid="{00000000-0005-0000-0000-00007C1D0000}"/>
    <cellStyle name="Input 2 12 13" xfId="4114" xr:uid="{00000000-0005-0000-0000-00007D1D0000}"/>
    <cellStyle name="Input 2 12 13 2" xfId="8949" xr:uid="{00000000-0005-0000-0000-00007E1D0000}"/>
    <cellStyle name="Input 2 12 13 2 2" xfId="22713" xr:uid="{00000000-0005-0000-0000-00007F1D0000}"/>
    <cellStyle name="Input 2 12 13 3" xfId="17913" xr:uid="{00000000-0005-0000-0000-0000801D0000}"/>
    <cellStyle name="Input 2 12 14" xfId="4339" xr:uid="{00000000-0005-0000-0000-0000811D0000}"/>
    <cellStyle name="Input 2 12 14 2" xfId="8950" xr:uid="{00000000-0005-0000-0000-0000821D0000}"/>
    <cellStyle name="Input 2 12 14 2 2" xfId="22714" xr:uid="{00000000-0005-0000-0000-0000831D0000}"/>
    <cellStyle name="Input 2 12 14 3" xfId="18138" xr:uid="{00000000-0005-0000-0000-0000841D0000}"/>
    <cellStyle name="Input 2 12 15" xfId="4612" xr:uid="{00000000-0005-0000-0000-0000851D0000}"/>
    <cellStyle name="Input 2 12 15 2" xfId="8951" xr:uid="{00000000-0005-0000-0000-0000861D0000}"/>
    <cellStyle name="Input 2 12 15 2 2" xfId="22715" xr:uid="{00000000-0005-0000-0000-0000871D0000}"/>
    <cellStyle name="Input 2 12 15 3" xfId="18406" xr:uid="{00000000-0005-0000-0000-0000881D0000}"/>
    <cellStyle name="Input 2 12 16" xfId="5484" xr:uid="{00000000-0005-0000-0000-0000891D0000}"/>
    <cellStyle name="Input 2 12 16 2" xfId="8952" xr:uid="{00000000-0005-0000-0000-00008A1D0000}"/>
    <cellStyle name="Input 2 12 16 2 2" xfId="22716" xr:uid="{00000000-0005-0000-0000-00008B1D0000}"/>
    <cellStyle name="Input 2 12 16 3" xfId="19278" xr:uid="{00000000-0005-0000-0000-00008C1D0000}"/>
    <cellStyle name="Input 2 12 17" xfId="6306" xr:uid="{00000000-0005-0000-0000-00008D1D0000}"/>
    <cellStyle name="Input 2 12 17 2" xfId="8953" xr:uid="{00000000-0005-0000-0000-00008E1D0000}"/>
    <cellStyle name="Input 2 12 17 2 2" xfId="22717" xr:uid="{00000000-0005-0000-0000-00008F1D0000}"/>
    <cellStyle name="Input 2 12 17 3" xfId="20100" xr:uid="{00000000-0005-0000-0000-0000901D0000}"/>
    <cellStyle name="Input 2 12 18" xfId="8945" xr:uid="{00000000-0005-0000-0000-0000911D0000}"/>
    <cellStyle name="Input 2 12 18 2" xfId="22709" xr:uid="{00000000-0005-0000-0000-0000921D0000}"/>
    <cellStyle name="Input 2 12 19" xfId="14107" xr:uid="{00000000-0005-0000-0000-0000931D0000}"/>
    <cellStyle name="Input 2 12 2" xfId="782" xr:uid="{00000000-0005-0000-0000-0000941D0000}"/>
    <cellStyle name="Input 2 12 2 2" xfId="4924" xr:uid="{00000000-0005-0000-0000-0000951D0000}"/>
    <cellStyle name="Input 2 12 2 2 2" xfId="8955" xr:uid="{00000000-0005-0000-0000-0000961D0000}"/>
    <cellStyle name="Input 2 12 2 2 2 2" xfId="22719" xr:uid="{00000000-0005-0000-0000-0000971D0000}"/>
    <cellStyle name="Input 2 12 2 2 3" xfId="18718" xr:uid="{00000000-0005-0000-0000-0000981D0000}"/>
    <cellStyle name="Input 2 12 2 3" xfId="5796" xr:uid="{00000000-0005-0000-0000-0000991D0000}"/>
    <cellStyle name="Input 2 12 2 3 2" xfId="8956" xr:uid="{00000000-0005-0000-0000-00009A1D0000}"/>
    <cellStyle name="Input 2 12 2 3 2 2" xfId="22720" xr:uid="{00000000-0005-0000-0000-00009B1D0000}"/>
    <cellStyle name="Input 2 12 2 3 3" xfId="19590" xr:uid="{00000000-0005-0000-0000-00009C1D0000}"/>
    <cellStyle name="Input 2 12 2 4" xfId="6618" xr:uid="{00000000-0005-0000-0000-00009D1D0000}"/>
    <cellStyle name="Input 2 12 2 4 2" xfId="8957" xr:uid="{00000000-0005-0000-0000-00009E1D0000}"/>
    <cellStyle name="Input 2 12 2 4 2 2" xfId="22721" xr:uid="{00000000-0005-0000-0000-00009F1D0000}"/>
    <cellStyle name="Input 2 12 2 4 3" xfId="20412" xr:uid="{00000000-0005-0000-0000-0000A01D0000}"/>
    <cellStyle name="Input 2 12 2 5" xfId="8954" xr:uid="{00000000-0005-0000-0000-0000A11D0000}"/>
    <cellStyle name="Input 2 12 2 5 2" xfId="22718" xr:uid="{00000000-0005-0000-0000-0000A21D0000}"/>
    <cellStyle name="Input 2 12 2 6" xfId="14581" xr:uid="{00000000-0005-0000-0000-0000A31D0000}"/>
    <cellStyle name="Input 2 12 3" xfId="1075" xr:uid="{00000000-0005-0000-0000-0000A41D0000}"/>
    <cellStyle name="Input 2 12 3 2" xfId="5177" xr:uid="{00000000-0005-0000-0000-0000A51D0000}"/>
    <cellStyle name="Input 2 12 3 2 2" xfId="8959" xr:uid="{00000000-0005-0000-0000-0000A61D0000}"/>
    <cellStyle name="Input 2 12 3 2 2 2" xfId="22723" xr:uid="{00000000-0005-0000-0000-0000A71D0000}"/>
    <cellStyle name="Input 2 12 3 2 3" xfId="18971" xr:uid="{00000000-0005-0000-0000-0000A81D0000}"/>
    <cellStyle name="Input 2 12 3 3" xfId="6049" xr:uid="{00000000-0005-0000-0000-0000A91D0000}"/>
    <cellStyle name="Input 2 12 3 3 2" xfId="8960" xr:uid="{00000000-0005-0000-0000-0000AA1D0000}"/>
    <cellStyle name="Input 2 12 3 3 2 2" xfId="22724" xr:uid="{00000000-0005-0000-0000-0000AB1D0000}"/>
    <cellStyle name="Input 2 12 3 3 3" xfId="19843" xr:uid="{00000000-0005-0000-0000-0000AC1D0000}"/>
    <cellStyle name="Input 2 12 3 4" xfId="6871" xr:uid="{00000000-0005-0000-0000-0000AD1D0000}"/>
    <cellStyle name="Input 2 12 3 4 2" xfId="8961" xr:uid="{00000000-0005-0000-0000-0000AE1D0000}"/>
    <cellStyle name="Input 2 12 3 4 2 2" xfId="22725" xr:uid="{00000000-0005-0000-0000-0000AF1D0000}"/>
    <cellStyle name="Input 2 12 3 4 3" xfId="20665" xr:uid="{00000000-0005-0000-0000-0000B01D0000}"/>
    <cellStyle name="Input 2 12 3 5" xfId="8958" xr:uid="{00000000-0005-0000-0000-0000B11D0000}"/>
    <cellStyle name="Input 2 12 3 5 2" xfId="22722" xr:uid="{00000000-0005-0000-0000-0000B21D0000}"/>
    <cellStyle name="Input 2 12 3 6" xfId="14874" xr:uid="{00000000-0005-0000-0000-0000B31D0000}"/>
    <cellStyle name="Input 2 12 4" xfId="1346" xr:uid="{00000000-0005-0000-0000-0000B41D0000}"/>
    <cellStyle name="Input 2 12 4 2" xfId="8962" xr:uid="{00000000-0005-0000-0000-0000B51D0000}"/>
    <cellStyle name="Input 2 12 4 2 2" xfId="22726" xr:uid="{00000000-0005-0000-0000-0000B61D0000}"/>
    <cellStyle name="Input 2 12 4 3" xfId="15145" xr:uid="{00000000-0005-0000-0000-0000B71D0000}"/>
    <cellStyle name="Input 2 12 5" xfId="1588" xr:uid="{00000000-0005-0000-0000-0000B81D0000}"/>
    <cellStyle name="Input 2 12 5 2" xfId="8963" xr:uid="{00000000-0005-0000-0000-0000B91D0000}"/>
    <cellStyle name="Input 2 12 5 2 2" xfId="22727" xr:uid="{00000000-0005-0000-0000-0000BA1D0000}"/>
    <cellStyle name="Input 2 12 5 3" xfId="15387" xr:uid="{00000000-0005-0000-0000-0000BB1D0000}"/>
    <cellStyle name="Input 2 12 6" xfId="1995" xr:uid="{00000000-0005-0000-0000-0000BC1D0000}"/>
    <cellStyle name="Input 2 12 6 2" xfId="8964" xr:uid="{00000000-0005-0000-0000-0000BD1D0000}"/>
    <cellStyle name="Input 2 12 6 2 2" xfId="22728" xr:uid="{00000000-0005-0000-0000-0000BE1D0000}"/>
    <cellStyle name="Input 2 12 6 3" xfId="15794" xr:uid="{00000000-0005-0000-0000-0000BF1D0000}"/>
    <cellStyle name="Input 2 12 7" xfId="2302" xr:uid="{00000000-0005-0000-0000-0000C01D0000}"/>
    <cellStyle name="Input 2 12 7 2" xfId="8965" xr:uid="{00000000-0005-0000-0000-0000C11D0000}"/>
    <cellStyle name="Input 2 12 7 2 2" xfId="22729" xr:uid="{00000000-0005-0000-0000-0000C21D0000}"/>
    <cellStyle name="Input 2 12 7 3" xfId="16101" xr:uid="{00000000-0005-0000-0000-0000C31D0000}"/>
    <cellStyle name="Input 2 12 8" xfId="1831" xr:uid="{00000000-0005-0000-0000-0000C41D0000}"/>
    <cellStyle name="Input 2 12 8 2" xfId="8966" xr:uid="{00000000-0005-0000-0000-0000C51D0000}"/>
    <cellStyle name="Input 2 12 8 2 2" xfId="22730" xr:uid="{00000000-0005-0000-0000-0000C61D0000}"/>
    <cellStyle name="Input 2 12 8 3" xfId="15630" xr:uid="{00000000-0005-0000-0000-0000C71D0000}"/>
    <cellStyle name="Input 2 12 9" xfId="1827" xr:uid="{00000000-0005-0000-0000-0000C81D0000}"/>
    <cellStyle name="Input 2 12 9 2" xfId="8967" xr:uid="{00000000-0005-0000-0000-0000C91D0000}"/>
    <cellStyle name="Input 2 12 9 2 2" xfId="22731" xr:uid="{00000000-0005-0000-0000-0000CA1D0000}"/>
    <cellStyle name="Input 2 12 9 3" xfId="15626" xr:uid="{00000000-0005-0000-0000-0000CB1D0000}"/>
    <cellStyle name="Input 2 13" xfId="301" xr:uid="{00000000-0005-0000-0000-0000CC1D0000}"/>
    <cellStyle name="Input 2 13 10" xfId="3240" xr:uid="{00000000-0005-0000-0000-0000CD1D0000}"/>
    <cellStyle name="Input 2 13 10 2" xfId="8969" xr:uid="{00000000-0005-0000-0000-0000CE1D0000}"/>
    <cellStyle name="Input 2 13 10 2 2" xfId="22733" xr:uid="{00000000-0005-0000-0000-0000CF1D0000}"/>
    <cellStyle name="Input 2 13 10 3" xfId="17039" xr:uid="{00000000-0005-0000-0000-0000D01D0000}"/>
    <cellStyle name="Input 2 13 11" xfId="3534" xr:uid="{00000000-0005-0000-0000-0000D11D0000}"/>
    <cellStyle name="Input 2 13 11 2" xfId="8970" xr:uid="{00000000-0005-0000-0000-0000D21D0000}"/>
    <cellStyle name="Input 2 13 11 2 2" xfId="22734" xr:uid="{00000000-0005-0000-0000-0000D31D0000}"/>
    <cellStyle name="Input 2 13 11 3" xfId="17333" xr:uid="{00000000-0005-0000-0000-0000D41D0000}"/>
    <cellStyle name="Input 2 13 12" xfId="3839" xr:uid="{00000000-0005-0000-0000-0000D51D0000}"/>
    <cellStyle name="Input 2 13 12 2" xfId="8971" xr:uid="{00000000-0005-0000-0000-0000D61D0000}"/>
    <cellStyle name="Input 2 13 12 2 2" xfId="22735" xr:uid="{00000000-0005-0000-0000-0000D71D0000}"/>
    <cellStyle name="Input 2 13 12 3" xfId="17638" xr:uid="{00000000-0005-0000-0000-0000D81D0000}"/>
    <cellStyle name="Input 2 13 13" xfId="4115" xr:uid="{00000000-0005-0000-0000-0000D91D0000}"/>
    <cellStyle name="Input 2 13 13 2" xfId="8972" xr:uid="{00000000-0005-0000-0000-0000DA1D0000}"/>
    <cellStyle name="Input 2 13 13 2 2" xfId="22736" xr:uid="{00000000-0005-0000-0000-0000DB1D0000}"/>
    <cellStyle name="Input 2 13 13 3" xfId="17914" xr:uid="{00000000-0005-0000-0000-0000DC1D0000}"/>
    <cellStyle name="Input 2 13 14" xfId="4340" xr:uid="{00000000-0005-0000-0000-0000DD1D0000}"/>
    <cellStyle name="Input 2 13 14 2" xfId="8973" xr:uid="{00000000-0005-0000-0000-0000DE1D0000}"/>
    <cellStyle name="Input 2 13 14 2 2" xfId="22737" xr:uid="{00000000-0005-0000-0000-0000DF1D0000}"/>
    <cellStyle name="Input 2 13 14 3" xfId="18139" xr:uid="{00000000-0005-0000-0000-0000E01D0000}"/>
    <cellStyle name="Input 2 13 15" xfId="4613" xr:uid="{00000000-0005-0000-0000-0000E11D0000}"/>
    <cellStyle name="Input 2 13 15 2" xfId="8974" xr:uid="{00000000-0005-0000-0000-0000E21D0000}"/>
    <cellStyle name="Input 2 13 15 2 2" xfId="22738" xr:uid="{00000000-0005-0000-0000-0000E31D0000}"/>
    <cellStyle name="Input 2 13 15 3" xfId="18407" xr:uid="{00000000-0005-0000-0000-0000E41D0000}"/>
    <cellStyle name="Input 2 13 16" xfId="5485" xr:uid="{00000000-0005-0000-0000-0000E51D0000}"/>
    <cellStyle name="Input 2 13 16 2" xfId="8975" xr:uid="{00000000-0005-0000-0000-0000E61D0000}"/>
    <cellStyle name="Input 2 13 16 2 2" xfId="22739" xr:uid="{00000000-0005-0000-0000-0000E71D0000}"/>
    <cellStyle name="Input 2 13 16 3" xfId="19279" xr:uid="{00000000-0005-0000-0000-0000E81D0000}"/>
    <cellStyle name="Input 2 13 17" xfId="6307" xr:uid="{00000000-0005-0000-0000-0000E91D0000}"/>
    <cellStyle name="Input 2 13 17 2" xfId="8976" xr:uid="{00000000-0005-0000-0000-0000EA1D0000}"/>
    <cellStyle name="Input 2 13 17 2 2" xfId="22740" xr:uid="{00000000-0005-0000-0000-0000EB1D0000}"/>
    <cellStyle name="Input 2 13 17 3" xfId="20101" xr:uid="{00000000-0005-0000-0000-0000EC1D0000}"/>
    <cellStyle name="Input 2 13 18" xfId="8968" xr:uid="{00000000-0005-0000-0000-0000ED1D0000}"/>
    <cellStyle name="Input 2 13 18 2" xfId="22732" xr:uid="{00000000-0005-0000-0000-0000EE1D0000}"/>
    <cellStyle name="Input 2 13 19" xfId="14108" xr:uid="{00000000-0005-0000-0000-0000EF1D0000}"/>
    <cellStyle name="Input 2 13 2" xfId="783" xr:uid="{00000000-0005-0000-0000-0000F01D0000}"/>
    <cellStyle name="Input 2 13 2 2" xfId="4925" xr:uid="{00000000-0005-0000-0000-0000F11D0000}"/>
    <cellStyle name="Input 2 13 2 2 2" xfId="8978" xr:uid="{00000000-0005-0000-0000-0000F21D0000}"/>
    <cellStyle name="Input 2 13 2 2 2 2" xfId="22742" xr:uid="{00000000-0005-0000-0000-0000F31D0000}"/>
    <cellStyle name="Input 2 13 2 2 3" xfId="18719" xr:uid="{00000000-0005-0000-0000-0000F41D0000}"/>
    <cellStyle name="Input 2 13 2 3" xfId="5797" xr:uid="{00000000-0005-0000-0000-0000F51D0000}"/>
    <cellStyle name="Input 2 13 2 3 2" xfId="8979" xr:uid="{00000000-0005-0000-0000-0000F61D0000}"/>
    <cellStyle name="Input 2 13 2 3 2 2" xfId="22743" xr:uid="{00000000-0005-0000-0000-0000F71D0000}"/>
    <cellStyle name="Input 2 13 2 3 3" xfId="19591" xr:uid="{00000000-0005-0000-0000-0000F81D0000}"/>
    <cellStyle name="Input 2 13 2 4" xfId="6619" xr:uid="{00000000-0005-0000-0000-0000F91D0000}"/>
    <cellStyle name="Input 2 13 2 4 2" xfId="8980" xr:uid="{00000000-0005-0000-0000-0000FA1D0000}"/>
    <cellStyle name="Input 2 13 2 4 2 2" xfId="22744" xr:uid="{00000000-0005-0000-0000-0000FB1D0000}"/>
    <cellStyle name="Input 2 13 2 4 3" xfId="20413" xr:uid="{00000000-0005-0000-0000-0000FC1D0000}"/>
    <cellStyle name="Input 2 13 2 5" xfId="8977" xr:uid="{00000000-0005-0000-0000-0000FD1D0000}"/>
    <cellStyle name="Input 2 13 2 5 2" xfId="22741" xr:uid="{00000000-0005-0000-0000-0000FE1D0000}"/>
    <cellStyle name="Input 2 13 2 6" xfId="14582" xr:uid="{00000000-0005-0000-0000-0000FF1D0000}"/>
    <cellStyle name="Input 2 13 3" xfId="1076" xr:uid="{00000000-0005-0000-0000-0000001E0000}"/>
    <cellStyle name="Input 2 13 3 2" xfId="5178" xr:uid="{00000000-0005-0000-0000-0000011E0000}"/>
    <cellStyle name="Input 2 13 3 2 2" xfId="8982" xr:uid="{00000000-0005-0000-0000-0000021E0000}"/>
    <cellStyle name="Input 2 13 3 2 2 2" xfId="22746" xr:uid="{00000000-0005-0000-0000-0000031E0000}"/>
    <cellStyle name="Input 2 13 3 2 3" xfId="18972" xr:uid="{00000000-0005-0000-0000-0000041E0000}"/>
    <cellStyle name="Input 2 13 3 3" xfId="6050" xr:uid="{00000000-0005-0000-0000-0000051E0000}"/>
    <cellStyle name="Input 2 13 3 3 2" xfId="8983" xr:uid="{00000000-0005-0000-0000-0000061E0000}"/>
    <cellStyle name="Input 2 13 3 3 2 2" xfId="22747" xr:uid="{00000000-0005-0000-0000-0000071E0000}"/>
    <cellStyle name="Input 2 13 3 3 3" xfId="19844" xr:uid="{00000000-0005-0000-0000-0000081E0000}"/>
    <cellStyle name="Input 2 13 3 4" xfId="6872" xr:uid="{00000000-0005-0000-0000-0000091E0000}"/>
    <cellStyle name="Input 2 13 3 4 2" xfId="8984" xr:uid="{00000000-0005-0000-0000-00000A1E0000}"/>
    <cellStyle name="Input 2 13 3 4 2 2" xfId="22748" xr:uid="{00000000-0005-0000-0000-00000B1E0000}"/>
    <cellStyle name="Input 2 13 3 4 3" xfId="20666" xr:uid="{00000000-0005-0000-0000-00000C1E0000}"/>
    <cellStyle name="Input 2 13 3 5" xfId="8981" xr:uid="{00000000-0005-0000-0000-00000D1E0000}"/>
    <cellStyle name="Input 2 13 3 5 2" xfId="22745" xr:uid="{00000000-0005-0000-0000-00000E1E0000}"/>
    <cellStyle name="Input 2 13 3 6" xfId="14875" xr:uid="{00000000-0005-0000-0000-00000F1E0000}"/>
    <cellStyle name="Input 2 13 4" xfId="1347" xr:uid="{00000000-0005-0000-0000-0000101E0000}"/>
    <cellStyle name="Input 2 13 4 2" xfId="8985" xr:uid="{00000000-0005-0000-0000-0000111E0000}"/>
    <cellStyle name="Input 2 13 4 2 2" xfId="22749" xr:uid="{00000000-0005-0000-0000-0000121E0000}"/>
    <cellStyle name="Input 2 13 4 3" xfId="15146" xr:uid="{00000000-0005-0000-0000-0000131E0000}"/>
    <cellStyle name="Input 2 13 5" xfId="1589" xr:uid="{00000000-0005-0000-0000-0000141E0000}"/>
    <cellStyle name="Input 2 13 5 2" xfId="8986" xr:uid="{00000000-0005-0000-0000-0000151E0000}"/>
    <cellStyle name="Input 2 13 5 2 2" xfId="22750" xr:uid="{00000000-0005-0000-0000-0000161E0000}"/>
    <cellStyle name="Input 2 13 5 3" xfId="15388" xr:uid="{00000000-0005-0000-0000-0000171E0000}"/>
    <cellStyle name="Input 2 13 6" xfId="1996" xr:uid="{00000000-0005-0000-0000-0000181E0000}"/>
    <cellStyle name="Input 2 13 6 2" xfId="8987" xr:uid="{00000000-0005-0000-0000-0000191E0000}"/>
    <cellStyle name="Input 2 13 6 2 2" xfId="22751" xr:uid="{00000000-0005-0000-0000-00001A1E0000}"/>
    <cellStyle name="Input 2 13 6 3" xfId="15795" xr:uid="{00000000-0005-0000-0000-00001B1E0000}"/>
    <cellStyle name="Input 2 13 7" xfId="2303" xr:uid="{00000000-0005-0000-0000-00001C1E0000}"/>
    <cellStyle name="Input 2 13 7 2" xfId="8988" xr:uid="{00000000-0005-0000-0000-00001D1E0000}"/>
    <cellStyle name="Input 2 13 7 2 2" xfId="22752" xr:uid="{00000000-0005-0000-0000-00001E1E0000}"/>
    <cellStyle name="Input 2 13 7 3" xfId="16102" xr:uid="{00000000-0005-0000-0000-00001F1E0000}"/>
    <cellStyle name="Input 2 13 8" xfId="2593" xr:uid="{00000000-0005-0000-0000-0000201E0000}"/>
    <cellStyle name="Input 2 13 8 2" xfId="8989" xr:uid="{00000000-0005-0000-0000-0000211E0000}"/>
    <cellStyle name="Input 2 13 8 2 2" xfId="22753" xr:uid="{00000000-0005-0000-0000-0000221E0000}"/>
    <cellStyle name="Input 2 13 8 3" xfId="16392" xr:uid="{00000000-0005-0000-0000-0000231E0000}"/>
    <cellStyle name="Input 2 13 9" xfId="2803" xr:uid="{00000000-0005-0000-0000-0000241E0000}"/>
    <cellStyle name="Input 2 13 9 2" xfId="8990" xr:uid="{00000000-0005-0000-0000-0000251E0000}"/>
    <cellStyle name="Input 2 13 9 2 2" xfId="22754" xr:uid="{00000000-0005-0000-0000-0000261E0000}"/>
    <cellStyle name="Input 2 13 9 3" xfId="16602" xr:uid="{00000000-0005-0000-0000-0000271E0000}"/>
    <cellStyle name="Input 2 14" xfId="302" xr:uid="{00000000-0005-0000-0000-0000281E0000}"/>
    <cellStyle name="Input 2 14 10" xfId="3300" xr:uid="{00000000-0005-0000-0000-0000291E0000}"/>
    <cellStyle name="Input 2 14 10 2" xfId="8992" xr:uid="{00000000-0005-0000-0000-00002A1E0000}"/>
    <cellStyle name="Input 2 14 10 2 2" xfId="22756" xr:uid="{00000000-0005-0000-0000-00002B1E0000}"/>
    <cellStyle name="Input 2 14 10 3" xfId="17099" xr:uid="{00000000-0005-0000-0000-00002C1E0000}"/>
    <cellStyle name="Input 2 14 11" xfId="3535" xr:uid="{00000000-0005-0000-0000-00002D1E0000}"/>
    <cellStyle name="Input 2 14 11 2" xfId="8993" xr:uid="{00000000-0005-0000-0000-00002E1E0000}"/>
    <cellStyle name="Input 2 14 11 2 2" xfId="22757" xr:uid="{00000000-0005-0000-0000-00002F1E0000}"/>
    <cellStyle name="Input 2 14 11 3" xfId="17334" xr:uid="{00000000-0005-0000-0000-0000301E0000}"/>
    <cellStyle name="Input 2 14 12" xfId="3840" xr:uid="{00000000-0005-0000-0000-0000311E0000}"/>
    <cellStyle name="Input 2 14 12 2" xfId="8994" xr:uid="{00000000-0005-0000-0000-0000321E0000}"/>
    <cellStyle name="Input 2 14 12 2 2" xfId="22758" xr:uid="{00000000-0005-0000-0000-0000331E0000}"/>
    <cellStyle name="Input 2 14 12 3" xfId="17639" xr:uid="{00000000-0005-0000-0000-0000341E0000}"/>
    <cellStyle name="Input 2 14 13" xfId="3743" xr:uid="{00000000-0005-0000-0000-0000351E0000}"/>
    <cellStyle name="Input 2 14 13 2" xfId="8995" xr:uid="{00000000-0005-0000-0000-0000361E0000}"/>
    <cellStyle name="Input 2 14 13 2 2" xfId="22759" xr:uid="{00000000-0005-0000-0000-0000371E0000}"/>
    <cellStyle name="Input 2 14 13 3" xfId="17542" xr:uid="{00000000-0005-0000-0000-0000381E0000}"/>
    <cellStyle name="Input 2 14 14" xfId="4390" xr:uid="{00000000-0005-0000-0000-0000391E0000}"/>
    <cellStyle name="Input 2 14 14 2" xfId="8996" xr:uid="{00000000-0005-0000-0000-00003A1E0000}"/>
    <cellStyle name="Input 2 14 14 2 2" xfId="22760" xr:uid="{00000000-0005-0000-0000-00003B1E0000}"/>
    <cellStyle name="Input 2 14 14 3" xfId="18189" xr:uid="{00000000-0005-0000-0000-00003C1E0000}"/>
    <cellStyle name="Input 2 14 15" xfId="4614" xr:uid="{00000000-0005-0000-0000-00003D1E0000}"/>
    <cellStyle name="Input 2 14 15 2" xfId="8997" xr:uid="{00000000-0005-0000-0000-00003E1E0000}"/>
    <cellStyle name="Input 2 14 15 2 2" xfId="22761" xr:uid="{00000000-0005-0000-0000-00003F1E0000}"/>
    <cellStyle name="Input 2 14 15 3" xfId="18408" xr:uid="{00000000-0005-0000-0000-0000401E0000}"/>
    <cellStyle name="Input 2 14 16" xfId="5486" xr:uid="{00000000-0005-0000-0000-0000411E0000}"/>
    <cellStyle name="Input 2 14 16 2" xfId="8998" xr:uid="{00000000-0005-0000-0000-0000421E0000}"/>
    <cellStyle name="Input 2 14 16 2 2" xfId="22762" xr:uid="{00000000-0005-0000-0000-0000431E0000}"/>
    <cellStyle name="Input 2 14 16 3" xfId="19280" xr:uid="{00000000-0005-0000-0000-0000441E0000}"/>
    <cellStyle name="Input 2 14 17" xfId="6308" xr:uid="{00000000-0005-0000-0000-0000451E0000}"/>
    <cellStyle name="Input 2 14 17 2" xfId="8999" xr:uid="{00000000-0005-0000-0000-0000461E0000}"/>
    <cellStyle name="Input 2 14 17 2 2" xfId="22763" xr:uid="{00000000-0005-0000-0000-0000471E0000}"/>
    <cellStyle name="Input 2 14 17 3" xfId="20102" xr:uid="{00000000-0005-0000-0000-0000481E0000}"/>
    <cellStyle name="Input 2 14 18" xfId="8991" xr:uid="{00000000-0005-0000-0000-0000491E0000}"/>
    <cellStyle name="Input 2 14 18 2" xfId="22755" xr:uid="{00000000-0005-0000-0000-00004A1E0000}"/>
    <cellStyle name="Input 2 14 19" xfId="14109" xr:uid="{00000000-0005-0000-0000-00004B1E0000}"/>
    <cellStyle name="Input 2 14 2" xfId="784" xr:uid="{00000000-0005-0000-0000-00004C1E0000}"/>
    <cellStyle name="Input 2 14 2 2" xfId="4926" xr:uid="{00000000-0005-0000-0000-00004D1E0000}"/>
    <cellStyle name="Input 2 14 2 2 2" xfId="9001" xr:uid="{00000000-0005-0000-0000-00004E1E0000}"/>
    <cellStyle name="Input 2 14 2 2 2 2" xfId="22765" xr:uid="{00000000-0005-0000-0000-00004F1E0000}"/>
    <cellStyle name="Input 2 14 2 2 3" xfId="18720" xr:uid="{00000000-0005-0000-0000-0000501E0000}"/>
    <cellStyle name="Input 2 14 2 3" xfId="5798" xr:uid="{00000000-0005-0000-0000-0000511E0000}"/>
    <cellStyle name="Input 2 14 2 3 2" xfId="9002" xr:uid="{00000000-0005-0000-0000-0000521E0000}"/>
    <cellStyle name="Input 2 14 2 3 2 2" xfId="22766" xr:uid="{00000000-0005-0000-0000-0000531E0000}"/>
    <cellStyle name="Input 2 14 2 3 3" xfId="19592" xr:uid="{00000000-0005-0000-0000-0000541E0000}"/>
    <cellStyle name="Input 2 14 2 4" xfId="6620" xr:uid="{00000000-0005-0000-0000-0000551E0000}"/>
    <cellStyle name="Input 2 14 2 4 2" xfId="9003" xr:uid="{00000000-0005-0000-0000-0000561E0000}"/>
    <cellStyle name="Input 2 14 2 4 2 2" xfId="22767" xr:uid="{00000000-0005-0000-0000-0000571E0000}"/>
    <cellStyle name="Input 2 14 2 4 3" xfId="20414" xr:uid="{00000000-0005-0000-0000-0000581E0000}"/>
    <cellStyle name="Input 2 14 2 5" xfId="9000" xr:uid="{00000000-0005-0000-0000-0000591E0000}"/>
    <cellStyle name="Input 2 14 2 5 2" xfId="22764" xr:uid="{00000000-0005-0000-0000-00005A1E0000}"/>
    <cellStyle name="Input 2 14 2 6" xfId="14583" xr:uid="{00000000-0005-0000-0000-00005B1E0000}"/>
    <cellStyle name="Input 2 14 3" xfId="1136" xr:uid="{00000000-0005-0000-0000-00005C1E0000}"/>
    <cellStyle name="Input 2 14 3 2" xfId="5179" xr:uid="{00000000-0005-0000-0000-00005D1E0000}"/>
    <cellStyle name="Input 2 14 3 2 2" xfId="9005" xr:uid="{00000000-0005-0000-0000-00005E1E0000}"/>
    <cellStyle name="Input 2 14 3 2 2 2" xfId="22769" xr:uid="{00000000-0005-0000-0000-00005F1E0000}"/>
    <cellStyle name="Input 2 14 3 2 3" xfId="18973" xr:uid="{00000000-0005-0000-0000-0000601E0000}"/>
    <cellStyle name="Input 2 14 3 3" xfId="6051" xr:uid="{00000000-0005-0000-0000-0000611E0000}"/>
    <cellStyle name="Input 2 14 3 3 2" xfId="9006" xr:uid="{00000000-0005-0000-0000-0000621E0000}"/>
    <cellStyle name="Input 2 14 3 3 2 2" xfId="22770" xr:uid="{00000000-0005-0000-0000-0000631E0000}"/>
    <cellStyle name="Input 2 14 3 3 3" xfId="19845" xr:uid="{00000000-0005-0000-0000-0000641E0000}"/>
    <cellStyle name="Input 2 14 3 4" xfId="6873" xr:uid="{00000000-0005-0000-0000-0000651E0000}"/>
    <cellStyle name="Input 2 14 3 4 2" xfId="9007" xr:uid="{00000000-0005-0000-0000-0000661E0000}"/>
    <cellStyle name="Input 2 14 3 4 2 2" xfId="22771" xr:uid="{00000000-0005-0000-0000-0000671E0000}"/>
    <cellStyle name="Input 2 14 3 4 3" xfId="20667" xr:uid="{00000000-0005-0000-0000-0000681E0000}"/>
    <cellStyle name="Input 2 14 3 5" xfId="9004" xr:uid="{00000000-0005-0000-0000-0000691E0000}"/>
    <cellStyle name="Input 2 14 3 5 2" xfId="22768" xr:uid="{00000000-0005-0000-0000-00006A1E0000}"/>
    <cellStyle name="Input 2 14 3 6" xfId="14935" xr:uid="{00000000-0005-0000-0000-00006B1E0000}"/>
    <cellStyle name="Input 2 14 4" xfId="1406" xr:uid="{00000000-0005-0000-0000-00006C1E0000}"/>
    <cellStyle name="Input 2 14 4 2" xfId="9008" xr:uid="{00000000-0005-0000-0000-00006D1E0000}"/>
    <cellStyle name="Input 2 14 4 2 2" xfId="22772" xr:uid="{00000000-0005-0000-0000-00006E1E0000}"/>
    <cellStyle name="Input 2 14 4 3" xfId="15205" xr:uid="{00000000-0005-0000-0000-00006F1E0000}"/>
    <cellStyle name="Input 2 14 5" xfId="1639" xr:uid="{00000000-0005-0000-0000-0000701E0000}"/>
    <cellStyle name="Input 2 14 5 2" xfId="9009" xr:uid="{00000000-0005-0000-0000-0000711E0000}"/>
    <cellStyle name="Input 2 14 5 2 2" xfId="22773" xr:uid="{00000000-0005-0000-0000-0000721E0000}"/>
    <cellStyle name="Input 2 14 5 3" xfId="15438" xr:uid="{00000000-0005-0000-0000-0000731E0000}"/>
    <cellStyle name="Input 2 14 6" xfId="1997" xr:uid="{00000000-0005-0000-0000-0000741E0000}"/>
    <cellStyle name="Input 2 14 6 2" xfId="9010" xr:uid="{00000000-0005-0000-0000-0000751E0000}"/>
    <cellStyle name="Input 2 14 6 2 2" xfId="22774" xr:uid="{00000000-0005-0000-0000-0000761E0000}"/>
    <cellStyle name="Input 2 14 6 3" xfId="15796" xr:uid="{00000000-0005-0000-0000-0000771E0000}"/>
    <cellStyle name="Input 2 14 7" xfId="2304" xr:uid="{00000000-0005-0000-0000-0000781E0000}"/>
    <cellStyle name="Input 2 14 7 2" xfId="9011" xr:uid="{00000000-0005-0000-0000-0000791E0000}"/>
    <cellStyle name="Input 2 14 7 2 2" xfId="22775" xr:uid="{00000000-0005-0000-0000-00007A1E0000}"/>
    <cellStyle name="Input 2 14 7 3" xfId="16103" xr:uid="{00000000-0005-0000-0000-00007B1E0000}"/>
    <cellStyle name="Input 2 14 8" xfId="2594" xr:uid="{00000000-0005-0000-0000-00007C1E0000}"/>
    <cellStyle name="Input 2 14 8 2" xfId="9012" xr:uid="{00000000-0005-0000-0000-00007D1E0000}"/>
    <cellStyle name="Input 2 14 8 2 2" xfId="22776" xr:uid="{00000000-0005-0000-0000-00007E1E0000}"/>
    <cellStyle name="Input 2 14 8 3" xfId="16393" xr:uid="{00000000-0005-0000-0000-00007F1E0000}"/>
    <cellStyle name="Input 2 14 9" xfId="2927" xr:uid="{00000000-0005-0000-0000-0000801E0000}"/>
    <cellStyle name="Input 2 14 9 2" xfId="9013" xr:uid="{00000000-0005-0000-0000-0000811E0000}"/>
    <cellStyle name="Input 2 14 9 2 2" xfId="22777" xr:uid="{00000000-0005-0000-0000-0000821E0000}"/>
    <cellStyle name="Input 2 14 9 3" xfId="16726" xr:uid="{00000000-0005-0000-0000-0000831E0000}"/>
    <cellStyle name="Input 2 15" xfId="303" xr:uid="{00000000-0005-0000-0000-0000841E0000}"/>
    <cellStyle name="Input 2 15 10" xfId="3318" xr:uid="{00000000-0005-0000-0000-0000851E0000}"/>
    <cellStyle name="Input 2 15 10 2" xfId="9015" xr:uid="{00000000-0005-0000-0000-0000861E0000}"/>
    <cellStyle name="Input 2 15 10 2 2" xfId="22779" xr:uid="{00000000-0005-0000-0000-0000871E0000}"/>
    <cellStyle name="Input 2 15 10 3" xfId="17117" xr:uid="{00000000-0005-0000-0000-0000881E0000}"/>
    <cellStyle name="Input 2 15 11" xfId="3536" xr:uid="{00000000-0005-0000-0000-0000891E0000}"/>
    <cellStyle name="Input 2 15 11 2" xfId="9016" xr:uid="{00000000-0005-0000-0000-00008A1E0000}"/>
    <cellStyle name="Input 2 15 11 2 2" xfId="22780" xr:uid="{00000000-0005-0000-0000-00008B1E0000}"/>
    <cellStyle name="Input 2 15 11 3" xfId="17335" xr:uid="{00000000-0005-0000-0000-00008C1E0000}"/>
    <cellStyle name="Input 2 15 12" xfId="3841" xr:uid="{00000000-0005-0000-0000-00008D1E0000}"/>
    <cellStyle name="Input 2 15 12 2" xfId="9017" xr:uid="{00000000-0005-0000-0000-00008E1E0000}"/>
    <cellStyle name="Input 2 15 12 2 2" xfId="22781" xr:uid="{00000000-0005-0000-0000-00008F1E0000}"/>
    <cellStyle name="Input 2 15 12 3" xfId="17640" xr:uid="{00000000-0005-0000-0000-0000901E0000}"/>
    <cellStyle name="Input 2 15 13" xfId="4053" xr:uid="{00000000-0005-0000-0000-0000911E0000}"/>
    <cellStyle name="Input 2 15 13 2" xfId="9018" xr:uid="{00000000-0005-0000-0000-0000921E0000}"/>
    <cellStyle name="Input 2 15 13 2 2" xfId="22782" xr:uid="{00000000-0005-0000-0000-0000931E0000}"/>
    <cellStyle name="Input 2 15 13 3" xfId="17852" xr:uid="{00000000-0005-0000-0000-0000941E0000}"/>
    <cellStyle name="Input 2 15 14" xfId="4401" xr:uid="{00000000-0005-0000-0000-0000951E0000}"/>
    <cellStyle name="Input 2 15 14 2" xfId="9019" xr:uid="{00000000-0005-0000-0000-0000961E0000}"/>
    <cellStyle name="Input 2 15 14 2 2" xfId="22783" xr:uid="{00000000-0005-0000-0000-0000971E0000}"/>
    <cellStyle name="Input 2 15 14 3" xfId="18200" xr:uid="{00000000-0005-0000-0000-0000981E0000}"/>
    <cellStyle name="Input 2 15 15" xfId="4615" xr:uid="{00000000-0005-0000-0000-0000991E0000}"/>
    <cellStyle name="Input 2 15 15 2" xfId="9020" xr:uid="{00000000-0005-0000-0000-00009A1E0000}"/>
    <cellStyle name="Input 2 15 15 2 2" xfId="22784" xr:uid="{00000000-0005-0000-0000-00009B1E0000}"/>
    <cellStyle name="Input 2 15 15 3" xfId="18409" xr:uid="{00000000-0005-0000-0000-00009C1E0000}"/>
    <cellStyle name="Input 2 15 16" xfId="5487" xr:uid="{00000000-0005-0000-0000-00009D1E0000}"/>
    <cellStyle name="Input 2 15 16 2" xfId="9021" xr:uid="{00000000-0005-0000-0000-00009E1E0000}"/>
    <cellStyle name="Input 2 15 16 2 2" xfId="22785" xr:uid="{00000000-0005-0000-0000-00009F1E0000}"/>
    <cellStyle name="Input 2 15 16 3" xfId="19281" xr:uid="{00000000-0005-0000-0000-0000A01E0000}"/>
    <cellStyle name="Input 2 15 17" xfId="6309" xr:uid="{00000000-0005-0000-0000-0000A11E0000}"/>
    <cellStyle name="Input 2 15 17 2" xfId="9022" xr:uid="{00000000-0005-0000-0000-0000A21E0000}"/>
    <cellStyle name="Input 2 15 17 2 2" xfId="22786" xr:uid="{00000000-0005-0000-0000-0000A31E0000}"/>
    <cellStyle name="Input 2 15 17 3" xfId="20103" xr:uid="{00000000-0005-0000-0000-0000A41E0000}"/>
    <cellStyle name="Input 2 15 18" xfId="9014" xr:uid="{00000000-0005-0000-0000-0000A51E0000}"/>
    <cellStyle name="Input 2 15 18 2" xfId="22778" xr:uid="{00000000-0005-0000-0000-0000A61E0000}"/>
    <cellStyle name="Input 2 15 19" xfId="14110" xr:uid="{00000000-0005-0000-0000-0000A71E0000}"/>
    <cellStyle name="Input 2 15 2" xfId="785" xr:uid="{00000000-0005-0000-0000-0000A81E0000}"/>
    <cellStyle name="Input 2 15 2 2" xfId="4927" xr:uid="{00000000-0005-0000-0000-0000A91E0000}"/>
    <cellStyle name="Input 2 15 2 2 2" xfId="9024" xr:uid="{00000000-0005-0000-0000-0000AA1E0000}"/>
    <cellStyle name="Input 2 15 2 2 2 2" xfId="22788" xr:uid="{00000000-0005-0000-0000-0000AB1E0000}"/>
    <cellStyle name="Input 2 15 2 2 3" xfId="18721" xr:uid="{00000000-0005-0000-0000-0000AC1E0000}"/>
    <cellStyle name="Input 2 15 2 3" xfId="5799" xr:uid="{00000000-0005-0000-0000-0000AD1E0000}"/>
    <cellStyle name="Input 2 15 2 3 2" xfId="9025" xr:uid="{00000000-0005-0000-0000-0000AE1E0000}"/>
    <cellStyle name="Input 2 15 2 3 2 2" xfId="22789" xr:uid="{00000000-0005-0000-0000-0000AF1E0000}"/>
    <cellStyle name="Input 2 15 2 3 3" xfId="19593" xr:uid="{00000000-0005-0000-0000-0000B01E0000}"/>
    <cellStyle name="Input 2 15 2 4" xfId="6621" xr:uid="{00000000-0005-0000-0000-0000B11E0000}"/>
    <cellStyle name="Input 2 15 2 4 2" xfId="9026" xr:uid="{00000000-0005-0000-0000-0000B21E0000}"/>
    <cellStyle name="Input 2 15 2 4 2 2" xfId="22790" xr:uid="{00000000-0005-0000-0000-0000B31E0000}"/>
    <cellStyle name="Input 2 15 2 4 3" xfId="20415" xr:uid="{00000000-0005-0000-0000-0000B41E0000}"/>
    <cellStyle name="Input 2 15 2 5" xfId="9023" xr:uid="{00000000-0005-0000-0000-0000B51E0000}"/>
    <cellStyle name="Input 2 15 2 5 2" xfId="22787" xr:uid="{00000000-0005-0000-0000-0000B61E0000}"/>
    <cellStyle name="Input 2 15 2 6" xfId="14584" xr:uid="{00000000-0005-0000-0000-0000B71E0000}"/>
    <cellStyle name="Input 2 15 3" xfId="1156" xr:uid="{00000000-0005-0000-0000-0000B81E0000}"/>
    <cellStyle name="Input 2 15 3 2" xfId="5180" xr:uid="{00000000-0005-0000-0000-0000B91E0000}"/>
    <cellStyle name="Input 2 15 3 2 2" xfId="9028" xr:uid="{00000000-0005-0000-0000-0000BA1E0000}"/>
    <cellStyle name="Input 2 15 3 2 2 2" xfId="22792" xr:uid="{00000000-0005-0000-0000-0000BB1E0000}"/>
    <cellStyle name="Input 2 15 3 2 3" xfId="18974" xr:uid="{00000000-0005-0000-0000-0000BC1E0000}"/>
    <cellStyle name="Input 2 15 3 3" xfId="6052" xr:uid="{00000000-0005-0000-0000-0000BD1E0000}"/>
    <cellStyle name="Input 2 15 3 3 2" xfId="9029" xr:uid="{00000000-0005-0000-0000-0000BE1E0000}"/>
    <cellStyle name="Input 2 15 3 3 2 2" xfId="22793" xr:uid="{00000000-0005-0000-0000-0000BF1E0000}"/>
    <cellStyle name="Input 2 15 3 3 3" xfId="19846" xr:uid="{00000000-0005-0000-0000-0000C01E0000}"/>
    <cellStyle name="Input 2 15 3 4" xfId="6874" xr:uid="{00000000-0005-0000-0000-0000C11E0000}"/>
    <cellStyle name="Input 2 15 3 4 2" xfId="9030" xr:uid="{00000000-0005-0000-0000-0000C21E0000}"/>
    <cellStyle name="Input 2 15 3 4 2 2" xfId="22794" xr:uid="{00000000-0005-0000-0000-0000C31E0000}"/>
    <cellStyle name="Input 2 15 3 4 3" xfId="20668" xr:uid="{00000000-0005-0000-0000-0000C41E0000}"/>
    <cellStyle name="Input 2 15 3 5" xfId="9027" xr:uid="{00000000-0005-0000-0000-0000C51E0000}"/>
    <cellStyle name="Input 2 15 3 5 2" xfId="22791" xr:uid="{00000000-0005-0000-0000-0000C61E0000}"/>
    <cellStyle name="Input 2 15 3 6" xfId="14955" xr:uid="{00000000-0005-0000-0000-0000C71E0000}"/>
    <cellStyle name="Input 2 15 4" xfId="1422" xr:uid="{00000000-0005-0000-0000-0000C81E0000}"/>
    <cellStyle name="Input 2 15 4 2" xfId="9031" xr:uid="{00000000-0005-0000-0000-0000C91E0000}"/>
    <cellStyle name="Input 2 15 4 2 2" xfId="22795" xr:uid="{00000000-0005-0000-0000-0000CA1E0000}"/>
    <cellStyle name="Input 2 15 4 3" xfId="15221" xr:uid="{00000000-0005-0000-0000-0000CB1E0000}"/>
    <cellStyle name="Input 2 15 5" xfId="1650" xr:uid="{00000000-0005-0000-0000-0000CC1E0000}"/>
    <cellStyle name="Input 2 15 5 2" xfId="9032" xr:uid="{00000000-0005-0000-0000-0000CD1E0000}"/>
    <cellStyle name="Input 2 15 5 2 2" xfId="22796" xr:uid="{00000000-0005-0000-0000-0000CE1E0000}"/>
    <cellStyle name="Input 2 15 5 3" xfId="15449" xr:uid="{00000000-0005-0000-0000-0000CF1E0000}"/>
    <cellStyle name="Input 2 15 6" xfId="1998" xr:uid="{00000000-0005-0000-0000-0000D01E0000}"/>
    <cellStyle name="Input 2 15 6 2" xfId="9033" xr:uid="{00000000-0005-0000-0000-0000D11E0000}"/>
    <cellStyle name="Input 2 15 6 2 2" xfId="22797" xr:uid="{00000000-0005-0000-0000-0000D21E0000}"/>
    <cellStyle name="Input 2 15 6 3" xfId="15797" xr:uid="{00000000-0005-0000-0000-0000D31E0000}"/>
    <cellStyle name="Input 2 15 7" xfId="2305" xr:uid="{00000000-0005-0000-0000-0000D41E0000}"/>
    <cellStyle name="Input 2 15 7 2" xfId="9034" xr:uid="{00000000-0005-0000-0000-0000D51E0000}"/>
    <cellStyle name="Input 2 15 7 2 2" xfId="22798" xr:uid="{00000000-0005-0000-0000-0000D61E0000}"/>
    <cellStyle name="Input 2 15 7 3" xfId="16104" xr:uid="{00000000-0005-0000-0000-0000D71E0000}"/>
    <cellStyle name="Input 2 15 8" xfId="2595" xr:uid="{00000000-0005-0000-0000-0000D81E0000}"/>
    <cellStyle name="Input 2 15 8 2" xfId="9035" xr:uid="{00000000-0005-0000-0000-0000D91E0000}"/>
    <cellStyle name="Input 2 15 8 2 2" xfId="22799" xr:uid="{00000000-0005-0000-0000-0000DA1E0000}"/>
    <cellStyle name="Input 2 15 8 3" xfId="16394" xr:uid="{00000000-0005-0000-0000-0000DB1E0000}"/>
    <cellStyle name="Input 2 15 9" xfId="3052" xr:uid="{00000000-0005-0000-0000-0000DC1E0000}"/>
    <cellStyle name="Input 2 15 9 2" xfId="9036" xr:uid="{00000000-0005-0000-0000-0000DD1E0000}"/>
    <cellStyle name="Input 2 15 9 2 2" xfId="22800" xr:uid="{00000000-0005-0000-0000-0000DE1E0000}"/>
    <cellStyle name="Input 2 15 9 3" xfId="16851" xr:uid="{00000000-0005-0000-0000-0000DF1E0000}"/>
    <cellStyle name="Input 2 16" xfId="304" xr:uid="{00000000-0005-0000-0000-0000E01E0000}"/>
    <cellStyle name="Input 2 16 10" xfId="3319" xr:uid="{00000000-0005-0000-0000-0000E11E0000}"/>
    <cellStyle name="Input 2 16 10 2" xfId="9038" xr:uid="{00000000-0005-0000-0000-0000E21E0000}"/>
    <cellStyle name="Input 2 16 10 2 2" xfId="22802" xr:uid="{00000000-0005-0000-0000-0000E31E0000}"/>
    <cellStyle name="Input 2 16 10 3" xfId="17118" xr:uid="{00000000-0005-0000-0000-0000E41E0000}"/>
    <cellStyle name="Input 2 16 11" xfId="3537" xr:uid="{00000000-0005-0000-0000-0000E51E0000}"/>
    <cellStyle name="Input 2 16 11 2" xfId="9039" xr:uid="{00000000-0005-0000-0000-0000E61E0000}"/>
    <cellStyle name="Input 2 16 11 2 2" xfId="22803" xr:uid="{00000000-0005-0000-0000-0000E71E0000}"/>
    <cellStyle name="Input 2 16 11 3" xfId="17336" xr:uid="{00000000-0005-0000-0000-0000E81E0000}"/>
    <cellStyle name="Input 2 16 12" xfId="3842" xr:uid="{00000000-0005-0000-0000-0000E91E0000}"/>
    <cellStyle name="Input 2 16 12 2" xfId="9040" xr:uid="{00000000-0005-0000-0000-0000EA1E0000}"/>
    <cellStyle name="Input 2 16 12 2 2" xfId="22804" xr:uid="{00000000-0005-0000-0000-0000EB1E0000}"/>
    <cellStyle name="Input 2 16 12 3" xfId="17641" xr:uid="{00000000-0005-0000-0000-0000EC1E0000}"/>
    <cellStyle name="Input 2 16 13" xfId="4205" xr:uid="{00000000-0005-0000-0000-0000ED1E0000}"/>
    <cellStyle name="Input 2 16 13 2" xfId="9041" xr:uid="{00000000-0005-0000-0000-0000EE1E0000}"/>
    <cellStyle name="Input 2 16 13 2 2" xfId="22805" xr:uid="{00000000-0005-0000-0000-0000EF1E0000}"/>
    <cellStyle name="Input 2 16 13 3" xfId="18004" xr:uid="{00000000-0005-0000-0000-0000F01E0000}"/>
    <cellStyle name="Input 2 16 14" xfId="4402" xr:uid="{00000000-0005-0000-0000-0000F11E0000}"/>
    <cellStyle name="Input 2 16 14 2" xfId="9042" xr:uid="{00000000-0005-0000-0000-0000F21E0000}"/>
    <cellStyle name="Input 2 16 14 2 2" xfId="22806" xr:uid="{00000000-0005-0000-0000-0000F31E0000}"/>
    <cellStyle name="Input 2 16 14 3" xfId="18201" xr:uid="{00000000-0005-0000-0000-0000F41E0000}"/>
    <cellStyle name="Input 2 16 15" xfId="4616" xr:uid="{00000000-0005-0000-0000-0000F51E0000}"/>
    <cellStyle name="Input 2 16 15 2" xfId="9043" xr:uid="{00000000-0005-0000-0000-0000F61E0000}"/>
    <cellStyle name="Input 2 16 15 2 2" xfId="22807" xr:uid="{00000000-0005-0000-0000-0000F71E0000}"/>
    <cellStyle name="Input 2 16 15 3" xfId="18410" xr:uid="{00000000-0005-0000-0000-0000F81E0000}"/>
    <cellStyle name="Input 2 16 16" xfId="5488" xr:uid="{00000000-0005-0000-0000-0000F91E0000}"/>
    <cellStyle name="Input 2 16 16 2" xfId="9044" xr:uid="{00000000-0005-0000-0000-0000FA1E0000}"/>
    <cellStyle name="Input 2 16 16 2 2" xfId="22808" xr:uid="{00000000-0005-0000-0000-0000FB1E0000}"/>
    <cellStyle name="Input 2 16 16 3" xfId="19282" xr:uid="{00000000-0005-0000-0000-0000FC1E0000}"/>
    <cellStyle name="Input 2 16 17" xfId="6310" xr:uid="{00000000-0005-0000-0000-0000FD1E0000}"/>
    <cellStyle name="Input 2 16 17 2" xfId="9045" xr:uid="{00000000-0005-0000-0000-0000FE1E0000}"/>
    <cellStyle name="Input 2 16 17 2 2" xfId="22809" xr:uid="{00000000-0005-0000-0000-0000FF1E0000}"/>
    <cellStyle name="Input 2 16 17 3" xfId="20104" xr:uid="{00000000-0005-0000-0000-0000001F0000}"/>
    <cellStyle name="Input 2 16 18" xfId="9037" xr:uid="{00000000-0005-0000-0000-0000011F0000}"/>
    <cellStyle name="Input 2 16 18 2" xfId="22801" xr:uid="{00000000-0005-0000-0000-0000021F0000}"/>
    <cellStyle name="Input 2 16 19" xfId="14111" xr:uid="{00000000-0005-0000-0000-0000031F0000}"/>
    <cellStyle name="Input 2 16 2" xfId="786" xr:uid="{00000000-0005-0000-0000-0000041F0000}"/>
    <cellStyle name="Input 2 16 2 2" xfId="4928" xr:uid="{00000000-0005-0000-0000-0000051F0000}"/>
    <cellStyle name="Input 2 16 2 2 2" xfId="9047" xr:uid="{00000000-0005-0000-0000-0000061F0000}"/>
    <cellStyle name="Input 2 16 2 2 2 2" xfId="22811" xr:uid="{00000000-0005-0000-0000-0000071F0000}"/>
    <cellStyle name="Input 2 16 2 2 3" xfId="18722" xr:uid="{00000000-0005-0000-0000-0000081F0000}"/>
    <cellStyle name="Input 2 16 2 3" xfId="5800" xr:uid="{00000000-0005-0000-0000-0000091F0000}"/>
    <cellStyle name="Input 2 16 2 3 2" xfId="9048" xr:uid="{00000000-0005-0000-0000-00000A1F0000}"/>
    <cellStyle name="Input 2 16 2 3 2 2" xfId="22812" xr:uid="{00000000-0005-0000-0000-00000B1F0000}"/>
    <cellStyle name="Input 2 16 2 3 3" xfId="19594" xr:uid="{00000000-0005-0000-0000-00000C1F0000}"/>
    <cellStyle name="Input 2 16 2 4" xfId="6622" xr:uid="{00000000-0005-0000-0000-00000D1F0000}"/>
    <cellStyle name="Input 2 16 2 4 2" xfId="9049" xr:uid="{00000000-0005-0000-0000-00000E1F0000}"/>
    <cellStyle name="Input 2 16 2 4 2 2" xfId="22813" xr:uid="{00000000-0005-0000-0000-00000F1F0000}"/>
    <cellStyle name="Input 2 16 2 4 3" xfId="20416" xr:uid="{00000000-0005-0000-0000-0000101F0000}"/>
    <cellStyle name="Input 2 16 2 5" xfId="9046" xr:uid="{00000000-0005-0000-0000-0000111F0000}"/>
    <cellStyle name="Input 2 16 2 5 2" xfId="22810" xr:uid="{00000000-0005-0000-0000-0000121F0000}"/>
    <cellStyle name="Input 2 16 2 6" xfId="14585" xr:uid="{00000000-0005-0000-0000-0000131F0000}"/>
    <cellStyle name="Input 2 16 3" xfId="1157" xr:uid="{00000000-0005-0000-0000-0000141F0000}"/>
    <cellStyle name="Input 2 16 3 2" xfId="5181" xr:uid="{00000000-0005-0000-0000-0000151F0000}"/>
    <cellStyle name="Input 2 16 3 2 2" xfId="9051" xr:uid="{00000000-0005-0000-0000-0000161F0000}"/>
    <cellStyle name="Input 2 16 3 2 2 2" xfId="22815" xr:uid="{00000000-0005-0000-0000-0000171F0000}"/>
    <cellStyle name="Input 2 16 3 2 3" xfId="18975" xr:uid="{00000000-0005-0000-0000-0000181F0000}"/>
    <cellStyle name="Input 2 16 3 3" xfId="6053" xr:uid="{00000000-0005-0000-0000-0000191F0000}"/>
    <cellStyle name="Input 2 16 3 3 2" xfId="9052" xr:uid="{00000000-0005-0000-0000-00001A1F0000}"/>
    <cellStyle name="Input 2 16 3 3 2 2" xfId="22816" xr:uid="{00000000-0005-0000-0000-00001B1F0000}"/>
    <cellStyle name="Input 2 16 3 3 3" xfId="19847" xr:uid="{00000000-0005-0000-0000-00001C1F0000}"/>
    <cellStyle name="Input 2 16 3 4" xfId="6875" xr:uid="{00000000-0005-0000-0000-00001D1F0000}"/>
    <cellStyle name="Input 2 16 3 4 2" xfId="9053" xr:uid="{00000000-0005-0000-0000-00001E1F0000}"/>
    <cellStyle name="Input 2 16 3 4 2 2" xfId="22817" xr:uid="{00000000-0005-0000-0000-00001F1F0000}"/>
    <cellStyle name="Input 2 16 3 4 3" xfId="20669" xr:uid="{00000000-0005-0000-0000-0000201F0000}"/>
    <cellStyle name="Input 2 16 3 5" xfId="9050" xr:uid="{00000000-0005-0000-0000-0000211F0000}"/>
    <cellStyle name="Input 2 16 3 5 2" xfId="22814" xr:uid="{00000000-0005-0000-0000-0000221F0000}"/>
    <cellStyle name="Input 2 16 3 6" xfId="14956" xr:uid="{00000000-0005-0000-0000-0000231F0000}"/>
    <cellStyle name="Input 2 16 4" xfId="1423" xr:uid="{00000000-0005-0000-0000-0000241F0000}"/>
    <cellStyle name="Input 2 16 4 2" xfId="9054" xr:uid="{00000000-0005-0000-0000-0000251F0000}"/>
    <cellStyle name="Input 2 16 4 2 2" xfId="22818" xr:uid="{00000000-0005-0000-0000-0000261F0000}"/>
    <cellStyle name="Input 2 16 4 3" xfId="15222" xr:uid="{00000000-0005-0000-0000-0000271F0000}"/>
    <cellStyle name="Input 2 16 5" xfId="1651" xr:uid="{00000000-0005-0000-0000-0000281F0000}"/>
    <cellStyle name="Input 2 16 5 2" xfId="9055" xr:uid="{00000000-0005-0000-0000-0000291F0000}"/>
    <cellStyle name="Input 2 16 5 2 2" xfId="22819" xr:uid="{00000000-0005-0000-0000-00002A1F0000}"/>
    <cellStyle name="Input 2 16 5 3" xfId="15450" xr:uid="{00000000-0005-0000-0000-00002B1F0000}"/>
    <cellStyle name="Input 2 16 6" xfId="1999" xr:uid="{00000000-0005-0000-0000-00002C1F0000}"/>
    <cellStyle name="Input 2 16 6 2" xfId="9056" xr:uid="{00000000-0005-0000-0000-00002D1F0000}"/>
    <cellStyle name="Input 2 16 6 2 2" xfId="22820" xr:uid="{00000000-0005-0000-0000-00002E1F0000}"/>
    <cellStyle name="Input 2 16 6 3" xfId="15798" xr:uid="{00000000-0005-0000-0000-00002F1F0000}"/>
    <cellStyle name="Input 2 16 7" xfId="2306" xr:uid="{00000000-0005-0000-0000-0000301F0000}"/>
    <cellStyle name="Input 2 16 7 2" xfId="9057" xr:uid="{00000000-0005-0000-0000-0000311F0000}"/>
    <cellStyle name="Input 2 16 7 2 2" xfId="22821" xr:uid="{00000000-0005-0000-0000-0000321F0000}"/>
    <cellStyle name="Input 2 16 7 3" xfId="16105" xr:uid="{00000000-0005-0000-0000-0000331F0000}"/>
    <cellStyle name="Input 2 16 8" xfId="2521" xr:uid="{00000000-0005-0000-0000-0000341F0000}"/>
    <cellStyle name="Input 2 16 8 2" xfId="9058" xr:uid="{00000000-0005-0000-0000-0000351F0000}"/>
    <cellStyle name="Input 2 16 8 2 2" xfId="22822" xr:uid="{00000000-0005-0000-0000-0000361F0000}"/>
    <cellStyle name="Input 2 16 8 3" xfId="16320" xr:uid="{00000000-0005-0000-0000-0000371F0000}"/>
    <cellStyle name="Input 2 16 9" xfId="3045" xr:uid="{00000000-0005-0000-0000-0000381F0000}"/>
    <cellStyle name="Input 2 16 9 2" xfId="9059" xr:uid="{00000000-0005-0000-0000-0000391F0000}"/>
    <cellStyle name="Input 2 16 9 2 2" xfId="22823" xr:uid="{00000000-0005-0000-0000-00003A1F0000}"/>
    <cellStyle name="Input 2 16 9 3" xfId="16844" xr:uid="{00000000-0005-0000-0000-00003B1F0000}"/>
    <cellStyle name="Input 2 17" xfId="677" xr:uid="{00000000-0005-0000-0000-00003C1F0000}"/>
    <cellStyle name="Input 2 17 2" xfId="4812" xr:uid="{00000000-0005-0000-0000-00003D1F0000}"/>
    <cellStyle name="Input 2 17 2 2" xfId="9061" xr:uid="{00000000-0005-0000-0000-00003E1F0000}"/>
    <cellStyle name="Input 2 17 2 2 2" xfId="22825" xr:uid="{00000000-0005-0000-0000-00003F1F0000}"/>
    <cellStyle name="Input 2 17 2 3" xfId="18606" xr:uid="{00000000-0005-0000-0000-0000401F0000}"/>
    <cellStyle name="Input 2 17 3" xfId="5684" xr:uid="{00000000-0005-0000-0000-0000411F0000}"/>
    <cellStyle name="Input 2 17 3 2" xfId="9062" xr:uid="{00000000-0005-0000-0000-0000421F0000}"/>
    <cellStyle name="Input 2 17 3 2 2" xfId="22826" xr:uid="{00000000-0005-0000-0000-0000431F0000}"/>
    <cellStyle name="Input 2 17 3 3" xfId="19478" xr:uid="{00000000-0005-0000-0000-0000441F0000}"/>
    <cellStyle name="Input 2 17 4" xfId="6506" xr:uid="{00000000-0005-0000-0000-0000451F0000}"/>
    <cellStyle name="Input 2 17 4 2" xfId="9063" xr:uid="{00000000-0005-0000-0000-0000461F0000}"/>
    <cellStyle name="Input 2 17 4 2 2" xfId="22827" xr:uid="{00000000-0005-0000-0000-0000471F0000}"/>
    <cellStyle name="Input 2 17 4 3" xfId="20300" xr:uid="{00000000-0005-0000-0000-0000481F0000}"/>
    <cellStyle name="Input 2 17 5" xfId="9060" xr:uid="{00000000-0005-0000-0000-0000491F0000}"/>
    <cellStyle name="Input 2 17 5 2" xfId="22824" xr:uid="{00000000-0005-0000-0000-00004A1F0000}"/>
    <cellStyle name="Input 2 17 6" xfId="14477" xr:uid="{00000000-0005-0000-0000-00004B1F0000}"/>
    <cellStyle name="Input 2 18" xfId="1047" xr:uid="{00000000-0005-0000-0000-00004C1F0000}"/>
    <cellStyle name="Input 2 18 2" xfId="9064" xr:uid="{00000000-0005-0000-0000-00004D1F0000}"/>
    <cellStyle name="Input 2 18 2 2" xfId="22828" xr:uid="{00000000-0005-0000-0000-00004E1F0000}"/>
    <cellStyle name="Input 2 18 3" xfId="14846" xr:uid="{00000000-0005-0000-0000-00004F1F0000}"/>
    <cellStyle name="Input 2 19" xfId="1319" xr:uid="{00000000-0005-0000-0000-0000501F0000}"/>
    <cellStyle name="Input 2 19 2" xfId="9065" xr:uid="{00000000-0005-0000-0000-0000511F0000}"/>
    <cellStyle name="Input 2 19 2 2" xfId="22829" xr:uid="{00000000-0005-0000-0000-0000521F0000}"/>
    <cellStyle name="Input 2 19 3" xfId="15118" xr:uid="{00000000-0005-0000-0000-0000531F0000}"/>
    <cellStyle name="Input 2 2" xfId="204" xr:uid="{00000000-0005-0000-0000-0000541F0000}"/>
    <cellStyle name="Input 2 2 10" xfId="1212" xr:uid="{00000000-0005-0000-0000-0000551F0000}"/>
    <cellStyle name="Input 2 2 10 2" xfId="9067" xr:uid="{00000000-0005-0000-0000-0000561F0000}"/>
    <cellStyle name="Input 2 2 10 2 2" xfId="22831" xr:uid="{00000000-0005-0000-0000-0000571F0000}"/>
    <cellStyle name="Input 2 2 10 3" xfId="15011" xr:uid="{00000000-0005-0000-0000-0000581F0000}"/>
    <cellStyle name="Input 2 2 11" xfId="1478" xr:uid="{00000000-0005-0000-0000-0000591F0000}"/>
    <cellStyle name="Input 2 2 11 2" xfId="9068" xr:uid="{00000000-0005-0000-0000-00005A1F0000}"/>
    <cellStyle name="Input 2 2 11 2 2" xfId="22832" xr:uid="{00000000-0005-0000-0000-00005B1F0000}"/>
    <cellStyle name="Input 2 2 11 3" xfId="15277" xr:uid="{00000000-0005-0000-0000-00005C1F0000}"/>
    <cellStyle name="Input 2 2 12" xfId="1898" xr:uid="{00000000-0005-0000-0000-00005D1F0000}"/>
    <cellStyle name="Input 2 2 12 2" xfId="9069" xr:uid="{00000000-0005-0000-0000-00005E1F0000}"/>
    <cellStyle name="Input 2 2 12 2 2" xfId="22833" xr:uid="{00000000-0005-0000-0000-00005F1F0000}"/>
    <cellStyle name="Input 2 2 12 3" xfId="15697" xr:uid="{00000000-0005-0000-0000-0000601F0000}"/>
    <cellStyle name="Input 2 2 13" xfId="2205" xr:uid="{00000000-0005-0000-0000-0000611F0000}"/>
    <cellStyle name="Input 2 2 13 2" xfId="9070" xr:uid="{00000000-0005-0000-0000-0000621F0000}"/>
    <cellStyle name="Input 2 2 13 2 2" xfId="22834" xr:uid="{00000000-0005-0000-0000-0000631F0000}"/>
    <cellStyle name="Input 2 2 13 3" xfId="16004" xr:uid="{00000000-0005-0000-0000-0000641F0000}"/>
    <cellStyle name="Input 2 2 14" xfId="2722" xr:uid="{00000000-0005-0000-0000-0000651F0000}"/>
    <cellStyle name="Input 2 2 14 2" xfId="9071" xr:uid="{00000000-0005-0000-0000-0000661F0000}"/>
    <cellStyle name="Input 2 2 14 2 2" xfId="22835" xr:uid="{00000000-0005-0000-0000-0000671F0000}"/>
    <cellStyle name="Input 2 2 14 3" xfId="16521" xr:uid="{00000000-0005-0000-0000-0000681F0000}"/>
    <cellStyle name="Input 2 2 15" xfId="3032" xr:uid="{00000000-0005-0000-0000-0000691F0000}"/>
    <cellStyle name="Input 2 2 15 2" xfId="9072" xr:uid="{00000000-0005-0000-0000-00006A1F0000}"/>
    <cellStyle name="Input 2 2 15 2 2" xfId="22836" xr:uid="{00000000-0005-0000-0000-00006B1F0000}"/>
    <cellStyle name="Input 2 2 15 3" xfId="16831" xr:uid="{00000000-0005-0000-0000-00006C1F0000}"/>
    <cellStyle name="Input 2 2 16" xfId="2920" xr:uid="{00000000-0005-0000-0000-00006D1F0000}"/>
    <cellStyle name="Input 2 2 16 2" xfId="9073" xr:uid="{00000000-0005-0000-0000-00006E1F0000}"/>
    <cellStyle name="Input 2 2 16 2 2" xfId="22837" xr:uid="{00000000-0005-0000-0000-00006F1F0000}"/>
    <cellStyle name="Input 2 2 16 3" xfId="16719" xr:uid="{00000000-0005-0000-0000-0000701F0000}"/>
    <cellStyle name="Input 2 2 17" xfId="3437" xr:uid="{00000000-0005-0000-0000-0000711F0000}"/>
    <cellStyle name="Input 2 2 17 2" xfId="9074" xr:uid="{00000000-0005-0000-0000-0000721F0000}"/>
    <cellStyle name="Input 2 2 17 2 2" xfId="22838" xr:uid="{00000000-0005-0000-0000-0000731F0000}"/>
    <cellStyle name="Input 2 2 17 3" xfId="17236" xr:uid="{00000000-0005-0000-0000-0000741F0000}"/>
    <cellStyle name="Input 2 2 18" xfId="3742" xr:uid="{00000000-0005-0000-0000-0000751F0000}"/>
    <cellStyle name="Input 2 2 18 2" xfId="9075" xr:uid="{00000000-0005-0000-0000-0000761F0000}"/>
    <cellStyle name="Input 2 2 18 2 2" xfId="22839" xr:uid="{00000000-0005-0000-0000-0000771F0000}"/>
    <cellStyle name="Input 2 2 18 3" xfId="17541" xr:uid="{00000000-0005-0000-0000-0000781F0000}"/>
    <cellStyle name="Input 2 2 19" xfId="4042" xr:uid="{00000000-0005-0000-0000-0000791F0000}"/>
    <cellStyle name="Input 2 2 19 2" xfId="9076" xr:uid="{00000000-0005-0000-0000-00007A1F0000}"/>
    <cellStyle name="Input 2 2 19 2 2" xfId="22840" xr:uid="{00000000-0005-0000-0000-00007B1F0000}"/>
    <cellStyle name="Input 2 2 19 3" xfId="17841" xr:uid="{00000000-0005-0000-0000-00007C1F0000}"/>
    <cellStyle name="Input 2 2 2" xfId="230" xr:uid="{00000000-0005-0000-0000-00007D1F0000}"/>
    <cellStyle name="Input 2 2 2 10" xfId="3147" xr:uid="{00000000-0005-0000-0000-00007E1F0000}"/>
    <cellStyle name="Input 2 2 2 10 2" xfId="9078" xr:uid="{00000000-0005-0000-0000-00007F1F0000}"/>
    <cellStyle name="Input 2 2 2 10 2 2" xfId="22842" xr:uid="{00000000-0005-0000-0000-0000801F0000}"/>
    <cellStyle name="Input 2 2 2 10 3" xfId="16946" xr:uid="{00000000-0005-0000-0000-0000811F0000}"/>
    <cellStyle name="Input 2 2 2 11" xfId="3463" xr:uid="{00000000-0005-0000-0000-0000821F0000}"/>
    <cellStyle name="Input 2 2 2 11 2" xfId="9079" xr:uid="{00000000-0005-0000-0000-0000831F0000}"/>
    <cellStyle name="Input 2 2 2 11 2 2" xfId="22843" xr:uid="{00000000-0005-0000-0000-0000841F0000}"/>
    <cellStyle name="Input 2 2 2 11 3" xfId="17262" xr:uid="{00000000-0005-0000-0000-0000851F0000}"/>
    <cellStyle name="Input 2 2 2 12" xfId="3768" xr:uid="{00000000-0005-0000-0000-0000861F0000}"/>
    <cellStyle name="Input 2 2 2 12 2" xfId="9080" xr:uid="{00000000-0005-0000-0000-0000871F0000}"/>
    <cellStyle name="Input 2 2 2 12 2 2" xfId="22844" xr:uid="{00000000-0005-0000-0000-0000881F0000}"/>
    <cellStyle name="Input 2 2 2 12 3" xfId="17567" xr:uid="{00000000-0005-0000-0000-0000891F0000}"/>
    <cellStyle name="Input 2 2 2 13" xfId="3221" xr:uid="{00000000-0005-0000-0000-00008A1F0000}"/>
    <cellStyle name="Input 2 2 2 13 2" xfId="9081" xr:uid="{00000000-0005-0000-0000-00008B1F0000}"/>
    <cellStyle name="Input 2 2 2 13 2 2" xfId="22845" xr:uid="{00000000-0005-0000-0000-00008C1F0000}"/>
    <cellStyle name="Input 2 2 2 13 3" xfId="17020" xr:uid="{00000000-0005-0000-0000-00008D1F0000}"/>
    <cellStyle name="Input 2 2 2 14" xfId="4279" xr:uid="{00000000-0005-0000-0000-00008E1F0000}"/>
    <cellStyle name="Input 2 2 2 14 2" xfId="9082" xr:uid="{00000000-0005-0000-0000-00008F1F0000}"/>
    <cellStyle name="Input 2 2 2 14 2 2" xfId="22846" xr:uid="{00000000-0005-0000-0000-0000901F0000}"/>
    <cellStyle name="Input 2 2 2 14 3" xfId="18078" xr:uid="{00000000-0005-0000-0000-0000911F0000}"/>
    <cellStyle name="Input 2 2 2 15" xfId="4546" xr:uid="{00000000-0005-0000-0000-0000921F0000}"/>
    <cellStyle name="Input 2 2 2 15 2" xfId="9083" xr:uid="{00000000-0005-0000-0000-0000931F0000}"/>
    <cellStyle name="Input 2 2 2 15 2 2" xfId="22847" xr:uid="{00000000-0005-0000-0000-0000941F0000}"/>
    <cellStyle name="Input 2 2 2 15 3" xfId="18340" xr:uid="{00000000-0005-0000-0000-0000951F0000}"/>
    <cellStyle name="Input 2 2 2 16" xfId="5418" xr:uid="{00000000-0005-0000-0000-0000961F0000}"/>
    <cellStyle name="Input 2 2 2 16 2" xfId="9084" xr:uid="{00000000-0005-0000-0000-0000971F0000}"/>
    <cellStyle name="Input 2 2 2 16 2 2" xfId="22848" xr:uid="{00000000-0005-0000-0000-0000981F0000}"/>
    <cellStyle name="Input 2 2 2 16 3" xfId="19212" xr:uid="{00000000-0005-0000-0000-0000991F0000}"/>
    <cellStyle name="Input 2 2 2 17" xfId="9077" xr:uid="{00000000-0005-0000-0000-00009A1F0000}"/>
    <cellStyle name="Input 2 2 2 17 2" xfId="22841" xr:uid="{00000000-0005-0000-0000-00009B1F0000}"/>
    <cellStyle name="Input 2 2 2 18" xfId="14041" xr:uid="{00000000-0005-0000-0000-00009C1F0000}"/>
    <cellStyle name="Input 2 2 2 2" xfId="711" xr:uid="{00000000-0005-0000-0000-00009D1F0000}"/>
    <cellStyle name="Input 2 2 2 2 2" xfId="4858" xr:uid="{00000000-0005-0000-0000-00009E1F0000}"/>
    <cellStyle name="Input 2 2 2 2 2 2" xfId="9086" xr:uid="{00000000-0005-0000-0000-00009F1F0000}"/>
    <cellStyle name="Input 2 2 2 2 2 2 2" xfId="22850" xr:uid="{00000000-0005-0000-0000-0000A01F0000}"/>
    <cellStyle name="Input 2 2 2 2 2 3" xfId="18652" xr:uid="{00000000-0005-0000-0000-0000A11F0000}"/>
    <cellStyle name="Input 2 2 2 2 3" xfId="5730" xr:uid="{00000000-0005-0000-0000-0000A21F0000}"/>
    <cellStyle name="Input 2 2 2 2 3 2" xfId="9087" xr:uid="{00000000-0005-0000-0000-0000A31F0000}"/>
    <cellStyle name="Input 2 2 2 2 3 2 2" xfId="22851" xr:uid="{00000000-0005-0000-0000-0000A41F0000}"/>
    <cellStyle name="Input 2 2 2 2 3 3" xfId="19524" xr:uid="{00000000-0005-0000-0000-0000A51F0000}"/>
    <cellStyle name="Input 2 2 2 2 4" xfId="6552" xr:uid="{00000000-0005-0000-0000-0000A61F0000}"/>
    <cellStyle name="Input 2 2 2 2 4 2" xfId="9088" xr:uid="{00000000-0005-0000-0000-0000A71F0000}"/>
    <cellStyle name="Input 2 2 2 2 4 2 2" xfId="22852" xr:uid="{00000000-0005-0000-0000-0000A81F0000}"/>
    <cellStyle name="Input 2 2 2 2 4 3" xfId="20346" xr:uid="{00000000-0005-0000-0000-0000A91F0000}"/>
    <cellStyle name="Input 2 2 2 2 5" xfId="9085" xr:uid="{00000000-0005-0000-0000-0000AA1F0000}"/>
    <cellStyle name="Input 2 2 2 2 5 2" xfId="22849" xr:uid="{00000000-0005-0000-0000-0000AB1F0000}"/>
    <cellStyle name="Input 2 2 2 2 6" xfId="14510" xr:uid="{00000000-0005-0000-0000-0000AC1F0000}"/>
    <cellStyle name="Input 2 2 2 3" xfId="991" xr:uid="{00000000-0005-0000-0000-0000AD1F0000}"/>
    <cellStyle name="Input 2 2 2 3 2" xfId="9089" xr:uid="{00000000-0005-0000-0000-0000AE1F0000}"/>
    <cellStyle name="Input 2 2 2 3 2 2" xfId="22853" xr:uid="{00000000-0005-0000-0000-0000AF1F0000}"/>
    <cellStyle name="Input 2 2 2 3 3" xfId="14790" xr:uid="{00000000-0005-0000-0000-0000B01F0000}"/>
    <cellStyle name="Input 2 2 2 4" xfId="1271" xr:uid="{00000000-0005-0000-0000-0000B11F0000}"/>
    <cellStyle name="Input 2 2 2 4 2" xfId="9090" xr:uid="{00000000-0005-0000-0000-0000B21F0000}"/>
    <cellStyle name="Input 2 2 2 4 2 2" xfId="22854" xr:uid="{00000000-0005-0000-0000-0000B31F0000}"/>
    <cellStyle name="Input 2 2 2 4 3" xfId="15070" xr:uid="{00000000-0005-0000-0000-0000B41F0000}"/>
    <cellStyle name="Input 2 2 2 5" xfId="1528" xr:uid="{00000000-0005-0000-0000-0000B51F0000}"/>
    <cellStyle name="Input 2 2 2 5 2" xfId="9091" xr:uid="{00000000-0005-0000-0000-0000B61F0000}"/>
    <cellStyle name="Input 2 2 2 5 2 2" xfId="22855" xr:uid="{00000000-0005-0000-0000-0000B71F0000}"/>
    <cellStyle name="Input 2 2 2 5 3" xfId="15327" xr:uid="{00000000-0005-0000-0000-0000B81F0000}"/>
    <cellStyle name="Input 2 2 2 6" xfId="1924" xr:uid="{00000000-0005-0000-0000-0000B91F0000}"/>
    <cellStyle name="Input 2 2 2 6 2" xfId="9092" xr:uid="{00000000-0005-0000-0000-0000BA1F0000}"/>
    <cellStyle name="Input 2 2 2 6 2 2" xfId="22856" xr:uid="{00000000-0005-0000-0000-0000BB1F0000}"/>
    <cellStyle name="Input 2 2 2 6 3" xfId="15723" xr:uid="{00000000-0005-0000-0000-0000BC1F0000}"/>
    <cellStyle name="Input 2 2 2 7" xfId="2231" xr:uid="{00000000-0005-0000-0000-0000BD1F0000}"/>
    <cellStyle name="Input 2 2 2 7 2" xfId="9093" xr:uid="{00000000-0005-0000-0000-0000BE1F0000}"/>
    <cellStyle name="Input 2 2 2 7 2 2" xfId="22857" xr:uid="{00000000-0005-0000-0000-0000BF1F0000}"/>
    <cellStyle name="Input 2 2 2 7 3" xfId="16030" xr:uid="{00000000-0005-0000-0000-0000C01F0000}"/>
    <cellStyle name="Input 2 2 2 8" xfId="1735" xr:uid="{00000000-0005-0000-0000-0000C11F0000}"/>
    <cellStyle name="Input 2 2 2 8 2" xfId="9094" xr:uid="{00000000-0005-0000-0000-0000C21F0000}"/>
    <cellStyle name="Input 2 2 2 8 2 2" xfId="22858" xr:uid="{00000000-0005-0000-0000-0000C31F0000}"/>
    <cellStyle name="Input 2 2 2 8 3" xfId="15534" xr:uid="{00000000-0005-0000-0000-0000C41F0000}"/>
    <cellStyle name="Input 2 2 2 9" xfId="2789" xr:uid="{00000000-0005-0000-0000-0000C51F0000}"/>
    <cellStyle name="Input 2 2 2 9 2" xfId="9095" xr:uid="{00000000-0005-0000-0000-0000C61F0000}"/>
    <cellStyle name="Input 2 2 2 9 2 2" xfId="22859" xr:uid="{00000000-0005-0000-0000-0000C71F0000}"/>
    <cellStyle name="Input 2 2 2 9 3" xfId="16588" xr:uid="{00000000-0005-0000-0000-0000C81F0000}"/>
    <cellStyle name="Input 2 2 20" xfId="4490" xr:uid="{00000000-0005-0000-0000-0000C91F0000}"/>
    <cellStyle name="Input 2 2 20 2" xfId="9096" xr:uid="{00000000-0005-0000-0000-0000CA1F0000}"/>
    <cellStyle name="Input 2 2 20 2 2" xfId="22860" xr:uid="{00000000-0005-0000-0000-0000CB1F0000}"/>
    <cellStyle name="Input 2 2 20 3" xfId="18289" xr:uid="{00000000-0005-0000-0000-0000CC1F0000}"/>
    <cellStyle name="Input 2 2 21" xfId="4521" xr:uid="{00000000-0005-0000-0000-0000CD1F0000}"/>
    <cellStyle name="Input 2 2 21 2" xfId="9097" xr:uid="{00000000-0005-0000-0000-0000CE1F0000}"/>
    <cellStyle name="Input 2 2 21 2 2" xfId="22861" xr:uid="{00000000-0005-0000-0000-0000CF1F0000}"/>
    <cellStyle name="Input 2 2 21 3" xfId="18315" xr:uid="{00000000-0005-0000-0000-0000D01F0000}"/>
    <cellStyle name="Input 2 2 22" xfId="5393" xr:uid="{00000000-0005-0000-0000-0000D11F0000}"/>
    <cellStyle name="Input 2 2 22 2" xfId="9098" xr:uid="{00000000-0005-0000-0000-0000D21F0000}"/>
    <cellStyle name="Input 2 2 22 2 2" xfId="22862" xr:uid="{00000000-0005-0000-0000-0000D31F0000}"/>
    <cellStyle name="Input 2 2 22 3" xfId="19187" xr:uid="{00000000-0005-0000-0000-0000D41F0000}"/>
    <cellStyle name="Input 2 2 23" xfId="9066" xr:uid="{00000000-0005-0000-0000-0000D51F0000}"/>
    <cellStyle name="Input 2 2 23 2" xfId="22830" xr:uid="{00000000-0005-0000-0000-0000D61F0000}"/>
    <cellStyle name="Input 2 2 24" xfId="14016" xr:uid="{00000000-0005-0000-0000-0000D71F0000}"/>
    <cellStyle name="Input 2 2 3" xfId="305" xr:uid="{00000000-0005-0000-0000-0000D81F0000}"/>
    <cellStyle name="Input 2 2 3 10" xfId="3141" xr:uid="{00000000-0005-0000-0000-0000D91F0000}"/>
    <cellStyle name="Input 2 2 3 10 2" xfId="9100" xr:uid="{00000000-0005-0000-0000-0000DA1F0000}"/>
    <cellStyle name="Input 2 2 3 10 2 2" xfId="22864" xr:uid="{00000000-0005-0000-0000-0000DB1F0000}"/>
    <cellStyle name="Input 2 2 3 10 3" xfId="16940" xr:uid="{00000000-0005-0000-0000-0000DC1F0000}"/>
    <cellStyle name="Input 2 2 3 11" xfId="3538" xr:uid="{00000000-0005-0000-0000-0000DD1F0000}"/>
    <cellStyle name="Input 2 2 3 11 2" xfId="9101" xr:uid="{00000000-0005-0000-0000-0000DE1F0000}"/>
    <cellStyle name="Input 2 2 3 11 2 2" xfId="22865" xr:uid="{00000000-0005-0000-0000-0000DF1F0000}"/>
    <cellStyle name="Input 2 2 3 11 3" xfId="17337" xr:uid="{00000000-0005-0000-0000-0000E01F0000}"/>
    <cellStyle name="Input 2 2 3 12" xfId="3843" xr:uid="{00000000-0005-0000-0000-0000E11F0000}"/>
    <cellStyle name="Input 2 2 3 12 2" xfId="9102" xr:uid="{00000000-0005-0000-0000-0000E21F0000}"/>
    <cellStyle name="Input 2 2 3 12 2 2" xfId="22866" xr:uid="{00000000-0005-0000-0000-0000E31F0000}"/>
    <cellStyle name="Input 2 2 3 12 3" xfId="17642" xr:uid="{00000000-0005-0000-0000-0000E41F0000}"/>
    <cellStyle name="Input 2 2 3 13" xfId="4100" xr:uid="{00000000-0005-0000-0000-0000E51F0000}"/>
    <cellStyle name="Input 2 2 3 13 2" xfId="9103" xr:uid="{00000000-0005-0000-0000-0000E61F0000}"/>
    <cellStyle name="Input 2 2 3 13 2 2" xfId="22867" xr:uid="{00000000-0005-0000-0000-0000E71F0000}"/>
    <cellStyle name="Input 2 2 3 13 3" xfId="17899" xr:uid="{00000000-0005-0000-0000-0000E81F0000}"/>
    <cellStyle name="Input 2 2 3 14" xfId="4275" xr:uid="{00000000-0005-0000-0000-0000E91F0000}"/>
    <cellStyle name="Input 2 2 3 14 2" xfId="9104" xr:uid="{00000000-0005-0000-0000-0000EA1F0000}"/>
    <cellStyle name="Input 2 2 3 14 2 2" xfId="22868" xr:uid="{00000000-0005-0000-0000-0000EB1F0000}"/>
    <cellStyle name="Input 2 2 3 14 3" xfId="18074" xr:uid="{00000000-0005-0000-0000-0000EC1F0000}"/>
    <cellStyle name="Input 2 2 3 15" xfId="4617" xr:uid="{00000000-0005-0000-0000-0000ED1F0000}"/>
    <cellStyle name="Input 2 2 3 15 2" xfId="9105" xr:uid="{00000000-0005-0000-0000-0000EE1F0000}"/>
    <cellStyle name="Input 2 2 3 15 2 2" xfId="22869" xr:uid="{00000000-0005-0000-0000-0000EF1F0000}"/>
    <cellStyle name="Input 2 2 3 15 3" xfId="18411" xr:uid="{00000000-0005-0000-0000-0000F01F0000}"/>
    <cellStyle name="Input 2 2 3 16" xfId="5489" xr:uid="{00000000-0005-0000-0000-0000F11F0000}"/>
    <cellStyle name="Input 2 2 3 16 2" xfId="9106" xr:uid="{00000000-0005-0000-0000-0000F21F0000}"/>
    <cellStyle name="Input 2 2 3 16 2 2" xfId="22870" xr:uid="{00000000-0005-0000-0000-0000F31F0000}"/>
    <cellStyle name="Input 2 2 3 16 3" xfId="19283" xr:uid="{00000000-0005-0000-0000-0000F41F0000}"/>
    <cellStyle name="Input 2 2 3 17" xfId="6311" xr:uid="{00000000-0005-0000-0000-0000F51F0000}"/>
    <cellStyle name="Input 2 2 3 17 2" xfId="9107" xr:uid="{00000000-0005-0000-0000-0000F61F0000}"/>
    <cellStyle name="Input 2 2 3 17 2 2" xfId="22871" xr:uid="{00000000-0005-0000-0000-0000F71F0000}"/>
    <cellStyle name="Input 2 2 3 17 3" xfId="20105" xr:uid="{00000000-0005-0000-0000-0000F81F0000}"/>
    <cellStyle name="Input 2 2 3 18" xfId="9099" xr:uid="{00000000-0005-0000-0000-0000F91F0000}"/>
    <cellStyle name="Input 2 2 3 18 2" xfId="22863" xr:uid="{00000000-0005-0000-0000-0000FA1F0000}"/>
    <cellStyle name="Input 2 2 3 19" xfId="14112" xr:uid="{00000000-0005-0000-0000-0000FB1F0000}"/>
    <cellStyle name="Input 2 2 3 2" xfId="787" xr:uid="{00000000-0005-0000-0000-0000FC1F0000}"/>
    <cellStyle name="Input 2 2 3 2 2" xfId="4929" xr:uid="{00000000-0005-0000-0000-0000FD1F0000}"/>
    <cellStyle name="Input 2 2 3 2 2 2" xfId="9109" xr:uid="{00000000-0005-0000-0000-0000FE1F0000}"/>
    <cellStyle name="Input 2 2 3 2 2 2 2" xfId="22873" xr:uid="{00000000-0005-0000-0000-0000FF1F0000}"/>
    <cellStyle name="Input 2 2 3 2 2 3" xfId="18723" xr:uid="{00000000-0005-0000-0000-000000200000}"/>
    <cellStyle name="Input 2 2 3 2 3" xfId="5801" xr:uid="{00000000-0005-0000-0000-000001200000}"/>
    <cellStyle name="Input 2 2 3 2 3 2" xfId="9110" xr:uid="{00000000-0005-0000-0000-000002200000}"/>
    <cellStyle name="Input 2 2 3 2 3 2 2" xfId="22874" xr:uid="{00000000-0005-0000-0000-000003200000}"/>
    <cellStyle name="Input 2 2 3 2 3 3" xfId="19595" xr:uid="{00000000-0005-0000-0000-000004200000}"/>
    <cellStyle name="Input 2 2 3 2 4" xfId="6623" xr:uid="{00000000-0005-0000-0000-000005200000}"/>
    <cellStyle name="Input 2 2 3 2 4 2" xfId="9111" xr:uid="{00000000-0005-0000-0000-000006200000}"/>
    <cellStyle name="Input 2 2 3 2 4 2 2" xfId="22875" xr:uid="{00000000-0005-0000-0000-000007200000}"/>
    <cellStyle name="Input 2 2 3 2 4 3" xfId="20417" xr:uid="{00000000-0005-0000-0000-000008200000}"/>
    <cellStyle name="Input 2 2 3 2 5" xfId="9108" xr:uid="{00000000-0005-0000-0000-000009200000}"/>
    <cellStyle name="Input 2 2 3 2 5 2" xfId="22872" xr:uid="{00000000-0005-0000-0000-00000A200000}"/>
    <cellStyle name="Input 2 2 3 2 6" xfId="14586" xr:uid="{00000000-0005-0000-0000-00000B200000}"/>
    <cellStyle name="Input 2 2 3 3" xfId="985" xr:uid="{00000000-0005-0000-0000-00000C200000}"/>
    <cellStyle name="Input 2 2 3 3 2" xfId="5182" xr:uid="{00000000-0005-0000-0000-00000D200000}"/>
    <cellStyle name="Input 2 2 3 3 2 2" xfId="9113" xr:uid="{00000000-0005-0000-0000-00000E200000}"/>
    <cellStyle name="Input 2 2 3 3 2 2 2" xfId="22877" xr:uid="{00000000-0005-0000-0000-00000F200000}"/>
    <cellStyle name="Input 2 2 3 3 2 3" xfId="18976" xr:uid="{00000000-0005-0000-0000-000010200000}"/>
    <cellStyle name="Input 2 2 3 3 3" xfId="6054" xr:uid="{00000000-0005-0000-0000-000011200000}"/>
    <cellStyle name="Input 2 2 3 3 3 2" xfId="9114" xr:uid="{00000000-0005-0000-0000-000012200000}"/>
    <cellStyle name="Input 2 2 3 3 3 2 2" xfId="22878" xr:uid="{00000000-0005-0000-0000-000013200000}"/>
    <cellStyle name="Input 2 2 3 3 3 3" xfId="19848" xr:uid="{00000000-0005-0000-0000-000014200000}"/>
    <cellStyle name="Input 2 2 3 3 4" xfId="6876" xr:uid="{00000000-0005-0000-0000-000015200000}"/>
    <cellStyle name="Input 2 2 3 3 4 2" xfId="9115" xr:uid="{00000000-0005-0000-0000-000016200000}"/>
    <cellStyle name="Input 2 2 3 3 4 2 2" xfId="22879" xr:uid="{00000000-0005-0000-0000-000017200000}"/>
    <cellStyle name="Input 2 2 3 3 4 3" xfId="20670" xr:uid="{00000000-0005-0000-0000-000018200000}"/>
    <cellStyle name="Input 2 2 3 3 5" xfId="9112" xr:uid="{00000000-0005-0000-0000-000019200000}"/>
    <cellStyle name="Input 2 2 3 3 5 2" xfId="22876" xr:uid="{00000000-0005-0000-0000-00001A200000}"/>
    <cellStyle name="Input 2 2 3 3 6" xfId="14784" xr:uid="{00000000-0005-0000-0000-00001B200000}"/>
    <cellStyle name="Input 2 2 3 4" xfId="1267" xr:uid="{00000000-0005-0000-0000-00001C200000}"/>
    <cellStyle name="Input 2 2 3 4 2" xfId="9116" xr:uid="{00000000-0005-0000-0000-00001D200000}"/>
    <cellStyle name="Input 2 2 3 4 2 2" xfId="22880" xr:uid="{00000000-0005-0000-0000-00001E200000}"/>
    <cellStyle name="Input 2 2 3 4 3" xfId="15066" xr:uid="{00000000-0005-0000-0000-00001F200000}"/>
    <cellStyle name="Input 2 2 3 5" xfId="1524" xr:uid="{00000000-0005-0000-0000-000020200000}"/>
    <cellStyle name="Input 2 2 3 5 2" xfId="9117" xr:uid="{00000000-0005-0000-0000-000021200000}"/>
    <cellStyle name="Input 2 2 3 5 2 2" xfId="22881" xr:uid="{00000000-0005-0000-0000-000022200000}"/>
    <cellStyle name="Input 2 2 3 5 3" xfId="15323" xr:uid="{00000000-0005-0000-0000-000023200000}"/>
    <cellStyle name="Input 2 2 3 6" xfId="2000" xr:uid="{00000000-0005-0000-0000-000024200000}"/>
    <cellStyle name="Input 2 2 3 6 2" xfId="9118" xr:uid="{00000000-0005-0000-0000-000025200000}"/>
    <cellStyle name="Input 2 2 3 6 2 2" xfId="22882" xr:uid="{00000000-0005-0000-0000-000026200000}"/>
    <cellStyle name="Input 2 2 3 6 3" xfId="15799" xr:uid="{00000000-0005-0000-0000-000027200000}"/>
    <cellStyle name="Input 2 2 3 7" xfId="2307" xr:uid="{00000000-0005-0000-0000-000028200000}"/>
    <cellStyle name="Input 2 2 3 7 2" xfId="9119" xr:uid="{00000000-0005-0000-0000-000029200000}"/>
    <cellStyle name="Input 2 2 3 7 2 2" xfId="22883" xr:uid="{00000000-0005-0000-0000-00002A200000}"/>
    <cellStyle name="Input 2 2 3 7 3" xfId="16106" xr:uid="{00000000-0005-0000-0000-00002B200000}"/>
    <cellStyle name="Input 2 2 3 8" xfId="1841" xr:uid="{00000000-0005-0000-0000-00002C200000}"/>
    <cellStyle name="Input 2 2 3 8 2" xfId="9120" xr:uid="{00000000-0005-0000-0000-00002D200000}"/>
    <cellStyle name="Input 2 2 3 8 2 2" xfId="22884" xr:uid="{00000000-0005-0000-0000-00002E200000}"/>
    <cellStyle name="Input 2 2 3 8 3" xfId="15640" xr:uid="{00000000-0005-0000-0000-00002F200000}"/>
    <cellStyle name="Input 2 2 3 9" xfId="2991" xr:uid="{00000000-0005-0000-0000-000030200000}"/>
    <cellStyle name="Input 2 2 3 9 2" xfId="9121" xr:uid="{00000000-0005-0000-0000-000031200000}"/>
    <cellStyle name="Input 2 2 3 9 2 2" xfId="22885" xr:uid="{00000000-0005-0000-0000-000032200000}"/>
    <cellStyle name="Input 2 2 3 9 3" xfId="16790" xr:uid="{00000000-0005-0000-0000-000033200000}"/>
    <cellStyle name="Input 2 2 4" xfId="306" xr:uid="{00000000-0005-0000-0000-000034200000}"/>
    <cellStyle name="Input 2 2 4 10" xfId="3160" xr:uid="{00000000-0005-0000-0000-000035200000}"/>
    <cellStyle name="Input 2 2 4 10 2" xfId="9123" xr:uid="{00000000-0005-0000-0000-000036200000}"/>
    <cellStyle name="Input 2 2 4 10 2 2" xfId="22887" xr:uid="{00000000-0005-0000-0000-000037200000}"/>
    <cellStyle name="Input 2 2 4 10 3" xfId="16959" xr:uid="{00000000-0005-0000-0000-000038200000}"/>
    <cellStyle name="Input 2 2 4 11" xfId="3539" xr:uid="{00000000-0005-0000-0000-000039200000}"/>
    <cellStyle name="Input 2 2 4 11 2" xfId="9124" xr:uid="{00000000-0005-0000-0000-00003A200000}"/>
    <cellStyle name="Input 2 2 4 11 2 2" xfId="22888" xr:uid="{00000000-0005-0000-0000-00003B200000}"/>
    <cellStyle name="Input 2 2 4 11 3" xfId="17338" xr:uid="{00000000-0005-0000-0000-00003C200000}"/>
    <cellStyle name="Input 2 2 4 12" xfId="3844" xr:uid="{00000000-0005-0000-0000-00003D200000}"/>
    <cellStyle name="Input 2 2 4 12 2" xfId="9125" xr:uid="{00000000-0005-0000-0000-00003E200000}"/>
    <cellStyle name="Input 2 2 4 12 2 2" xfId="22889" xr:uid="{00000000-0005-0000-0000-00003F200000}"/>
    <cellStyle name="Input 2 2 4 12 3" xfId="17643" xr:uid="{00000000-0005-0000-0000-000040200000}"/>
    <cellStyle name="Input 2 2 4 13" xfId="4178" xr:uid="{00000000-0005-0000-0000-000041200000}"/>
    <cellStyle name="Input 2 2 4 13 2" xfId="9126" xr:uid="{00000000-0005-0000-0000-000042200000}"/>
    <cellStyle name="Input 2 2 4 13 2 2" xfId="22890" xr:uid="{00000000-0005-0000-0000-000043200000}"/>
    <cellStyle name="Input 2 2 4 13 3" xfId="17977" xr:uid="{00000000-0005-0000-0000-000044200000}"/>
    <cellStyle name="Input 2 2 4 14" xfId="4290" xr:uid="{00000000-0005-0000-0000-000045200000}"/>
    <cellStyle name="Input 2 2 4 14 2" xfId="9127" xr:uid="{00000000-0005-0000-0000-000046200000}"/>
    <cellStyle name="Input 2 2 4 14 2 2" xfId="22891" xr:uid="{00000000-0005-0000-0000-000047200000}"/>
    <cellStyle name="Input 2 2 4 14 3" xfId="18089" xr:uid="{00000000-0005-0000-0000-000048200000}"/>
    <cellStyle name="Input 2 2 4 15" xfId="4618" xr:uid="{00000000-0005-0000-0000-000049200000}"/>
    <cellStyle name="Input 2 2 4 15 2" xfId="9128" xr:uid="{00000000-0005-0000-0000-00004A200000}"/>
    <cellStyle name="Input 2 2 4 15 2 2" xfId="22892" xr:uid="{00000000-0005-0000-0000-00004B200000}"/>
    <cellStyle name="Input 2 2 4 15 3" xfId="18412" xr:uid="{00000000-0005-0000-0000-00004C200000}"/>
    <cellStyle name="Input 2 2 4 16" xfId="5490" xr:uid="{00000000-0005-0000-0000-00004D200000}"/>
    <cellStyle name="Input 2 2 4 16 2" xfId="9129" xr:uid="{00000000-0005-0000-0000-00004E200000}"/>
    <cellStyle name="Input 2 2 4 16 2 2" xfId="22893" xr:uid="{00000000-0005-0000-0000-00004F200000}"/>
    <cellStyle name="Input 2 2 4 16 3" xfId="19284" xr:uid="{00000000-0005-0000-0000-000050200000}"/>
    <cellStyle name="Input 2 2 4 17" xfId="6312" xr:uid="{00000000-0005-0000-0000-000051200000}"/>
    <cellStyle name="Input 2 2 4 17 2" xfId="9130" xr:uid="{00000000-0005-0000-0000-000052200000}"/>
    <cellStyle name="Input 2 2 4 17 2 2" xfId="22894" xr:uid="{00000000-0005-0000-0000-000053200000}"/>
    <cellStyle name="Input 2 2 4 17 3" xfId="20106" xr:uid="{00000000-0005-0000-0000-000054200000}"/>
    <cellStyle name="Input 2 2 4 18" xfId="9122" xr:uid="{00000000-0005-0000-0000-000055200000}"/>
    <cellStyle name="Input 2 2 4 18 2" xfId="22886" xr:uid="{00000000-0005-0000-0000-000056200000}"/>
    <cellStyle name="Input 2 2 4 19" xfId="14113" xr:uid="{00000000-0005-0000-0000-000057200000}"/>
    <cellStyle name="Input 2 2 4 2" xfId="788" xr:uid="{00000000-0005-0000-0000-000058200000}"/>
    <cellStyle name="Input 2 2 4 2 2" xfId="4930" xr:uid="{00000000-0005-0000-0000-000059200000}"/>
    <cellStyle name="Input 2 2 4 2 2 2" xfId="9132" xr:uid="{00000000-0005-0000-0000-00005A200000}"/>
    <cellStyle name="Input 2 2 4 2 2 2 2" xfId="22896" xr:uid="{00000000-0005-0000-0000-00005B200000}"/>
    <cellStyle name="Input 2 2 4 2 2 3" xfId="18724" xr:uid="{00000000-0005-0000-0000-00005C200000}"/>
    <cellStyle name="Input 2 2 4 2 3" xfId="5802" xr:uid="{00000000-0005-0000-0000-00005D200000}"/>
    <cellStyle name="Input 2 2 4 2 3 2" xfId="9133" xr:uid="{00000000-0005-0000-0000-00005E200000}"/>
    <cellStyle name="Input 2 2 4 2 3 2 2" xfId="22897" xr:uid="{00000000-0005-0000-0000-00005F200000}"/>
    <cellStyle name="Input 2 2 4 2 3 3" xfId="19596" xr:uid="{00000000-0005-0000-0000-000060200000}"/>
    <cellStyle name="Input 2 2 4 2 4" xfId="6624" xr:uid="{00000000-0005-0000-0000-000061200000}"/>
    <cellStyle name="Input 2 2 4 2 4 2" xfId="9134" xr:uid="{00000000-0005-0000-0000-000062200000}"/>
    <cellStyle name="Input 2 2 4 2 4 2 2" xfId="22898" xr:uid="{00000000-0005-0000-0000-000063200000}"/>
    <cellStyle name="Input 2 2 4 2 4 3" xfId="20418" xr:uid="{00000000-0005-0000-0000-000064200000}"/>
    <cellStyle name="Input 2 2 4 2 5" xfId="9131" xr:uid="{00000000-0005-0000-0000-000065200000}"/>
    <cellStyle name="Input 2 2 4 2 5 2" xfId="22895" xr:uid="{00000000-0005-0000-0000-000066200000}"/>
    <cellStyle name="Input 2 2 4 2 6" xfId="14587" xr:uid="{00000000-0005-0000-0000-000067200000}"/>
    <cellStyle name="Input 2 2 4 3" xfId="1004" xr:uid="{00000000-0005-0000-0000-000068200000}"/>
    <cellStyle name="Input 2 2 4 3 2" xfId="5183" xr:uid="{00000000-0005-0000-0000-000069200000}"/>
    <cellStyle name="Input 2 2 4 3 2 2" xfId="9136" xr:uid="{00000000-0005-0000-0000-00006A200000}"/>
    <cellStyle name="Input 2 2 4 3 2 2 2" xfId="22900" xr:uid="{00000000-0005-0000-0000-00006B200000}"/>
    <cellStyle name="Input 2 2 4 3 2 3" xfId="18977" xr:uid="{00000000-0005-0000-0000-00006C200000}"/>
    <cellStyle name="Input 2 2 4 3 3" xfId="6055" xr:uid="{00000000-0005-0000-0000-00006D200000}"/>
    <cellStyle name="Input 2 2 4 3 3 2" xfId="9137" xr:uid="{00000000-0005-0000-0000-00006E200000}"/>
    <cellStyle name="Input 2 2 4 3 3 2 2" xfId="22901" xr:uid="{00000000-0005-0000-0000-00006F200000}"/>
    <cellStyle name="Input 2 2 4 3 3 3" xfId="19849" xr:uid="{00000000-0005-0000-0000-000070200000}"/>
    <cellStyle name="Input 2 2 4 3 4" xfId="6877" xr:uid="{00000000-0005-0000-0000-000071200000}"/>
    <cellStyle name="Input 2 2 4 3 4 2" xfId="9138" xr:uid="{00000000-0005-0000-0000-000072200000}"/>
    <cellStyle name="Input 2 2 4 3 4 2 2" xfId="22902" xr:uid="{00000000-0005-0000-0000-000073200000}"/>
    <cellStyle name="Input 2 2 4 3 4 3" xfId="20671" xr:uid="{00000000-0005-0000-0000-000074200000}"/>
    <cellStyle name="Input 2 2 4 3 5" xfId="9135" xr:uid="{00000000-0005-0000-0000-000075200000}"/>
    <cellStyle name="Input 2 2 4 3 5 2" xfId="22899" xr:uid="{00000000-0005-0000-0000-000076200000}"/>
    <cellStyle name="Input 2 2 4 3 6" xfId="14803" xr:uid="{00000000-0005-0000-0000-000077200000}"/>
    <cellStyle name="Input 2 2 4 4" xfId="1284" xr:uid="{00000000-0005-0000-0000-000078200000}"/>
    <cellStyle name="Input 2 2 4 4 2" xfId="9139" xr:uid="{00000000-0005-0000-0000-000079200000}"/>
    <cellStyle name="Input 2 2 4 4 2 2" xfId="22903" xr:uid="{00000000-0005-0000-0000-00007A200000}"/>
    <cellStyle name="Input 2 2 4 4 3" xfId="15083" xr:uid="{00000000-0005-0000-0000-00007B200000}"/>
    <cellStyle name="Input 2 2 4 5" xfId="1539" xr:uid="{00000000-0005-0000-0000-00007C200000}"/>
    <cellStyle name="Input 2 2 4 5 2" xfId="9140" xr:uid="{00000000-0005-0000-0000-00007D200000}"/>
    <cellStyle name="Input 2 2 4 5 2 2" xfId="22904" xr:uid="{00000000-0005-0000-0000-00007E200000}"/>
    <cellStyle name="Input 2 2 4 5 3" xfId="15338" xr:uid="{00000000-0005-0000-0000-00007F200000}"/>
    <cellStyle name="Input 2 2 4 6" xfId="2001" xr:uid="{00000000-0005-0000-0000-000080200000}"/>
    <cellStyle name="Input 2 2 4 6 2" xfId="9141" xr:uid="{00000000-0005-0000-0000-000081200000}"/>
    <cellStyle name="Input 2 2 4 6 2 2" xfId="22905" xr:uid="{00000000-0005-0000-0000-000082200000}"/>
    <cellStyle name="Input 2 2 4 6 3" xfId="15800" xr:uid="{00000000-0005-0000-0000-000083200000}"/>
    <cellStyle name="Input 2 2 4 7" xfId="2308" xr:uid="{00000000-0005-0000-0000-000084200000}"/>
    <cellStyle name="Input 2 2 4 7 2" xfId="9142" xr:uid="{00000000-0005-0000-0000-000085200000}"/>
    <cellStyle name="Input 2 2 4 7 2 2" xfId="22906" xr:uid="{00000000-0005-0000-0000-000086200000}"/>
    <cellStyle name="Input 2 2 4 7 3" xfId="16107" xr:uid="{00000000-0005-0000-0000-000087200000}"/>
    <cellStyle name="Input 2 2 4 8" xfId="1837" xr:uid="{00000000-0005-0000-0000-000088200000}"/>
    <cellStyle name="Input 2 2 4 8 2" xfId="9143" xr:uid="{00000000-0005-0000-0000-000089200000}"/>
    <cellStyle name="Input 2 2 4 8 2 2" xfId="22907" xr:uid="{00000000-0005-0000-0000-00008A200000}"/>
    <cellStyle name="Input 2 2 4 8 3" xfId="15636" xr:uid="{00000000-0005-0000-0000-00008B200000}"/>
    <cellStyle name="Input 2 2 4 9" xfId="2890" xr:uid="{00000000-0005-0000-0000-00008C200000}"/>
    <cellStyle name="Input 2 2 4 9 2" xfId="9144" xr:uid="{00000000-0005-0000-0000-00008D200000}"/>
    <cellStyle name="Input 2 2 4 9 2 2" xfId="22908" xr:uid="{00000000-0005-0000-0000-00008E200000}"/>
    <cellStyle name="Input 2 2 4 9 3" xfId="16689" xr:uid="{00000000-0005-0000-0000-00008F200000}"/>
    <cellStyle name="Input 2 2 5" xfId="307" xr:uid="{00000000-0005-0000-0000-000090200000}"/>
    <cellStyle name="Input 2 2 5 10" xfId="3242" xr:uid="{00000000-0005-0000-0000-000091200000}"/>
    <cellStyle name="Input 2 2 5 10 2" xfId="9146" xr:uid="{00000000-0005-0000-0000-000092200000}"/>
    <cellStyle name="Input 2 2 5 10 2 2" xfId="22910" xr:uid="{00000000-0005-0000-0000-000093200000}"/>
    <cellStyle name="Input 2 2 5 10 3" xfId="17041" xr:uid="{00000000-0005-0000-0000-000094200000}"/>
    <cellStyle name="Input 2 2 5 11" xfId="3540" xr:uid="{00000000-0005-0000-0000-000095200000}"/>
    <cellStyle name="Input 2 2 5 11 2" xfId="9147" xr:uid="{00000000-0005-0000-0000-000096200000}"/>
    <cellStyle name="Input 2 2 5 11 2 2" xfId="22911" xr:uid="{00000000-0005-0000-0000-000097200000}"/>
    <cellStyle name="Input 2 2 5 11 3" xfId="17339" xr:uid="{00000000-0005-0000-0000-000098200000}"/>
    <cellStyle name="Input 2 2 5 12" xfId="3845" xr:uid="{00000000-0005-0000-0000-000099200000}"/>
    <cellStyle name="Input 2 2 5 12 2" xfId="9148" xr:uid="{00000000-0005-0000-0000-00009A200000}"/>
    <cellStyle name="Input 2 2 5 12 2 2" xfId="22912" xr:uid="{00000000-0005-0000-0000-00009B200000}"/>
    <cellStyle name="Input 2 2 5 12 3" xfId="17644" xr:uid="{00000000-0005-0000-0000-00009C200000}"/>
    <cellStyle name="Input 2 2 5 13" xfId="4190" xr:uid="{00000000-0005-0000-0000-00009D200000}"/>
    <cellStyle name="Input 2 2 5 13 2" xfId="9149" xr:uid="{00000000-0005-0000-0000-00009E200000}"/>
    <cellStyle name="Input 2 2 5 13 2 2" xfId="22913" xr:uid="{00000000-0005-0000-0000-00009F200000}"/>
    <cellStyle name="Input 2 2 5 13 3" xfId="17989" xr:uid="{00000000-0005-0000-0000-0000A0200000}"/>
    <cellStyle name="Input 2 2 5 14" xfId="4342" xr:uid="{00000000-0005-0000-0000-0000A1200000}"/>
    <cellStyle name="Input 2 2 5 14 2" xfId="9150" xr:uid="{00000000-0005-0000-0000-0000A2200000}"/>
    <cellStyle name="Input 2 2 5 14 2 2" xfId="22914" xr:uid="{00000000-0005-0000-0000-0000A3200000}"/>
    <cellStyle name="Input 2 2 5 14 3" xfId="18141" xr:uid="{00000000-0005-0000-0000-0000A4200000}"/>
    <cellStyle name="Input 2 2 5 15" xfId="4619" xr:uid="{00000000-0005-0000-0000-0000A5200000}"/>
    <cellStyle name="Input 2 2 5 15 2" xfId="9151" xr:uid="{00000000-0005-0000-0000-0000A6200000}"/>
    <cellStyle name="Input 2 2 5 15 2 2" xfId="22915" xr:uid="{00000000-0005-0000-0000-0000A7200000}"/>
    <cellStyle name="Input 2 2 5 15 3" xfId="18413" xr:uid="{00000000-0005-0000-0000-0000A8200000}"/>
    <cellStyle name="Input 2 2 5 16" xfId="5491" xr:uid="{00000000-0005-0000-0000-0000A9200000}"/>
    <cellStyle name="Input 2 2 5 16 2" xfId="9152" xr:uid="{00000000-0005-0000-0000-0000AA200000}"/>
    <cellStyle name="Input 2 2 5 16 2 2" xfId="22916" xr:uid="{00000000-0005-0000-0000-0000AB200000}"/>
    <cellStyle name="Input 2 2 5 16 3" xfId="19285" xr:uid="{00000000-0005-0000-0000-0000AC200000}"/>
    <cellStyle name="Input 2 2 5 17" xfId="6313" xr:uid="{00000000-0005-0000-0000-0000AD200000}"/>
    <cellStyle name="Input 2 2 5 17 2" xfId="9153" xr:uid="{00000000-0005-0000-0000-0000AE200000}"/>
    <cellStyle name="Input 2 2 5 17 2 2" xfId="22917" xr:uid="{00000000-0005-0000-0000-0000AF200000}"/>
    <cellStyle name="Input 2 2 5 17 3" xfId="20107" xr:uid="{00000000-0005-0000-0000-0000B0200000}"/>
    <cellStyle name="Input 2 2 5 18" xfId="9145" xr:uid="{00000000-0005-0000-0000-0000B1200000}"/>
    <cellStyle name="Input 2 2 5 18 2" xfId="22909" xr:uid="{00000000-0005-0000-0000-0000B2200000}"/>
    <cellStyle name="Input 2 2 5 19" xfId="14114" xr:uid="{00000000-0005-0000-0000-0000B3200000}"/>
    <cellStyle name="Input 2 2 5 2" xfId="789" xr:uid="{00000000-0005-0000-0000-0000B4200000}"/>
    <cellStyle name="Input 2 2 5 2 2" xfId="4931" xr:uid="{00000000-0005-0000-0000-0000B5200000}"/>
    <cellStyle name="Input 2 2 5 2 2 2" xfId="9155" xr:uid="{00000000-0005-0000-0000-0000B6200000}"/>
    <cellStyle name="Input 2 2 5 2 2 2 2" xfId="22919" xr:uid="{00000000-0005-0000-0000-0000B7200000}"/>
    <cellStyle name="Input 2 2 5 2 2 3" xfId="18725" xr:uid="{00000000-0005-0000-0000-0000B8200000}"/>
    <cellStyle name="Input 2 2 5 2 3" xfId="5803" xr:uid="{00000000-0005-0000-0000-0000B9200000}"/>
    <cellStyle name="Input 2 2 5 2 3 2" xfId="9156" xr:uid="{00000000-0005-0000-0000-0000BA200000}"/>
    <cellStyle name="Input 2 2 5 2 3 2 2" xfId="22920" xr:uid="{00000000-0005-0000-0000-0000BB200000}"/>
    <cellStyle name="Input 2 2 5 2 3 3" xfId="19597" xr:uid="{00000000-0005-0000-0000-0000BC200000}"/>
    <cellStyle name="Input 2 2 5 2 4" xfId="6625" xr:uid="{00000000-0005-0000-0000-0000BD200000}"/>
    <cellStyle name="Input 2 2 5 2 4 2" xfId="9157" xr:uid="{00000000-0005-0000-0000-0000BE200000}"/>
    <cellStyle name="Input 2 2 5 2 4 2 2" xfId="22921" xr:uid="{00000000-0005-0000-0000-0000BF200000}"/>
    <cellStyle name="Input 2 2 5 2 4 3" xfId="20419" xr:uid="{00000000-0005-0000-0000-0000C0200000}"/>
    <cellStyle name="Input 2 2 5 2 5" xfId="9154" xr:uid="{00000000-0005-0000-0000-0000C1200000}"/>
    <cellStyle name="Input 2 2 5 2 5 2" xfId="22918" xr:uid="{00000000-0005-0000-0000-0000C2200000}"/>
    <cellStyle name="Input 2 2 5 2 6" xfId="14588" xr:uid="{00000000-0005-0000-0000-0000C3200000}"/>
    <cellStyle name="Input 2 2 5 3" xfId="1078" xr:uid="{00000000-0005-0000-0000-0000C4200000}"/>
    <cellStyle name="Input 2 2 5 3 2" xfId="5184" xr:uid="{00000000-0005-0000-0000-0000C5200000}"/>
    <cellStyle name="Input 2 2 5 3 2 2" xfId="9159" xr:uid="{00000000-0005-0000-0000-0000C6200000}"/>
    <cellStyle name="Input 2 2 5 3 2 2 2" xfId="22923" xr:uid="{00000000-0005-0000-0000-0000C7200000}"/>
    <cellStyle name="Input 2 2 5 3 2 3" xfId="18978" xr:uid="{00000000-0005-0000-0000-0000C8200000}"/>
    <cellStyle name="Input 2 2 5 3 3" xfId="6056" xr:uid="{00000000-0005-0000-0000-0000C9200000}"/>
    <cellStyle name="Input 2 2 5 3 3 2" xfId="9160" xr:uid="{00000000-0005-0000-0000-0000CA200000}"/>
    <cellStyle name="Input 2 2 5 3 3 2 2" xfId="22924" xr:uid="{00000000-0005-0000-0000-0000CB200000}"/>
    <cellStyle name="Input 2 2 5 3 3 3" xfId="19850" xr:uid="{00000000-0005-0000-0000-0000CC200000}"/>
    <cellStyle name="Input 2 2 5 3 4" xfId="6878" xr:uid="{00000000-0005-0000-0000-0000CD200000}"/>
    <cellStyle name="Input 2 2 5 3 4 2" xfId="9161" xr:uid="{00000000-0005-0000-0000-0000CE200000}"/>
    <cellStyle name="Input 2 2 5 3 4 2 2" xfId="22925" xr:uid="{00000000-0005-0000-0000-0000CF200000}"/>
    <cellStyle name="Input 2 2 5 3 4 3" xfId="20672" xr:uid="{00000000-0005-0000-0000-0000D0200000}"/>
    <cellStyle name="Input 2 2 5 3 5" xfId="9158" xr:uid="{00000000-0005-0000-0000-0000D1200000}"/>
    <cellStyle name="Input 2 2 5 3 5 2" xfId="22922" xr:uid="{00000000-0005-0000-0000-0000D2200000}"/>
    <cellStyle name="Input 2 2 5 3 6" xfId="14877" xr:uid="{00000000-0005-0000-0000-0000D3200000}"/>
    <cellStyle name="Input 2 2 5 4" xfId="1349" xr:uid="{00000000-0005-0000-0000-0000D4200000}"/>
    <cellStyle name="Input 2 2 5 4 2" xfId="9162" xr:uid="{00000000-0005-0000-0000-0000D5200000}"/>
    <cellStyle name="Input 2 2 5 4 2 2" xfId="22926" xr:uid="{00000000-0005-0000-0000-0000D6200000}"/>
    <cellStyle name="Input 2 2 5 4 3" xfId="15148" xr:uid="{00000000-0005-0000-0000-0000D7200000}"/>
    <cellStyle name="Input 2 2 5 5" xfId="1591" xr:uid="{00000000-0005-0000-0000-0000D8200000}"/>
    <cellStyle name="Input 2 2 5 5 2" xfId="9163" xr:uid="{00000000-0005-0000-0000-0000D9200000}"/>
    <cellStyle name="Input 2 2 5 5 2 2" xfId="22927" xr:uid="{00000000-0005-0000-0000-0000DA200000}"/>
    <cellStyle name="Input 2 2 5 5 3" xfId="15390" xr:uid="{00000000-0005-0000-0000-0000DB200000}"/>
    <cellStyle name="Input 2 2 5 6" xfId="2002" xr:uid="{00000000-0005-0000-0000-0000DC200000}"/>
    <cellStyle name="Input 2 2 5 6 2" xfId="9164" xr:uid="{00000000-0005-0000-0000-0000DD200000}"/>
    <cellStyle name="Input 2 2 5 6 2 2" xfId="22928" xr:uid="{00000000-0005-0000-0000-0000DE200000}"/>
    <cellStyle name="Input 2 2 5 6 3" xfId="15801" xr:uid="{00000000-0005-0000-0000-0000DF200000}"/>
    <cellStyle name="Input 2 2 5 7" xfId="2309" xr:uid="{00000000-0005-0000-0000-0000E0200000}"/>
    <cellStyle name="Input 2 2 5 7 2" xfId="9165" xr:uid="{00000000-0005-0000-0000-0000E1200000}"/>
    <cellStyle name="Input 2 2 5 7 2 2" xfId="22929" xr:uid="{00000000-0005-0000-0000-0000E2200000}"/>
    <cellStyle name="Input 2 2 5 7 3" xfId="16108" xr:uid="{00000000-0005-0000-0000-0000E3200000}"/>
    <cellStyle name="Input 2 2 5 8" xfId="2752" xr:uid="{00000000-0005-0000-0000-0000E4200000}"/>
    <cellStyle name="Input 2 2 5 8 2" xfId="9166" xr:uid="{00000000-0005-0000-0000-0000E5200000}"/>
    <cellStyle name="Input 2 2 5 8 2 2" xfId="22930" xr:uid="{00000000-0005-0000-0000-0000E6200000}"/>
    <cellStyle name="Input 2 2 5 8 3" xfId="16551" xr:uid="{00000000-0005-0000-0000-0000E7200000}"/>
    <cellStyle name="Input 2 2 5 9" xfId="2935" xr:uid="{00000000-0005-0000-0000-0000E8200000}"/>
    <cellStyle name="Input 2 2 5 9 2" xfId="9167" xr:uid="{00000000-0005-0000-0000-0000E9200000}"/>
    <cellStyle name="Input 2 2 5 9 2 2" xfId="22931" xr:uid="{00000000-0005-0000-0000-0000EA200000}"/>
    <cellStyle name="Input 2 2 5 9 3" xfId="16734" xr:uid="{00000000-0005-0000-0000-0000EB200000}"/>
    <cellStyle name="Input 2 2 6" xfId="308" xr:uid="{00000000-0005-0000-0000-0000EC200000}"/>
    <cellStyle name="Input 2 2 6 10" xfId="3241" xr:uid="{00000000-0005-0000-0000-0000ED200000}"/>
    <cellStyle name="Input 2 2 6 10 2" xfId="9169" xr:uid="{00000000-0005-0000-0000-0000EE200000}"/>
    <cellStyle name="Input 2 2 6 10 2 2" xfId="22933" xr:uid="{00000000-0005-0000-0000-0000EF200000}"/>
    <cellStyle name="Input 2 2 6 10 3" xfId="17040" xr:uid="{00000000-0005-0000-0000-0000F0200000}"/>
    <cellStyle name="Input 2 2 6 11" xfId="3541" xr:uid="{00000000-0005-0000-0000-0000F1200000}"/>
    <cellStyle name="Input 2 2 6 11 2" xfId="9170" xr:uid="{00000000-0005-0000-0000-0000F2200000}"/>
    <cellStyle name="Input 2 2 6 11 2 2" xfId="22934" xr:uid="{00000000-0005-0000-0000-0000F3200000}"/>
    <cellStyle name="Input 2 2 6 11 3" xfId="17340" xr:uid="{00000000-0005-0000-0000-0000F4200000}"/>
    <cellStyle name="Input 2 2 6 12" xfId="3846" xr:uid="{00000000-0005-0000-0000-0000F5200000}"/>
    <cellStyle name="Input 2 2 6 12 2" xfId="9171" xr:uid="{00000000-0005-0000-0000-0000F6200000}"/>
    <cellStyle name="Input 2 2 6 12 2 2" xfId="22935" xr:uid="{00000000-0005-0000-0000-0000F7200000}"/>
    <cellStyle name="Input 2 2 6 12 3" xfId="17645" xr:uid="{00000000-0005-0000-0000-0000F8200000}"/>
    <cellStyle name="Input 2 2 6 13" xfId="4172" xr:uid="{00000000-0005-0000-0000-0000F9200000}"/>
    <cellStyle name="Input 2 2 6 13 2" xfId="9172" xr:uid="{00000000-0005-0000-0000-0000FA200000}"/>
    <cellStyle name="Input 2 2 6 13 2 2" xfId="22936" xr:uid="{00000000-0005-0000-0000-0000FB200000}"/>
    <cellStyle name="Input 2 2 6 13 3" xfId="17971" xr:uid="{00000000-0005-0000-0000-0000FC200000}"/>
    <cellStyle name="Input 2 2 6 14" xfId="4341" xr:uid="{00000000-0005-0000-0000-0000FD200000}"/>
    <cellStyle name="Input 2 2 6 14 2" xfId="9173" xr:uid="{00000000-0005-0000-0000-0000FE200000}"/>
    <cellStyle name="Input 2 2 6 14 2 2" xfId="22937" xr:uid="{00000000-0005-0000-0000-0000FF200000}"/>
    <cellStyle name="Input 2 2 6 14 3" xfId="18140" xr:uid="{00000000-0005-0000-0000-000000210000}"/>
    <cellStyle name="Input 2 2 6 15" xfId="4620" xr:uid="{00000000-0005-0000-0000-000001210000}"/>
    <cellStyle name="Input 2 2 6 15 2" xfId="9174" xr:uid="{00000000-0005-0000-0000-000002210000}"/>
    <cellStyle name="Input 2 2 6 15 2 2" xfId="22938" xr:uid="{00000000-0005-0000-0000-000003210000}"/>
    <cellStyle name="Input 2 2 6 15 3" xfId="18414" xr:uid="{00000000-0005-0000-0000-000004210000}"/>
    <cellStyle name="Input 2 2 6 16" xfId="5492" xr:uid="{00000000-0005-0000-0000-000005210000}"/>
    <cellStyle name="Input 2 2 6 16 2" xfId="9175" xr:uid="{00000000-0005-0000-0000-000006210000}"/>
    <cellStyle name="Input 2 2 6 16 2 2" xfId="22939" xr:uid="{00000000-0005-0000-0000-000007210000}"/>
    <cellStyle name="Input 2 2 6 16 3" xfId="19286" xr:uid="{00000000-0005-0000-0000-000008210000}"/>
    <cellStyle name="Input 2 2 6 17" xfId="6314" xr:uid="{00000000-0005-0000-0000-000009210000}"/>
    <cellStyle name="Input 2 2 6 17 2" xfId="9176" xr:uid="{00000000-0005-0000-0000-00000A210000}"/>
    <cellStyle name="Input 2 2 6 17 2 2" xfId="22940" xr:uid="{00000000-0005-0000-0000-00000B210000}"/>
    <cellStyle name="Input 2 2 6 17 3" xfId="20108" xr:uid="{00000000-0005-0000-0000-00000C210000}"/>
    <cellStyle name="Input 2 2 6 18" xfId="9168" xr:uid="{00000000-0005-0000-0000-00000D210000}"/>
    <cellStyle name="Input 2 2 6 18 2" xfId="22932" xr:uid="{00000000-0005-0000-0000-00000E210000}"/>
    <cellStyle name="Input 2 2 6 19" xfId="14115" xr:uid="{00000000-0005-0000-0000-00000F210000}"/>
    <cellStyle name="Input 2 2 6 2" xfId="790" xr:uid="{00000000-0005-0000-0000-000010210000}"/>
    <cellStyle name="Input 2 2 6 2 2" xfId="4932" xr:uid="{00000000-0005-0000-0000-000011210000}"/>
    <cellStyle name="Input 2 2 6 2 2 2" xfId="9178" xr:uid="{00000000-0005-0000-0000-000012210000}"/>
    <cellStyle name="Input 2 2 6 2 2 2 2" xfId="22942" xr:uid="{00000000-0005-0000-0000-000013210000}"/>
    <cellStyle name="Input 2 2 6 2 2 3" xfId="18726" xr:uid="{00000000-0005-0000-0000-000014210000}"/>
    <cellStyle name="Input 2 2 6 2 3" xfId="5804" xr:uid="{00000000-0005-0000-0000-000015210000}"/>
    <cellStyle name="Input 2 2 6 2 3 2" xfId="9179" xr:uid="{00000000-0005-0000-0000-000016210000}"/>
    <cellStyle name="Input 2 2 6 2 3 2 2" xfId="22943" xr:uid="{00000000-0005-0000-0000-000017210000}"/>
    <cellStyle name="Input 2 2 6 2 3 3" xfId="19598" xr:uid="{00000000-0005-0000-0000-000018210000}"/>
    <cellStyle name="Input 2 2 6 2 4" xfId="6626" xr:uid="{00000000-0005-0000-0000-000019210000}"/>
    <cellStyle name="Input 2 2 6 2 4 2" xfId="9180" xr:uid="{00000000-0005-0000-0000-00001A210000}"/>
    <cellStyle name="Input 2 2 6 2 4 2 2" xfId="22944" xr:uid="{00000000-0005-0000-0000-00001B210000}"/>
    <cellStyle name="Input 2 2 6 2 4 3" xfId="20420" xr:uid="{00000000-0005-0000-0000-00001C210000}"/>
    <cellStyle name="Input 2 2 6 2 5" xfId="9177" xr:uid="{00000000-0005-0000-0000-00001D210000}"/>
    <cellStyle name="Input 2 2 6 2 5 2" xfId="22941" xr:uid="{00000000-0005-0000-0000-00001E210000}"/>
    <cellStyle name="Input 2 2 6 2 6" xfId="14589" xr:uid="{00000000-0005-0000-0000-00001F210000}"/>
    <cellStyle name="Input 2 2 6 3" xfId="1077" xr:uid="{00000000-0005-0000-0000-000020210000}"/>
    <cellStyle name="Input 2 2 6 3 2" xfId="5185" xr:uid="{00000000-0005-0000-0000-000021210000}"/>
    <cellStyle name="Input 2 2 6 3 2 2" xfId="9182" xr:uid="{00000000-0005-0000-0000-000022210000}"/>
    <cellStyle name="Input 2 2 6 3 2 2 2" xfId="22946" xr:uid="{00000000-0005-0000-0000-000023210000}"/>
    <cellStyle name="Input 2 2 6 3 2 3" xfId="18979" xr:uid="{00000000-0005-0000-0000-000024210000}"/>
    <cellStyle name="Input 2 2 6 3 3" xfId="6057" xr:uid="{00000000-0005-0000-0000-000025210000}"/>
    <cellStyle name="Input 2 2 6 3 3 2" xfId="9183" xr:uid="{00000000-0005-0000-0000-000026210000}"/>
    <cellStyle name="Input 2 2 6 3 3 2 2" xfId="22947" xr:uid="{00000000-0005-0000-0000-000027210000}"/>
    <cellStyle name="Input 2 2 6 3 3 3" xfId="19851" xr:uid="{00000000-0005-0000-0000-000028210000}"/>
    <cellStyle name="Input 2 2 6 3 4" xfId="6879" xr:uid="{00000000-0005-0000-0000-000029210000}"/>
    <cellStyle name="Input 2 2 6 3 4 2" xfId="9184" xr:uid="{00000000-0005-0000-0000-00002A210000}"/>
    <cellStyle name="Input 2 2 6 3 4 2 2" xfId="22948" xr:uid="{00000000-0005-0000-0000-00002B210000}"/>
    <cellStyle name="Input 2 2 6 3 4 3" xfId="20673" xr:uid="{00000000-0005-0000-0000-00002C210000}"/>
    <cellStyle name="Input 2 2 6 3 5" xfId="9181" xr:uid="{00000000-0005-0000-0000-00002D210000}"/>
    <cellStyle name="Input 2 2 6 3 5 2" xfId="22945" xr:uid="{00000000-0005-0000-0000-00002E210000}"/>
    <cellStyle name="Input 2 2 6 3 6" xfId="14876" xr:uid="{00000000-0005-0000-0000-00002F210000}"/>
    <cellStyle name="Input 2 2 6 4" xfId="1348" xr:uid="{00000000-0005-0000-0000-000030210000}"/>
    <cellStyle name="Input 2 2 6 4 2" xfId="9185" xr:uid="{00000000-0005-0000-0000-000031210000}"/>
    <cellStyle name="Input 2 2 6 4 2 2" xfId="22949" xr:uid="{00000000-0005-0000-0000-000032210000}"/>
    <cellStyle name="Input 2 2 6 4 3" xfId="15147" xr:uid="{00000000-0005-0000-0000-000033210000}"/>
    <cellStyle name="Input 2 2 6 5" xfId="1590" xr:uid="{00000000-0005-0000-0000-000034210000}"/>
    <cellStyle name="Input 2 2 6 5 2" xfId="9186" xr:uid="{00000000-0005-0000-0000-000035210000}"/>
    <cellStyle name="Input 2 2 6 5 2 2" xfId="22950" xr:uid="{00000000-0005-0000-0000-000036210000}"/>
    <cellStyle name="Input 2 2 6 5 3" xfId="15389" xr:uid="{00000000-0005-0000-0000-000037210000}"/>
    <cellStyle name="Input 2 2 6 6" xfId="2003" xr:uid="{00000000-0005-0000-0000-000038210000}"/>
    <cellStyle name="Input 2 2 6 6 2" xfId="9187" xr:uid="{00000000-0005-0000-0000-000039210000}"/>
    <cellStyle name="Input 2 2 6 6 2 2" xfId="22951" xr:uid="{00000000-0005-0000-0000-00003A210000}"/>
    <cellStyle name="Input 2 2 6 6 3" xfId="15802" xr:uid="{00000000-0005-0000-0000-00003B210000}"/>
    <cellStyle name="Input 2 2 6 7" xfId="2310" xr:uid="{00000000-0005-0000-0000-00003C210000}"/>
    <cellStyle name="Input 2 2 6 7 2" xfId="9188" xr:uid="{00000000-0005-0000-0000-00003D210000}"/>
    <cellStyle name="Input 2 2 6 7 2 2" xfId="22952" xr:uid="{00000000-0005-0000-0000-00003E210000}"/>
    <cellStyle name="Input 2 2 6 7 3" xfId="16109" xr:uid="{00000000-0005-0000-0000-00003F210000}"/>
    <cellStyle name="Input 2 2 6 8" xfId="2582" xr:uid="{00000000-0005-0000-0000-000040210000}"/>
    <cellStyle name="Input 2 2 6 8 2" xfId="9189" xr:uid="{00000000-0005-0000-0000-000041210000}"/>
    <cellStyle name="Input 2 2 6 8 2 2" xfId="22953" xr:uid="{00000000-0005-0000-0000-000042210000}"/>
    <cellStyle name="Input 2 2 6 8 3" xfId="16381" xr:uid="{00000000-0005-0000-0000-000043210000}"/>
    <cellStyle name="Input 2 2 6 9" xfId="2936" xr:uid="{00000000-0005-0000-0000-000044210000}"/>
    <cellStyle name="Input 2 2 6 9 2" xfId="9190" xr:uid="{00000000-0005-0000-0000-000045210000}"/>
    <cellStyle name="Input 2 2 6 9 2 2" xfId="22954" xr:uid="{00000000-0005-0000-0000-000046210000}"/>
    <cellStyle name="Input 2 2 6 9 3" xfId="16735" xr:uid="{00000000-0005-0000-0000-000047210000}"/>
    <cellStyle name="Input 2 2 7" xfId="309" xr:uid="{00000000-0005-0000-0000-000048210000}"/>
    <cellStyle name="Input 2 2 7 10" xfId="3320" xr:uid="{00000000-0005-0000-0000-000049210000}"/>
    <cellStyle name="Input 2 2 7 10 2" xfId="9192" xr:uid="{00000000-0005-0000-0000-00004A210000}"/>
    <cellStyle name="Input 2 2 7 10 2 2" xfId="22956" xr:uid="{00000000-0005-0000-0000-00004B210000}"/>
    <cellStyle name="Input 2 2 7 10 3" xfId="17119" xr:uid="{00000000-0005-0000-0000-00004C210000}"/>
    <cellStyle name="Input 2 2 7 11" xfId="3542" xr:uid="{00000000-0005-0000-0000-00004D210000}"/>
    <cellStyle name="Input 2 2 7 11 2" xfId="9193" xr:uid="{00000000-0005-0000-0000-00004E210000}"/>
    <cellStyle name="Input 2 2 7 11 2 2" xfId="22957" xr:uid="{00000000-0005-0000-0000-00004F210000}"/>
    <cellStyle name="Input 2 2 7 11 3" xfId="17341" xr:uid="{00000000-0005-0000-0000-000050210000}"/>
    <cellStyle name="Input 2 2 7 12" xfId="3847" xr:uid="{00000000-0005-0000-0000-000051210000}"/>
    <cellStyle name="Input 2 2 7 12 2" xfId="9194" xr:uid="{00000000-0005-0000-0000-000052210000}"/>
    <cellStyle name="Input 2 2 7 12 2 2" xfId="22958" xr:uid="{00000000-0005-0000-0000-000053210000}"/>
    <cellStyle name="Input 2 2 7 12 3" xfId="17646" xr:uid="{00000000-0005-0000-0000-000054210000}"/>
    <cellStyle name="Input 2 2 7 13" xfId="4244" xr:uid="{00000000-0005-0000-0000-000055210000}"/>
    <cellStyle name="Input 2 2 7 13 2" xfId="9195" xr:uid="{00000000-0005-0000-0000-000056210000}"/>
    <cellStyle name="Input 2 2 7 13 2 2" xfId="22959" xr:uid="{00000000-0005-0000-0000-000057210000}"/>
    <cellStyle name="Input 2 2 7 13 3" xfId="18043" xr:uid="{00000000-0005-0000-0000-000058210000}"/>
    <cellStyle name="Input 2 2 7 14" xfId="4403" xr:uid="{00000000-0005-0000-0000-000059210000}"/>
    <cellStyle name="Input 2 2 7 14 2" xfId="9196" xr:uid="{00000000-0005-0000-0000-00005A210000}"/>
    <cellStyle name="Input 2 2 7 14 2 2" xfId="22960" xr:uid="{00000000-0005-0000-0000-00005B210000}"/>
    <cellStyle name="Input 2 2 7 14 3" xfId="18202" xr:uid="{00000000-0005-0000-0000-00005C210000}"/>
    <cellStyle name="Input 2 2 7 15" xfId="4621" xr:uid="{00000000-0005-0000-0000-00005D210000}"/>
    <cellStyle name="Input 2 2 7 15 2" xfId="9197" xr:uid="{00000000-0005-0000-0000-00005E210000}"/>
    <cellStyle name="Input 2 2 7 15 2 2" xfId="22961" xr:uid="{00000000-0005-0000-0000-00005F210000}"/>
    <cellStyle name="Input 2 2 7 15 3" xfId="18415" xr:uid="{00000000-0005-0000-0000-000060210000}"/>
    <cellStyle name="Input 2 2 7 16" xfId="5493" xr:uid="{00000000-0005-0000-0000-000061210000}"/>
    <cellStyle name="Input 2 2 7 16 2" xfId="9198" xr:uid="{00000000-0005-0000-0000-000062210000}"/>
    <cellStyle name="Input 2 2 7 16 2 2" xfId="22962" xr:uid="{00000000-0005-0000-0000-000063210000}"/>
    <cellStyle name="Input 2 2 7 16 3" xfId="19287" xr:uid="{00000000-0005-0000-0000-000064210000}"/>
    <cellStyle name="Input 2 2 7 17" xfId="6315" xr:uid="{00000000-0005-0000-0000-000065210000}"/>
    <cellStyle name="Input 2 2 7 17 2" xfId="9199" xr:uid="{00000000-0005-0000-0000-000066210000}"/>
    <cellStyle name="Input 2 2 7 17 2 2" xfId="22963" xr:uid="{00000000-0005-0000-0000-000067210000}"/>
    <cellStyle name="Input 2 2 7 17 3" xfId="20109" xr:uid="{00000000-0005-0000-0000-000068210000}"/>
    <cellStyle name="Input 2 2 7 18" xfId="9191" xr:uid="{00000000-0005-0000-0000-000069210000}"/>
    <cellStyle name="Input 2 2 7 18 2" xfId="22955" xr:uid="{00000000-0005-0000-0000-00006A210000}"/>
    <cellStyle name="Input 2 2 7 19" xfId="14116" xr:uid="{00000000-0005-0000-0000-00006B210000}"/>
    <cellStyle name="Input 2 2 7 2" xfId="791" xr:uid="{00000000-0005-0000-0000-00006C210000}"/>
    <cellStyle name="Input 2 2 7 2 2" xfId="4933" xr:uid="{00000000-0005-0000-0000-00006D210000}"/>
    <cellStyle name="Input 2 2 7 2 2 2" xfId="9201" xr:uid="{00000000-0005-0000-0000-00006E210000}"/>
    <cellStyle name="Input 2 2 7 2 2 2 2" xfId="22965" xr:uid="{00000000-0005-0000-0000-00006F210000}"/>
    <cellStyle name="Input 2 2 7 2 2 3" xfId="18727" xr:uid="{00000000-0005-0000-0000-000070210000}"/>
    <cellStyle name="Input 2 2 7 2 3" xfId="5805" xr:uid="{00000000-0005-0000-0000-000071210000}"/>
    <cellStyle name="Input 2 2 7 2 3 2" xfId="9202" xr:uid="{00000000-0005-0000-0000-000072210000}"/>
    <cellStyle name="Input 2 2 7 2 3 2 2" xfId="22966" xr:uid="{00000000-0005-0000-0000-000073210000}"/>
    <cellStyle name="Input 2 2 7 2 3 3" xfId="19599" xr:uid="{00000000-0005-0000-0000-000074210000}"/>
    <cellStyle name="Input 2 2 7 2 4" xfId="6627" xr:uid="{00000000-0005-0000-0000-000075210000}"/>
    <cellStyle name="Input 2 2 7 2 4 2" xfId="9203" xr:uid="{00000000-0005-0000-0000-000076210000}"/>
    <cellStyle name="Input 2 2 7 2 4 2 2" xfId="22967" xr:uid="{00000000-0005-0000-0000-000077210000}"/>
    <cellStyle name="Input 2 2 7 2 4 3" xfId="20421" xr:uid="{00000000-0005-0000-0000-000078210000}"/>
    <cellStyle name="Input 2 2 7 2 5" xfId="9200" xr:uid="{00000000-0005-0000-0000-000079210000}"/>
    <cellStyle name="Input 2 2 7 2 5 2" xfId="22964" xr:uid="{00000000-0005-0000-0000-00007A210000}"/>
    <cellStyle name="Input 2 2 7 2 6" xfId="14590" xr:uid="{00000000-0005-0000-0000-00007B210000}"/>
    <cellStyle name="Input 2 2 7 3" xfId="1158" xr:uid="{00000000-0005-0000-0000-00007C210000}"/>
    <cellStyle name="Input 2 2 7 3 2" xfId="5186" xr:uid="{00000000-0005-0000-0000-00007D210000}"/>
    <cellStyle name="Input 2 2 7 3 2 2" xfId="9205" xr:uid="{00000000-0005-0000-0000-00007E210000}"/>
    <cellStyle name="Input 2 2 7 3 2 2 2" xfId="22969" xr:uid="{00000000-0005-0000-0000-00007F210000}"/>
    <cellStyle name="Input 2 2 7 3 2 3" xfId="18980" xr:uid="{00000000-0005-0000-0000-000080210000}"/>
    <cellStyle name="Input 2 2 7 3 3" xfId="6058" xr:uid="{00000000-0005-0000-0000-000081210000}"/>
    <cellStyle name="Input 2 2 7 3 3 2" xfId="9206" xr:uid="{00000000-0005-0000-0000-000082210000}"/>
    <cellStyle name="Input 2 2 7 3 3 2 2" xfId="22970" xr:uid="{00000000-0005-0000-0000-000083210000}"/>
    <cellStyle name="Input 2 2 7 3 3 3" xfId="19852" xr:uid="{00000000-0005-0000-0000-000084210000}"/>
    <cellStyle name="Input 2 2 7 3 4" xfId="6880" xr:uid="{00000000-0005-0000-0000-000085210000}"/>
    <cellStyle name="Input 2 2 7 3 4 2" xfId="9207" xr:uid="{00000000-0005-0000-0000-000086210000}"/>
    <cellStyle name="Input 2 2 7 3 4 2 2" xfId="22971" xr:uid="{00000000-0005-0000-0000-000087210000}"/>
    <cellStyle name="Input 2 2 7 3 4 3" xfId="20674" xr:uid="{00000000-0005-0000-0000-000088210000}"/>
    <cellStyle name="Input 2 2 7 3 5" xfId="9204" xr:uid="{00000000-0005-0000-0000-000089210000}"/>
    <cellStyle name="Input 2 2 7 3 5 2" xfId="22968" xr:uid="{00000000-0005-0000-0000-00008A210000}"/>
    <cellStyle name="Input 2 2 7 3 6" xfId="14957" xr:uid="{00000000-0005-0000-0000-00008B210000}"/>
    <cellStyle name="Input 2 2 7 4" xfId="1424" xr:uid="{00000000-0005-0000-0000-00008C210000}"/>
    <cellStyle name="Input 2 2 7 4 2" xfId="9208" xr:uid="{00000000-0005-0000-0000-00008D210000}"/>
    <cellStyle name="Input 2 2 7 4 2 2" xfId="22972" xr:uid="{00000000-0005-0000-0000-00008E210000}"/>
    <cellStyle name="Input 2 2 7 4 3" xfId="15223" xr:uid="{00000000-0005-0000-0000-00008F210000}"/>
    <cellStyle name="Input 2 2 7 5" xfId="1652" xr:uid="{00000000-0005-0000-0000-000090210000}"/>
    <cellStyle name="Input 2 2 7 5 2" xfId="9209" xr:uid="{00000000-0005-0000-0000-000091210000}"/>
    <cellStyle name="Input 2 2 7 5 2 2" xfId="22973" xr:uid="{00000000-0005-0000-0000-000092210000}"/>
    <cellStyle name="Input 2 2 7 5 3" xfId="15451" xr:uid="{00000000-0005-0000-0000-000093210000}"/>
    <cellStyle name="Input 2 2 7 6" xfId="2004" xr:uid="{00000000-0005-0000-0000-000094210000}"/>
    <cellStyle name="Input 2 2 7 6 2" xfId="9210" xr:uid="{00000000-0005-0000-0000-000095210000}"/>
    <cellStyle name="Input 2 2 7 6 2 2" xfId="22974" xr:uid="{00000000-0005-0000-0000-000096210000}"/>
    <cellStyle name="Input 2 2 7 6 3" xfId="15803" xr:uid="{00000000-0005-0000-0000-000097210000}"/>
    <cellStyle name="Input 2 2 7 7" xfId="2311" xr:uid="{00000000-0005-0000-0000-000098210000}"/>
    <cellStyle name="Input 2 2 7 7 2" xfId="9211" xr:uid="{00000000-0005-0000-0000-000099210000}"/>
    <cellStyle name="Input 2 2 7 7 2 2" xfId="22975" xr:uid="{00000000-0005-0000-0000-00009A210000}"/>
    <cellStyle name="Input 2 2 7 7 3" xfId="16110" xr:uid="{00000000-0005-0000-0000-00009B210000}"/>
    <cellStyle name="Input 2 2 7 8" xfId="1782" xr:uid="{00000000-0005-0000-0000-00009C210000}"/>
    <cellStyle name="Input 2 2 7 8 2" xfId="9212" xr:uid="{00000000-0005-0000-0000-00009D210000}"/>
    <cellStyle name="Input 2 2 7 8 2 2" xfId="22976" xr:uid="{00000000-0005-0000-0000-00009E210000}"/>
    <cellStyle name="Input 2 2 7 8 3" xfId="15581" xr:uid="{00000000-0005-0000-0000-00009F210000}"/>
    <cellStyle name="Input 2 2 7 9" xfId="3094" xr:uid="{00000000-0005-0000-0000-0000A0210000}"/>
    <cellStyle name="Input 2 2 7 9 2" xfId="9213" xr:uid="{00000000-0005-0000-0000-0000A1210000}"/>
    <cellStyle name="Input 2 2 7 9 2 2" xfId="22977" xr:uid="{00000000-0005-0000-0000-0000A2210000}"/>
    <cellStyle name="Input 2 2 7 9 3" xfId="16893" xr:uid="{00000000-0005-0000-0000-0000A3210000}"/>
    <cellStyle name="Input 2 2 8" xfId="685" xr:uid="{00000000-0005-0000-0000-0000A4210000}"/>
    <cellStyle name="Input 2 2 8 2" xfId="4844" xr:uid="{00000000-0005-0000-0000-0000A5210000}"/>
    <cellStyle name="Input 2 2 8 2 2" xfId="9215" xr:uid="{00000000-0005-0000-0000-0000A6210000}"/>
    <cellStyle name="Input 2 2 8 2 2 2" xfId="22979" xr:uid="{00000000-0005-0000-0000-0000A7210000}"/>
    <cellStyle name="Input 2 2 8 2 3" xfId="18638" xr:uid="{00000000-0005-0000-0000-0000A8210000}"/>
    <cellStyle name="Input 2 2 8 3" xfId="5716" xr:uid="{00000000-0005-0000-0000-0000A9210000}"/>
    <cellStyle name="Input 2 2 8 3 2" xfId="9216" xr:uid="{00000000-0005-0000-0000-0000AA210000}"/>
    <cellStyle name="Input 2 2 8 3 2 2" xfId="22980" xr:uid="{00000000-0005-0000-0000-0000AB210000}"/>
    <cellStyle name="Input 2 2 8 3 3" xfId="19510" xr:uid="{00000000-0005-0000-0000-0000AC210000}"/>
    <cellStyle name="Input 2 2 8 4" xfId="6538" xr:uid="{00000000-0005-0000-0000-0000AD210000}"/>
    <cellStyle name="Input 2 2 8 4 2" xfId="9217" xr:uid="{00000000-0005-0000-0000-0000AE210000}"/>
    <cellStyle name="Input 2 2 8 4 2 2" xfId="22981" xr:uid="{00000000-0005-0000-0000-0000AF210000}"/>
    <cellStyle name="Input 2 2 8 4 3" xfId="20332" xr:uid="{00000000-0005-0000-0000-0000B0210000}"/>
    <cellStyle name="Input 2 2 8 5" xfId="9214" xr:uid="{00000000-0005-0000-0000-0000B1210000}"/>
    <cellStyle name="Input 2 2 8 5 2" xfId="22978" xr:uid="{00000000-0005-0000-0000-0000B2210000}"/>
    <cellStyle name="Input 2 2 8 6" xfId="14485" xr:uid="{00000000-0005-0000-0000-0000B3210000}"/>
    <cellStyle name="Input 2 2 9" xfId="611" xr:uid="{00000000-0005-0000-0000-0000B4210000}"/>
    <cellStyle name="Input 2 2 9 2" xfId="9218" xr:uid="{00000000-0005-0000-0000-0000B5210000}"/>
    <cellStyle name="Input 2 2 9 2 2" xfId="22982" xr:uid="{00000000-0005-0000-0000-0000B6210000}"/>
    <cellStyle name="Input 2 2 9 3" xfId="14411" xr:uid="{00000000-0005-0000-0000-0000B7210000}"/>
    <cellStyle name="Input 2 2_Analitico.GER" xfId="7073" xr:uid="{00000000-0005-0000-0000-0000B8210000}"/>
    <cellStyle name="Input 2 20" xfId="1561" xr:uid="{00000000-0005-0000-0000-0000B9210000}"/>
    <cellStyle name="Input 2 20 2" xfId="9219" xr:uid="{00000000-0005-0000-0000-0000BA210000}"/>
    <cellStyle name="Input 2 20 2 2" xfId="22983" xr:uid="{00000000-0005-0000-0000-0000BB210000}"/>
    <cellStyle name="Input 2 20 3" xfId="15360" xr:uid="{00000000-0005-0000-0000-0000BC210000}"/>
    <cellStyle name="Input 2 21" xfId="1890" xr:uid="{00000000-0005-0000-0000-0000BD210000}"/>
    <cellStyle name="Input 2 21 2" xfId="9220" xr:uid="{00000000-0005-0000-0000-0000BE210000}"/>
    <cellStyle name="Input 2 21 2 2" xfId="22984" xr:uid="{00000000-0005-0000-0000-0000BF210000}"/>
    <cellStyle name="Input 2 21 3" xfId="15689" xr:uid="{00000000-0005-0000-0000-0000C0210000}"/>
    <cellStyle name="Input 2 22" xfId="2197" xr:uid="{00000000-0005-0000-0000-0000C1210000}"/>
    <cellStyle name="Input 2 22 2" xfId="9221" xr:uid="{00000000-0005-0000-0000-0000C2210000}"/>
    <cellStyle name="Input 2 22 2 2" xfId="22985" xr:uid="{00000000-0005-0000-0000-0000C3210000}"/>
    <cellStyle name="Input 2 22 3" xfId="15996" xr:uid="{00000000-0005-0000-0000-0000C4210000}"/>
    <cellStyle name="Input 2 23" xfId="1804" xr:uid="{00000000-0005-0000-0000-0000C5210000}"/>
    <cellStyle name="Input 2 23 2" xfId="9222" xr:uid="{00000000-0005-0000-0000-0000C6210000}"/>
    <cellStyle name="Input 2 23 2 2" xfId="22986" xr:uid="{00000000-0005-0000-0000-0000C7210000}"/>
    <cellStyle name="Input 2 23 3" xfId="15603" xr:uid="{00000000-0005-0000-0000-0000C8210000}"/>
    <cellStyle name="Input 2 24" xfId="3057" xr:uid="{00000000-0005-0000-0000-0000C9210000}"/>
    <cellStyle name="Input 2 24 2" xfId="9223" xr:uid="{00000000-0005-0000-0000-0000CA210000}"/>
    <cellStyle name="Input 2 24 2 2" xfId="22987" xr:uid="{00000000-0005-0000-0000-0000CB210000}"/>
    <cellStyle name="Input 2 24 3" xfId="16856" xr:uid="{00000000-0005-0000-0000-0000CC210000}"/>
    <cellStyle name="Input 2 25" xfId="3211" xr:uid="{00000000-0005-0000-0000-0000CD210000}"/>
    <cellStyle name="Input 2 25 2" xfId="9224" xr:uid="{00000000-0005-0000-0000-0000CE210000}"/>
    <cellStyle name="Input 2 25 2 2" xfId="22988" xr:uid="{00000000-0005-0000-0000-0000CF210000}"/>
    <cellStyle name="Input 2 25 3" xfId="17010" xr:uid="{00000000-0005-0000-0000-0000D0210000}"/>
    <cellStyle name="Input 2 26" xfId="3429" xr:uid="{00000000-0005-0000-0000-0000D1210000}"/>
    <cellStyle name="Input 2 26 2" xfId="9225" xr:uid="{00000000-0005-0000-0000-0000D2210000}"/>
    <cellStyle name="Input 2 26 2 2" xfId="22989" xr:uid="{00000000-0005-0000-0000-0000D3210000}"/>
    <cellStyle name="Input 2 26 3" xfId="17228" xr:uid="{00000000-0005-0000-0000-0000D4210000}"/>
    <cellStyle name="Input 2 27" xfId="3734" xr:uid="{00000000-0005-0000-0000-0000D5210000}"/>
    <cellStyle name="Input 2 27 2" xfId="9226" xr:uid="{00000000-0005-0000-0000-0000D6210000}"/>
    <cellStyle name="Input 2 27 2 2" xfId="22990" xr:uid="{00000000-0005-0000-0000-0000D7210000}"/>
    <cellStyle name="Input 2 27 3" xfId="17533" xr:uid="{00000000-0005-0000-0000-0000D8210000}"/>
    <cellStyle name="Input 2 28" xfId="4247" xr:uid="{00000000-0005-0000-0000-0000D9210000}"/>
    <cellStyle name="Input 2 28 2" xfId="9227" xr:uid="{00000000-0005-0000-0000-0000DA210000}"/>
    <cellStyle name="Input 2 28 2 2" xfId="22991" xr:uid="{00000000-0005-0000-0000-0000DB210000}"/>
    <cellStyle name="Input 2 28 3" xfId="18046" xr:uid="{00000000-0005-0000-0000-0000DC210000}"/>
    <cellStyle name="Input 2 29" xfId="4312" xr:uid="{00000000-0005-0000-0000-0000DD210000}"/>
    <cellStyle name="Input 2 29 2" xfId="9228" xr:uid="{00000000-0005-0000-0000-0000DE210000}"/>
    <cellStyle name="Input 2 29 2 2" xfId="22992" xr:uid="{00000000-0005-0000-0000-0000DF210000}"/>
    <cellStyle name="Input 2 29 3" xfId="18111" xr:uid="{00000000-0005-0000-0000-0000E0210000}"/>
    <cellStyle name="Input 2 3" xfId="222" xr:uid="{00000000-0005-0000-0000-0000E1210000}"/>
    <cellStyle name="Input 2 3 10" xfId="3214" xr:uid="{00000000-0005-0000-0000-0000E2210000}"/>
    <cellStyle name="Input 2 3 10 2" xfId="9230" xr:uid="{00000000-0005-0000-0000-0000E3210000}"/>
    <cellStyle name="Input 2 3 10 2 2" xfId="22994" xr:uid="{00000000-0005-0000-0000-0000E4210000}"/>
    <cellStyle name="Input 2 3 10 3" xfId="17013" xr:uid="{00000000-0005-0000-0000-0000E5210000}"/>
    <cellStyle name="Input 2 3 11" xfId="3455" xr:uid="{00000000-0005-0000-0000-0000E6210000}"/>
    <cellStyle name="Input 2 3 11 2" xfId="9231" xr:uid="{00000000-0005-0000-0000-0000E7210000}"/>
    <cellStyle name="Input 2 3 11 2 2" xfId="22995" xr:uid="{00000000-0005-0000-0000-0000E8210000}"/>
    <cellStyle name="Input 2 3 11 3" xfId="17254" xr:uid="{00000000-0005-0000-0000-0000E9210000}"/>
    <cellStyle name="Input 2 3 12" xfId="3760" xr:uid="{00000000-0005-0000-0000-0000EA210000}"/>
    <cellStyle name="Input 2 3 12 2" xfId="9232" xr:uid="{00000000-0005-0000-0000-0000EB210000}"/>
    <cellStyle name="Input 2 3 12 2 2" xfId="22996" xr:uid="{00000000-0005-0000-0000-0000EC210000}"/>
    <cellStyle name="Input 2 3 12 3" xfId="17559" xr:uid="{00000000-0005-0000-0000-0000ED210000}"/>
    <cellStyle name="Input 2 3 13" xfId="4145" xr:uid="{00000000-0005-0000-0000-0000EE210000}"/>
    <cellStyle name="Input 2 3 13 2" xfId="9233" xr:uid="{00000000-0005-0000-0000-0000EF210000}"/>
    <cellStyle name="Input 2 3 13 2 2" xfId="22997" xr:uid="{00000000-0005-0000-0000-0000F0210000}"/>
    <cellStyle name="Input 2 3 13 3" xfId="17944" xr:uid="{00000000-0005-0000-0000-0000F1210000}"/>
    <cellStyle name="Input 2 3 14" xfId="4315" xr:uid="{00000000-0005-0000-0000-0000F2210000}"/>
    <cellStyle name="Input 2 3 14 2" xfId="9234" xr:uid="{00000000-0005-0000-0000-0000F3210000}"/>
    <cellStyle name="Input 2 3 14 2 2" xfId="22998" xr:uid="{00000000-0005-0000-0000-0000F4210000}"/>
    <cellStyle name="Input 2 3 14 3" xfId="18114" xr:uid="{00000000-0005-0000-0000-0000F5210000}"/>
    <cellStyle name="Input 2 3 15" xfId="4538" xr:uid="{00000000-0005-0000-0000-0000F6210000}"/>
    <cellStyle name="Input 2 3 15 2" xfId="9235" xr:uid="{00000000-0005-0000-0000-0000F7210000}"/>
    <cellStyle name="Input 2 3 15 2 2" xfId="22999" xr:uid="{00000000-0005-0000-0000-0000F8210000}"/>
    <cellStyle name="Input 2 3 15 3" xfId="18332" xr:uid="{00000000-0005-0000-0000-0000F9210000}"/>
    <cellStyle name="Input 2 3 16" xfId="5410" xr:uid="{00000000-0005-0000-0000-0000FA210000}"/>
    <cellStyle name="Input 2 3 16 2" xfId="9236" xr:uid="{00000000-0005-0000-0000-0000FB210000}"/>
    <cellStyle name="Input 2 3 16 2 2" xfId="23000" xr:uid="{00000000-0005-0000-0000-0000FC210000}"/>
    <cellStyle name="Input 2 3 16 3" xfId="19204" xr:uid="{00000000-0005-0000-0000-0000FD210000}"/>
    <cellStyle name="Input 2 3 17" xfId="9229" xr:uid="{00000000-0005-0000-0000-0000FE210000}"/>
    <cellStyle name="Input 2 3 17 2" xfId="22993" xr:uid="{00000000-0005-0000-0000-0000FF210000}"/>
    <cellStyle name="Input 2 3 18" xfId="14033" xr:uid="{00000000-0005-0000-0000-000000220000}"/>
    <cellStyle name="Input 2 3 2" xfId="703" xr:uid="{00000000-0005-0000-0000-000001220000}"/>
    <cellStyle name="Input 2 3 2 2" xfId="4834" xr:uid="{00000000-0005-0000-0000-000002220000}"/>
    <cellStyle name="Input 2 3 2 2 2" xfId="9238" xr:uid="{00000000-0005-0000-0000-000003220000}"/>
    <cellStyle name="Input 2 3 2 2 2 2" xfId="23002" xr:uid="{00000000-0005-0000-0000-000004220000}"/>
    <cellStyle name="Input 2 3 2 2 3" xfId="18628" xr:uid="{00000000-0005-0000-0000-000005220000}"/>
    <cellStyle name="Input 2 3 2 3" xfId="5706" xr:uid="{00000000-0005-0000-0000-000006220000}"/>
    <cellStyle name="Input 2 3 2 3 2" xfId="9239" xr:uid="{00000000-0005-0000-0000-000007220000}"/>
    <cellStyle name="Input 2 3 2 3 2 2" xfId="23003" xr:uid="{00000000-0005-0000-0000-000008220000}"/>
    <cellStyle name="Input 2 3 2 3 3" xfId="19500" xr:uid="{00000000-0005-0000-0000-000009220000}"/>
    <cellStyle name="Input 2 3 2 4" xfId="6528" xr:uid="{00000000-0005-0000-0000-00000A220000}"/>
    <cellStyle name="Input 2 3 2 4 2" xfId="9240" xr:uid="{00000000-0005-0000-0000-00000B220000}"/>
    <cellStyle name="Input 2 3 2 4 2 2" xfId="23004" xr:uid="{00000000-0005-0000-0000-00000C220000}"/>
    <cellStyle name="Input 2 3 2 4 3" xfId="20322" xr:uid="{00000000-0005-0000-0000-00000D220000}"/>
    <cellStyle name="Input 2 3 2 5" xfId="9237" xr:uid="{00000000-0005-0000-0000-00000E220000}"/>
    <cellStyle name="Input 2 3 2 5 2" xfId="23001" xr:uid="{00000000-0005-0000-0000-00000F220000}"/>
    <cellStyle name="Input 2 3 2 6" xfId="14502" xr:uid="{00000000-0005-0000-0000-000010220000}"/>
    <cellStyle name="Input 2 3 3" xfId="1050" xr:uid="{00000000-0005-0000-0000-000011220000}"/>
    <cellStyle name="Input 2 3 3 2" xfId="9241" xr:uid="{00000000-0005-0000-0000-000012220000}"/>
    <cellStyle name="Input 2 3 3 2 2" xfId="23005" xr:uid="{00000000-0005-0000-0000-000013220000}"/>
    <cellStyle name="Input 2 3 3 3" xfId="14849" xr:uid="{00000000-0005-0000-0000-000014220000}"/>
    <cellStyle name="Input 2 3 4" xfId="1322" xr:uid="{00000000-0005-0000-0000-000015220000}"/>
    <cellStyle name="Input 2 3 4 2" xfId="9242" xr:uid="{00000000-0005-0000-0000-000016220000}"/>
    <cellStyle name="Input 2 3 4 2 2" xfId="23006" xr:uid="{00000000-0005-0000-0000-000017220000}"/>
    <cellStyle name="Input 2 3 4 3" xfId="15121" xr:uid="{00000000-0005-0000-0000-000018220000}"/>
    <cellStyle name="Input 2 3 5" xfId="1564" xr:uid="{00000000-0005-0000-0000-000019220000}"/>
    <cellStyle name="Input 2 3 5 2" xfId="9243" xr:uid="{00000000-0005-0000-0000-00001A220000}"/>
    <cellStyle name="Input 2 3 5 2 2" xfId="23007" xr:uid="{00000000-0005-0000-0000-00001B220000}"/>
    <cellStyle name="Input 2 3 5 3" xfId="15363" xr:uid="{00000000-0005-0000-0000-00001C220000}"/>
    <cellStyle name="Input 2 3 6" xfId="1916" xr:uid="{00000000-0005-0000-0000-00001D220000}"/>
    <cellStyle name="Input 2 3 6 2" xfId="9244" xr:uid="{00000000-0005-0000-0000-00001E220000}"/>
    <cellStyle name="Input 2 3 6 2 2" xfId="23008" xr:uid="{00000000-0005-0000-0000-00001F220000}"/>
    <cellStyle name="Input 2 3 6 3" xfId="15715" xr:uid="{00000000-0005-0000-0000-000020220000}"/>
    <cellStyle name="Input 2 3 7" xfId="2223" xr:uid="{00000000-0005-0000-0000-000021220000}"/>
    <cellStyle name="Input 2 3 7 2" xfId="9245" xr:uid="{00000000-0005-0000-0000-000022220000}"/>
    <cellStyle name="Input 2 3 7 2 2" xfId="23009" xr:uid="{00000000-0005-0000-0000-000023220000}"/>
    <cellStyle name="Input 2 3 7 3" xfId="16022" xr:uid="{00000000-0005-0000-0000-000024220000}"/>
    <cellStyle name="Input 2 3 8" xfId="1925" xr:uid="{00000000-0005-0000-0000-000025220000}"/>
    <cellStyle name="Input 2 3 8 2" xfId="9246" xr:uid="{00000000-0005-0000-0000-000026220000}"/>
    <cellStyle name="Input 2 3 8 2 2" xfId="23010" xr:uid="{00000000-0005-0000-0000-000027220000}"/>
    <cellStyle name="Input 2 3 8 3" xfId="15724" xr:uid="{00000000-0005-0000-0000-000028220000}"/>
    <cellStyle name="Input 2 3 9" xfId="2903" xr:uid="{00000000-0005-0000-0000-000029220000}"/>
    <cellStyle name="Input 2 3 9 2" xfId="9247" xr:uid="{00000000-0005-0000-0000-00002A220000}"/>
    <cellStyle name="Input 2 3 9 2 2" xfId="23011" xr:uid="{00000000-0005-0000-0000-00002B220000}"/>
    <cellStyle name="Input 2 3 9 3" xfId="16702" xr:uid="{00000000-0005-0000-0000-00002C220000}"/>
    <cellStyle name="Input 2 30" xfId="4486" xr:uid="{00000000-0005-0000-0000-00002D220000}"/>
    <cellStyle name="Input 2 30 2" xfId="9248" xr:uid="{00000000-0005-0000-0000-00002E220000}"/>
    <cellStyle name="Input 2 30 2 2" xfId="23012" xr:uid="{00000000-0005-0000-0000-00002F220000}"/>
    <cellStyle name="Input 2 30 3" xfId="18285" xr:uid="{00000000-0005-0000-0000-000030220000}"/>
    <cellStyle name="Input 2 31" xfId="4513" xr:uid="{00000000-0005-0000-0000-000031220000}"/>
    <cellStyle name="Input 2 31 2" xfId="9249" xr:uid="{00000000-0005-0000-0000-000032220000}"/>
    <cellStyle name="Input 2 31 2 2" xfId="23013" xr:uid="{00000000-0005-0000-0000-000033220000}"/>
    <cellStyle name="Input 2 31 3" xfId="18307" xr:uid="{00000000-0005-0000-0000-000034220000}"/>
    <cellStyle name="Input 2 32" xfId="5385" xr:uid="{00000000-0005-0000-0000-000035220000}"/>
    <cellStyle name="Input 2 32 2" xfId="9250" xr:uid="{00000000-0005-0000-0000-000036220000}"/>
    <cellStyle name="Input 2 32 2 2" xfId="23014" xr:uid="{00000000-0005-0000-0000-000037220000}"/>
    <cellStyle name="Input 2 32 3" xfId="19179" xr:uid="{00000000-0005-0000-0000-000038220000}"/>
    <cellStyle name="Input 2 33" xfId="8898" xr:uid="{00000000-0005-0000-0000-000039220000}"/>
    <cellStyle name="Input 2 33 2" xfId="22662" xr:uid="{00000000-0005-0000-0000-00003A220000}"/>
    <cellStyle name="Input 2 34" xfId="14008" xr:uid="{00000000-0005-0000-0000-00003B220000}"/>
    <cellStyle name="Input 2 4" xfId="310" xr:uid="{00000000-0005-0000-0000-00003C220000}"/>
    <cellStyle name="Input 2 4 10" xfId="3321" xr:uid="{00000000-0005-0000-0000-00003D220000}"/>
    <cellStyle name="Input 2 4 10 2" xfId="9252" xr:uid="{00000000-0005-0000-0000-00003E220000}"/>
    <cellStyle name="Input 2 4 10 2 2" xfId="23016" xr:uid="{00000000-0005-0000-0000-00003F220000}"/>
    <cellStyle name="Input 2 4 10 3" xfId="17120" xr:uid="{00000000-0005-0000-0000-000040220000}"/>
    <cellStyle name="Input 2 4 11" xfId="3543" xr:uid="{00000000-0005-0000-0000-000041220000}"/>
    <cellStyle name="Input 2 4 11 2" xfId="9253" xr:uid="{00000000-0005-0000-0000-000042220000}"/>
    <cellStyle name="Input 2 4 11 2 2" xfId="23017" xr:uid="{00000000-0005-0000-0000-000043220000}"/>
    <cellStyle name="Input 2 4 11 3" xfId="17342" xr:uid="{00000000-0005-0000-0000-000044220000}"/>
    <cellStyle name="Input 2 4 12" xfId="3848" xr:uid="{00000000-0005-0000-0000-000045220000}"/>
    <cellStyle name="Input 2 4 12 2" xfId="9254" xr:uid="{00000000-0005-0000-0000-000046220000}"/>
    <cellStyle name="Input 2 4 12 2 2" xfId="23018" xr:uid="{00000000-0005-0000-0000-000047220000}"/>
    <cellStyle name="Input 2 4 12 3" xfId="17647" xr:uid="{00000000-0005-0000-0000-000048220000}"/>
    <cellStyle name="Input 2 4 13" xfId="3412" xr:uid="{00000000-0005-0000-0000-000049220000}"/>
    <cellStyle name="Input 2 4 13 2" xfId="9255" xr:uid="{00000000-0005-0000-0000-00004A220000}"/>
    <cellStyle name="Input 2 4 13 2 2" xfId="23019" xr:uid="{00000000-0005-0000-0000-00004B220000}"/>
    <cellStyle name="Input 2 4 13 3" xfId="17211" xr:uid="{00000000-0005-0000-0000-00004C220000}"/>
    <cellStyle name="Input 2 4 14" xfId="4404" xr:uid="{00000000-0005-0000-0000-00004D220000}"/>
    <cellStyle name="Input 2 4 14 2" xfId="9256" xr:uid="{00000000-0005-0000-0000-00004E220000}"/>
    <cellStyle name="Input 2 4 14 2 2" xfId="23020" xr:uid="{00000000-0005-0000-0000-00004F220000}"/>
    <cellStyle name="Input 2 4 14 3" xfId="18203" xr:uid="{00000000-0005-0000-0000-000050220000}"/>
    <cellStyle name="Input 2 4 15" xfId="4622" xr:uid="{00000000-0005-0000-0000-000051220000}"/>
    <cellStyle name="Input 2 4 15 2" xfId="9257" xr:uid="{00000000-0005-0000-0000-000052220000}"/>
    <cellStyle name="Input 2 4 15 2 2" xfId="23021" xr:uid="{00000000-0005-0000-0000-000053220000}"/>
    <cellStyle name="Input 2 4 15 3" xfId="18416" xr:uid="{00000000-0005-0000-0000-000054220000}"/>
    <cellStyle name="Input 2 4 16" xfId="5494" xr:uid="{00000000-0005-0000-0000-000055220000}"/>
    <cellStyle name="Input 2 4 16 2" xfId="9258" xr:uid="{00000000-0005-0000-0000-000056220000}"/>
    <cellStyle name="Input 2 4 16 2 2" xfId="23022" xr:uid="{00000000-0005-0000-0000-000057220000}"/>
    <cellStyle name="Input 2 4 16 3" xfId="19288" xr:uid="{00000000-0005-0000-0000-000058220000}"/>
    <cellStyle name="Input 2 4 17" xfId="6316" xr:uid="{00000000-0005-0000-0000-000059220000}"/>
    <cellStyle name="Input 2 4 17 2" xfId="9259" xr:uid="{00000000-0005-0000-0000-00005A220000}"/>
    <cellStyle name="Input 2 4 17 2 2" xfId="23023" xr:uid="{00000000-0005-0000-0000-00005B220000}"/>
    <cellStyle name="Input 2 4 17 3" xfId="20110" xr:uid="{00000000-0005-0000-0000-00005C220000}"/>
    <cellStyle name="Input 2 4 18" xfId="9251" xr:uid="{00000000-0005-0000-0000-00005D220000}"/>
    <cellStyle name="Input 2 4 18 2" xfId="23015" xr:uid="{00000000-0005-0000-0000-00005E220000}"/>
    <cellStyle name="Input 2 4 19" xfId="14117" xr:uid="{00000000-0005-0000-0000-00005F220000}"/>
    <cellStyle name="Input 2 4 2" xfId="792" xr:uid="{00000000-0005-0000-0000-000060220000}"/>
    <cellStyle name="Input 2 4 2 2" xfId="4934" xr:uid="{00000000-0005-0000-0000-000061220000}"/>
    <cellStyle name="Input 2 4 2 2 2" xfId="9261" xr:uid="{00000000-0005-0000-0000-000062220000}"/>
    <cellStyle name="Input 2 4 2 2 2 2" xfId="23025" xr:uid="{00000000-0005-0000-0000-000063220000}"/>
    <cellStyle name="Input 2 4 2 2 3" xfId="18728" xr:uid="{00000000-0005-0000-0000-000064220000}"/>
    <cellStyle name="Input 2 4 2 3" xfId="5806" xr:uid="{00000000-0005-0000-0000-000065220000}"/>
    <cellStyle name="Input 2 4 2 3 2" xfId="9262" xr:uid="{00000000-0005-0000-0000-000066220000}"/>
    <cellStyle name="Input 2 4 2 3 2 2" xfId="23026" xr:uid="{00000000-0005-0000-0000-000067220000}"/>
    <cellStyle name="Input 2 4 2 3 3" xfId="19600" xr:uid="{00000000-0005-0000-0000-000068220000}"/>
    <cellStyle name="Input 2 4 2 4" xfId="6628" xr:uid="{00000000-0005-0000-0000-000069220000}"/>
    <cellStyle name="Input 2 4 2 4 2" xfId="9263" xr:uid="{00000000-0005-0000-0000-00006A220000}"/>
    <cellStyle name="Input 2 4 2 4 2 2" xfId="23027" xr:uid="{00000000-0005-0000-0000-00006B220000}"/>
    <cellStyle name="Input 2 4 2 4 3" xfId="20422" xr:uid="{00000000-0005-0000-0000-00006C220000}"/>
    <cellStyle name="Input 2 4 2 5" xfId="9260" xr:uid="{00000000-0005-0000-0000-00006D220000}"/>
    <cellStyle name="Input 2 4 2 5 2" xfId="23024" xr:uid="{00000000-0005-0000-0000-00006E220000}"/>
    <cellStyle name="Input 2 4 2 6" xfId="14591" xr:uid="{00000000-0005-0000-0000-00006F220000}"/>
    <cellStyle name="Input 2 4 3" xfId="1159" xr:uid="{00000000-0005-0000-0000-000070220000}"/>
    <cellStyle name="Input 2 4 3 2" xfId="5187" xr:uid="{00000000-0005-0000-0000-000071220000}"/>
    <cellStyle name="Input 2 4 3 2 2" xfId="9265" xr:uid="{00000000-0005-0000-0000-000072220000}"/>
    <cellStyle name="Input 2 4 3 2 2 2" xfId="23029" xr:uid="{00000000-0005-0000-0000-000073220000}"/>
    <cellStyle name="Input 2 4 3 2 3" xfId="18981" xr:uid="{00000000-0005-0000-0000-000074220000}"/>
    <cellStyle name="Input 2 4 3 3" xfId="6059" xr:uid="{00000000-0005-0000-0000-000075220000}"/>
    <cellStyle name="Input 2 4 3 3 2" xfId="9266" xr:uid="{00000000-0005-0000-0000-000076220000}"/>
    <cellStyle name="Input 2 4 3 3 2 2" xfId="23030" xr:uid="{00000000-0005-0000-0000-000077220000}"/>
    <cellStyle name="Input 2 4 3 3 3" xfId="19853" xr:uid="{00000000-0005-0000-0000-000078220000}"/>
    <cellStyle name="Input 2 4 3 4" xfId="6881" xr:uid="{00000000-0005-0000-0000-000079220000}"/>
    <cellStyle name="Input 2 4 3 4 2" xfId="9267" xr:uid="{00000000-0005-0000-0000-00007A220000}"/>
    <cellStyle name="Input 2 4 3 4 2 2" xfId="23031" xr:uid="{00000000-0005-0000-0000-00007B220000}"/>
    <cellStyle name="Input 2 4 3 4 3" xfId="20675" xr:uid="{00000000-0005-0000-0000-00007C220000}"/>
    <cellStyle name="Input 2 4 3 5" xfId="9264" xr:uid="{00000000-0005-0000-0000-00007D220000}"/>
    <cellStyle name="Input 2 4 3 5 2" xfId="23028" xr:uid="{00000000-0005-0000-0000-00007E220000}"/>
    <cellStyle name="Input 2 4 3 6" xfId="14958" xr:uid="{00000000-0005-0000-0000-00007F220000}"/>
    <cellStyle name="Input 2 4 4" xfId="1425" xr:uid="{00000000-0005-0000-0000-000080220000}"/>
    <cellStyle name="Input 2 4 4 2" xfId="9268" xr:uid="{00000000-0005-0000-0000-000081220000}"/>
    <cellStyle name="Input 2 4 4 2 2" xfId="23032" xr:uid="{00000000-0005-0000-0000-000082220000}"/>
    <cellStyle name="Input 2 4 4 3" xfId="15224" xr:uid="{00000000-0005-0000-0000-000083220000}"/>
    <cellStyle name="Input 2 4 5" xfId="1653" xr:uid="{00000000-0005-0000-0000-000084220000}"/>
    <cellStyle name="Input 2 4 5 2" xfId="9269" xr:uid="{00000000-0005-0000-0000-000085220000}"/>
    <cellStyle name="Input 2 4 5 2 2" xfId="23033" xr:uid="{00000000-0005-0000-0000-000086220000}"/>
    <cellStyle name="Input 2 4 5 3" xfId="15452" xr:uid="{00000000-0005-0000-0000-000087220000}"/>
    <cellStyle name="Input 2 4 6" xfId="2005" xr:uid="{00000000-0005-0000-0000-000088220000}"/>
    <cellStyle name="Input 2 4 6 2" xfId="9270" xr:uid="{00000000-0005-0000-0000-000089220000}"/>
    <cellStyle name="Input 2 4 6 2 2" xfId="23034" xr:uid="{00000000-0005-0000-0000-00008A220000}"/>
    <cellStyle name="Input 2 4 6 3" xfId="15804" xr:uid="{00000000-0005-0000-0000-00008B220000}"/>
    <cellStyle name="Input 2 4 7" xfId="2312" xr:uid="{00000000-0005-0000-0000-00008C220000}"/>
    <cellStyle name="Input 2 4 7 2" xfId="9271" xr:uid="{00000000-0005-0000-0000-00008D220000}"/>
    <cellStyle name="Input 2 4 7 2 2" xfId="23035" xr:uid="{00000000-0005-0000-0000-00008E220000}"/>
    <cellStyle name="Input 2 4 7 3" xfId="16111" xr:uid="{00000000-0005-0000-0000-00008F220000}"/>
    <cellStyle name="Input 2 4 8" xfId="1808" xr:uid="{00000000-0005-0000-0000-000090220000}"/>
    <cellStyle name="Input 2 4 8 2" xfId="9272" xr:uid="{00000000-0005-0000-0000-000091220000}"/>
    <cellStyle name="Input 2 4 8 2 2" xfId="23036" xr:uid="{00000000-0005-0000-0000-000092220000}"/>
    <cellStyle name="Input 2 4 8 3" xfId="15607" xr:uid="{00000000-0005-0000-0000-000093220000}"/>
    <cellStyle name="Input 2 4 9" xfId="2850" xr:uid="{00000000-0005-0000-0000-000094220000}"/>
    <cellStyle name="Input 2 4 9 2" xfId="9273" xr:uid="{00000000-0005-0000-0000-000095220000}"/>
    <cellStyle name="Input 2 4 9 2 2" xfId="23037" xr:uid="{00000000-0005-0000-0000-000096220000}"/>
    <cellStyle name="Input 2 4 9 3" xfId="16649" xr:uid="{00000000-0005-0000-0000-000097220000}"/>
    <cellStyle name="Input 2 5" xfId="311" xr:uid="{00000000-0005-0000-0000-000098220000}"/>
    <cellStyle name="Input 2 5 10" xfId="3322" xr:uid="{00000000-0005-0000-0000-000099220000}"/>
    <cellStyle name="Input 2 5 10 2" xfId="9275" xr:uid="{00000000-0005-0000-0000-00009A220000}"/>
    <cellStyle name="Input 2 5 10 2 2" xfId="23039" xr:uid="{00000000-0005-0000-0000-00009B220000}"/>
    <cellStyle name="Input 2 5 10 3" xfId="17121" xr:uid="{00000000-0005-0000-0000-00009C220000}"/>
    <cellStyle name="Input 2 5 11" xfId="3544" xr:uid="{00000000-0005-0000-0000-00009D220000}"/>
    <cellStyle name="Input 2 5 11 2" xfId="9276" xr:uid="{00000000-0005-0000-0000-00009E220000}"/>
    <cellStyle name="Input 2 5 11 2 2" xfId="23040" xr:uid="{00000000-0005-0000-0000-00009F220000}"/>
    <cellStyle name="Input 2 5 11 3" xfId="17343" xr:uid="{00000000-0005-0000-0000-0000A0220000}"/>
    <cellStyle name="Input 2 5 12" xfId="3849" xr:uid="{00000000-0005-0000-0000-0000A1220000}"/>
    <cellStyle name="Input 2 5 12 2" xfId="9277" xr:uid="{00000000-0005-0000-0000-0000A2220000}"/>
    <cellStyle name="Input 2 5 12 2 2" xfId="23041" xr:uid="{00000000-0005-0000-0000-0000A3220000}"/>
    <cellStyle name="Input 2 5 12 3" xfId="17648" xr:uid="{00000000-0005-0000-0000-0000A4220000}"/>
    <cellStyle name="Input 2 5 13" xfId="4033" xr:uid="{00000000-0005-0000-0000-0000A5220000}"/>
    <cellStyle name="Input 2 5 13 2" xfId="9278" xr:uid="{00000000-0005-0000-0000-0000A6220000}"/>
    <cellStyle name="Input 2 5 13 2 2" xfId="23042" xr:uid="{00000000-0005-0000-0000-0000A7220000}"/>
    <cellStyle name="Input 2 5 13 3" xfId="17832" xr:uid="{00000000-0005-0000-0000-0000A8220000}"/>
    <cellStyle name="Input 2 5 14" xfId="4405" xr:uid="{00000000-0005-0000-0000-0000A9220000}"/>
    <cellStyle name="Input 2 5 14 2" xfId="9279" xr:uid="{00000000-0005-0000-0000-0000AA220000}"/>
    <cellStyle name="Input 2 5 14 2 2" xfId="23043" xr:uid="{00000000-0005-0000-0000-0000AB220000}"/>
    <cellStyle name="Input 2 5 14 3" xfId="18204" xr:uid="{00000000-0005-0000-0000-0000AC220000}"/>
    <cellStyle name="Input 2 5 15" xfId="4623" xr:uid="{00000000-0005-0000-0000-0000AD220000}"/>
    <cellStyle name="Input 2 5 15 2" xfId="9280" xr:uid="{00000000-0005-0000-0000-0000AE220000}"/>
    <cellStyle name="Input 2 5 15 2 2" xfId="23044" xr:uid="{00000000-0005-0000-0000-0000AF220000}"/>
    <cellStyle name="Input 2 5 15 3" xfId="18417" xr:uid="{00000000-0005-0000-0000-0000B0220000}"/>
    <cellStyle name="Input 2 5 16" xfId="5495" xr:uid="{00000000-0005-0000-0000-0000B1220000}"/>
    <cellStyle name="Input 2 5 16 2" xfId="9281" xr:uid="{00000000-0005-0000-0000-0000B2220000}"/>
    <cellStyle name="Input 2 5 16 2 2" xfId="23045" xr:uid="{00000000-0005-0000-0000-0000B3220000}"/>
    <cellStyle name="Input 2 5 16 3" xfId="19289" xr:uid="{00000000-0005-0000-0000-0000B4220000}"/>
    <cellStyle name="Input 2 5 17" xfId="6317" xr:uid="{00000000-0005-0000-0000-0000B5220000}"/>
    <cellStyle name="Input 2 5 17 2" xfId="9282" xr:uid="{00000000-0005-0000-0000-0000B6220000}"/>
    <cellStyle name="Input 2 5 17 2 2" xfId="23046" xr:uid="{00000000-0005-0000-0000-0000B7220000}"/>
    <cellStyle name="Input 2 5 17 3" xfId="20111" xr:uid="{00000000-0005-0000-0000-0000B8220000}"/>
    <cellStyle name="Input 2 5 18" xfId="9274" xr:uid="{00000000-0005-0000-0000-0000B9220000}"/>
    <cellStyle name="Input 2 5 18 2" xfId="23038" xr:uid="{00000000-0005-0000-0000-0000BA220000}"/>
    <cellStyle name="Input 2 5 19" xfId="14118" xr:uid="{00000000-0005-0000-0000-0000BB220000}"/>
    <cellStyle name="Input 2 5 2" xfId="793" xr:uid="{00000000-0005-0000-0000-0000BC220000}"/>
    <cellStyle name="Input 2 5 2 2" xfId="4935" xr:uid="{00000000-0005-0000-0000-0000BD220000}"/>
    <cellStyle name="Input 2 5 2 2 2" xfId="9284" xr:uid="{00000000-0005-0000-0000-0000BE220000}"/>
    <cellStyle name="Input 2 5 2 2 2 2" xfId="23048" xr:uid="{00000000-0005-0000-0000-0000BF220000}"/>
    <cellStyle name="Input 2 5 2 2 3" xfId="18729" xr:uid="{00000000-0005-0000-0000-0000C0220000}"/>
    <cellStyle name="Input 2 5 2 3" xfId="5807" xr:uid="{00000000-0005-0000-0000-0000C1220000}"/>
    <cellStyle name="Input 2 5 2 3 2" xfId="9285" xr:uid="{00000000-0005-0000-0000-0000C2220000}"/>
    <cellStyle name="Input 2 5 2 3 2 2" xfId="23049" xr:uid="{00000000-0005-0000-0000-0000C3220000}"/>
    <cellStyle name="Input 2 5 2 3 3" xfId="19601" xr:uid="{00000000-0005-0000-0000-0000C4220000}"/>
    <cellStyle name="Input 2 5 2 4" xfId="6629" xr:uid="{00000000-0005-0000-0000-0000C5220000}"/>
    <cellStyle name="Input 2 5 2 4 2" xfId="9286" xr:uid="{00000000-0005-0000-0000-0000C6220000}"/>
    <cellStyle name="Input 2 5 2 4 2 2" xfId="23050" xr:uid="{00000000-0005-0000-0000-0000C7220000}"/>
    <cellStyle name="Input 2 5 2 4 3" xfId="20423" xr:uid="{00000000-0005-0000-0000-0000C8220000}"/>
    <cellStyle name="Input 2 5 2 5" xfId="9283" xr:uid="{00000000-0005-0000-0000-0000C9220000}"/>
    <cellStyle name="Input 2 5 2 5 2" xfId="23047" xr:uid="{00000000-0005-0000-0000-0000CA220000}"/>
    <cellStyle name="Input 2 5 2 6" xfId="14592" xr:uid="{00000000-0005-0000-0000-0000CB220000}"/>
    <cellStyle name="Input 2 5 3" xfId="1160" xr:uid="{00000000-0005-0000-0000-0000CC220000}"/>
    <cellStyle name="Input 2 5 3 2" xfId="5188" xr:uid="{00000000-0005-0000-0000-0000CD220000}"/>
    <cellStyle name="Input 2 5 3 2 2" xfId="9288" xr:uid="{00000000-0005-0000-0000-0000CE220000}"/>
    <cellStyle name="Input 2 5 3 2 2 2" xfId="23052" xr:uid="{00000000-0005-0000-0000-0000CF220000}"/>
    <cellStyle name="Input 2 5 3 2 3" xfId="18982" xr:uid="{00000000-0005-0000-0000-0000D0220000}"/>
    <cellStyle name="Input 2 5 3 3" xfId="6060" xr:uid="{00000000-0005-0000-0000-0000D1220000}"/>
    <cellStyle name="Input 2 5 3 3 2" xfId="9289" xr:uid="{00000000-0005-0000-0000-0000D2220000}"/>
    <cellStyle name="Input 2 5 3 3 2 2" xfId="23053" xr:uid="{00000000-0005-0000-0000-0000D3220000}"/>
    <cellStyle name="Input 2 5 3 3 3" xfId="19854" xr:uid="{00000000-0005-0000-0000-0000D4220000}"/>
    <cellStyle name="Input 2 5 3 4" xfId="6882" xr:uid="{00000000-0005-0000-0000-0000D5220000}"/>
    <cellStyle name="Input 2 5 3 4 2" xfId="9290" xr:uid="{00000000-0005-0000-0000-0000D6220000}"/>
    <cellStyle name="Input 2 5 3 4 2 2" xfId="23054" xr:uid="{00000000-0005-0000-0000-0000D7220000}"/>
    <cellStyle name="Input 2 5 3 4 3" xfId="20676" xr:uid="{00000000-0005-0000-0000-0000D8220000}"/>
    <cellStyle name="Input 2 5 3 5" xfId="9287" xr:uid="{00000000-0005-0000-0000-0000D9220000}"/>
    <cellStyle name="Input 2 5 3 5 2" xfId="23051" xr:uid="{00000000-0005-0000-0000-0000DA220000}"/>
    <cellStyle name="Input 2 5 3 6" xfId="14959" xr:uid="{00000000-0005-0000-0000-0000DB220000}"/>
    <cellStyle name="Input 2 5 4" xfId="1426" xr:uid="{00000000-0005-0000-0000-0000DC220000}"/>
    <cellStyle name="Input 2 5 4 2" xfId="9291" xr:uid="{00000000-0005-0000-0000-0000DD220000}"/>
    <cellStyle name="Input 2 5 4 2 2" xfId="23055" xr:uid="{00000000-0005-0000-0000-0000DE220000}"/>
    <cellStyle name="Input 2 5 4 3" xfId="15225" xr:uid="{00000000-0005-0000-0000-0000DF220000}"/>
    <cellStyle name="Input 2 5 5" xfId="1654" xr:uid="{00000000-0005-0000-0000-0000E0220000}"/>
    <cellStyle name="Input 2 5 5 2" xfId="9292" xr:uid="{00000000-0005-0000-0000-0000E1220000}"/>
    <cellStyle name="Input 2 5 5 2 2" xfId="23056" xr:uid="{00000000-0005-0000-0000-0000E2220000}"/>
    <cellStyle name="Input 2 5 5 3" xfId="15453" xr:uid="{00000000-0005-0000-0000-0000E3220000}"/>
    <cellStyle name="Input 2 5 6" xfId="2006" xr:uid="{00000000-0005-0000-0000-0000E4220000}"/>
    <cellStyle name="Input 2 5 6 2" xfId="9293" xr:uid="{00000000-0005-0000-0000-0000E5220000}"/>
    <cellStyle name="Input 2 5 6 2 2" xfId="23057" xr:uid="{00000000-0005-0000-0000-0000E6220000}"/>
    <cellStyle name="Input 2 5 6 3" xfId="15805" xr:uid="{00000000-0005-0000-0000-0000E7220000}"/>
    <cellStyle name="Input 2 5 7" xfId="2313" xr:uid="{00000000-0005-0000-0000-0000E8220000}"/>
    <cellStyle name="Input 2 5 7 2" xfId="9294" xr:uid="{00000000-0005-0000-0000-0000E9220000}"/>
    <cellStyle name="Input 2 5 7 2 2" xfId="23058" xr:uid="{00000000-0005-0000-0000-0000EA220000}"/>
    <cellStyle name="Input 2 5 7 3" xfId="16112" xr:uid="{00000000-0005-0000-0000-0000EB220000}"/>
    <cellStyle name="Input 2 5 8" xfId="1862" xr:uid="{00000000-0005-0000-0000-0000EC220000}"/>
    <cellStyle name="Input 2 5 8 2" xfId="9295" xr:uid="{00000000-0005-0000-0000-0000ED220000}"/>
    <cellStyle name="Input 2 5 8 2 2" xfId="23059" xr:uid="{00000000-0005-0000-0000-0000EE220000}"/>
    <cellStyle name="Input 2 5 8 3" xfId="15661" xr:uid="{00000000-0005-0000-0000-0000EF220000}"/>
    <cellStyle name="Input 2 5 9" xfId="3024" xr:uid="{00000000-0005-0000-0000-0000F0220000}"/>
    <cellStyle name="Input 2 5 9 2" xfId="9296" xr:uid="{00000000-0005-0000-0000-0000F1220000}"/>
    <cellStyle name="Input 2 5 9 2 2" xfId="23060" xr:uid="{00000000-0005-0000-0000-0000F2220000}"/>
    <cellStyle name="Input 2 5 9 3" xfId="16823" xr:uid="{00000000-0005-0000-0000-0000F3220000}"/>
    <cellStyle name="Input 2 6" xfId="312" xr:uid="{00000000-0005-0000-0000-0000F4220000}"/>
    <cellStyle name="Input 2 6 10" xfId="3323" xr:uid="{00000000-0005-0000-0000-0000F5220000}"/>
    <cellStyle name="Input 2 6 10 2" xfId="9298" xr:uid="{00000000-0005-0000-0000-0000F6220000}"/>
    <cellStyle name="Input 2 6 10 2 2" xfId="23062" xr:uid="{00000000-0005-0000-0000-0000F7220000}"/>
    <cellStyle name="Input 2 6 10 3" xfId="17122" xr:uid="{00000000-0005-0000-0000-0000F8220000}"/>
    <cellStyle name="Input 2 6 11" xfId="3545" xr:uid="{00000000-0005-0000-0000-0000F9220000}"/>
    <cellStyle name="Input 2 6 11 2" xfId="9299" xr:uid="{00000000-0005-0000-0000-0000FA220000}"/>
    <cellStyle name="Input 2 6 11 2 2" xfId="23063" xr:uid="{00000000-0005-0000-0000-0000FB220000}"/>
    <cellStyle name="Input 2 6 11 3" xfId="17344" xr:uid="{00000000-0005-0000-0000-0000FC220000}"/>
    <cellStyle name="Input 2 6 12" xfId="3850" xr:uid="{00000000-0005-0000-0000-0000FD220000}"/>
    <cellStyle name="Input 2 6 12 2" xfId="9300" xr:uid="{00000000-0005-0000-0000-0000FE220000}"/>
    <cellStyle name="Input 2 6 12 2 2" xfId="23064" xr:uid="{00000000-0005-0000-0000-0000FF220000}"/>
    <cellStyle name="Input 2 6 12 3" xfId="17649" xr:uid="{00000000-0005-0000-0000-000000230000}"/>
    <cellStyle name="Input 2 6 13" xfId="4047" xr:uid="{00000000-0005-0000-0000-000001230000}"/>
    <cellStyle name="Input 2 6 13 2" xfId="9301" xr:uid="{00000000-0005-0000-0000-000002230000}"/>
    <cellStyle name="Input 2 6 13 2 2" xfId="23065" xr:uid="{00000000-0005-0000-0000-000003230000}"/>
    <cellStyle name="Input 2 6 13 3" xfId="17846" xr:uid="{00000000-0005-0000-0000-000004230000}"/>
    <cellStyle name="Input 2 6 14" xfId="4406" xr:uid="{00000000-0005-0000-0000-000005230000}"/>
    <cellStyle name="Input 2 6 14 2" xfId="9302" xr:uid="{00000000-0005-0000-0000-000006230000}"/>
    <cellStyle name="Input 2 6 14 2 2" xfId="23066" xr:uid="{00000000-0005-0000-0000-000007230000}"/>
    <cellStyle name="Input 2 6 14 3" xfId="18205" xr:uid="{00000000-0005-0000-0000-000008230000}"/>
    <cellStyle name="Input 2 6 15" xfId="4624" xr:uid="{00000000-0005-0000-0000-000009230000}"/>
    <cellStyle name="Input 2 6 15 2" xfId="9303" xr:uid="{00000000-0005-0000-0000-00000A230000}"/>
    <cellStyle name="Input 2 6 15 2 2" xfId="23067" xr:uid="{00000000-0005-0000-0000-00000B230000}"/>
    <cellStyle name="Input 2 6 15 3" xfId="18418" xr:uid="{00000000-0005-0000-0000-00000C230000}"/>
    <cellStyle name="Input 2 6 16" xfId="5496" xr:uid="{00000000-0005-0000-0000-00000D230000}"/>
    <cellStyle name="Input 2 6 16 2" xfId="9304" xr:uid="{00000000-0005-0000-0000-00000E230000}"/>
    <cellStyle name="Input 2 6 16 2 2" xfId="23068" xr:uid="{00000000-0005-0000-0000-00000F230000}"/>
    <cellStyle name="Input 2 6 16 3" xfId="19290" xr:uid="{00000000-0005-0000-0000-000010230000}"/>
    <cellStyle name="Input 2 6 17" xfId="6318" xr:uid="{00000000-0005-0000-0000-000011230000}"/>
    <cellStyle name="Input 2 6 17 2" xfId="9305" xr:uid="{00000000-0005-0000-0000-000012230000}"/>
    <cellStyle name="Input 2 6 17 2 2" xfId="23069" xr:uid="{00000000-0005-0000-0000-000013230000}"/>
    <cellStyle name="Input 2 6 17 3" xfId="20112" xr:uid="{00000000-0005-0000-0000-000014230000}"/>
    <cellStyle name="Input 2 6 18" xfId="9297" xr:uid="{00000000-0005-0000-0000-000015230000}"/>
    <cellStyle name="Input 2 6 18 2" xfId="23061" xr:uid="{00000000-0005-0000-0000-000016230000}"/>
    <cellStyle name="Input 2 6 19" xfId="14119" xr:uid="{00000000-0005-0000-0000-000017230000}"/>
    <cellStyle name="Input 2 6 2" xfId="794" xr:uid="{00000000-0005-0000-0000-000018230000}"/>
    <cellStyle name="Input 2 6 2 2" xfId="4936" xr:uid="{00000000-0005-0000-0000-000019230000}"/>
    <cellStyle name="Input 2 6 2 2 2" xfId="9307" xr:uid="{00000000-0005-0000-0000-00001A230000}"/>
    <cellStyle name="Input 2 6 2 2 2 2" xfId="23071" xr:uid="{00000000-0005-0000-0000-00001B230000}"/>
    <cellStyle name="Input 2 6 2 2 3" xfId="18730" xr:uid="{00000000-0005-0000-0000-00001C230000}"/>
    <cellStyle name="Input 2 6 2 3" xfId="5808" xr:uid="{00000000-0005-0000-0000-00001D230000}"/>
    <cellStyle name="Input 2 6 2 3 2" xfId="9308" xr:uid="{00000000-0005-0000-0000-00001E230000}"/>
    <cellStyle name="Input 2 6 2 3 2 2" xfId="23072" xr:uid="{00000000-0005-0000-0000-00001F230000}"/>
    <cellStyle name="Input 2 6 2 3 3" xfId="19602" xr:uid="{00000000-0005-0000-0000-000020230000}"/>
    <cellStyle name="Input 2 6 2 4" xfId="6630" xr:uid="{00000000-0005-0000-0000-000021230000}"/>
    <cellStyle name="Input 2 6 2 4 2" xfId="9309" xr:uid="{00000000-0005-0000-0000-000022230000}"/>
    <cellStyle name="Input 2 6 2 4 2 2" xfId="23073" xr:uid="{00000000-0005-0000-0000-000023230000}"/>
    <cellStyle name="Input 2 6 2 4 3" xfId="20424" xr:uid="{00000000-0005-0000-0000-000024230000}"/>
    <cellStyle name="Input 2 6 2 5" xfId="9306" xr:uid="{00000000-0005-0000-0000-000025230000}"/>
    <cellStyle name="Input 2 6 2 5 2" xfId="23070" xr:uid="{00000000-0005-0000-0000-000026230000}"/>
    <cellStyle name="Input 2 6 2 6" xfId="14593" xr:uid="{00000000-0005-0000-0000-000027230000}"/>
    <cellStyle name="Input 2 6 3" xfId="1161" xr:uid="{00000000-0005-0000-0000-000028230000}"/>
    <cellStyle name="Input 2 6 3 2" xfId="5189" xr:uid="{00000000-0005-0000-0000-000029230000}"/>
    <cellStyle name="Input 2 6 3 2 2" xfId="9311" xr:uid="{00000000-0005-0000-0000-00002A230000}"/>
    <cellStyle name="Input 2 6 3 2 2 2" xfId="23075" xr:uid="{00000000-0005-0000-0000-00002B230000}"/>
    <cellStyle name="Input 2 6 3 2 3" xfId="18983" xr:uid="{00000000-0005-0000-0000-00002C230000}"/>
    <cellStyle name="Input 2 6 3 3" xfId="6061" xr:uid="{00000000-0005-0000-0000-00002D230000}"/>
    <cellStyle name="Input 2 6 3 3 2" xfId="9312" xr:uid="{00000000-0005-0000-0000-00002E230000}"/>
    <cellStyle name="Input 2 6 3 3 2 2" xfId="23076" xr:uid="{00000000-0005-0000-0000-00002F230000}"/>
    <cellStyle name="Input 2 6 3 3 3" xfId="19855" xr:uid="{00000000-0005-0000-0000-000030230000}"/>
    <cellStyle name="Input 2 6 3 4" xfId="6883" xr:uid="{00000000-0005-0000-0000-000031230000}"/>
    <cellStyle name="Input 2 6 3 4 2" xfId="9313" xr:uid="{00000000-0005-0000-0000-000032230000}"/>
    <cellStyle name="Input 2 6 3 4 2 2" xfId="23077" xr:uid="{00000000-0005-0000-0000-000033230000}"/>
    <cellStyle name="Input 2 6 3 4 3" xfId="20677" xr:uid="{00000000-0005-0000-0000-000034230000}"/>
    <cellStyle name="Input 2 6 3 5" xfId="9310" xr:uid="{00000000-0005-0000-0000-000035230000}"/>
    <cellStyle name="Input 2 6 3 5 2" xfId="23074" xr:uid="{00000000-0005-0000-0000-000036230000}"/>
    <cellStyle name="Input 2 6 3 6" xfId="14960" xr:uid="{00000000-0005-0000-0000-000037230000}"/>
    <cellStyle name="Input 2 6 4" xfId="1427" xr:uid="{00000000-0005-0000-0000-000038230000}"/>
    <cellStyle name="Input 2 6 4 2" xfId="9314" xr:uid="{00000000-0005-0000-0000-000039230000}"/>
    <cellStyle name="Input 2 6 4 2 2" xfId="23078" xr:uid="{00000000-0005-0000-0000-00003A230000}"/>
    <cellStyle name="Input 2 6 4 3" xfId="15226" xr:uid="{00000000-0005-0000-0000-00003B230000}"/>
    <cellStyle name="Input 2 6 5" xfId="1655" xr:uid="{00000000-0005-0000-0000-00003C230000}"/>
    <cellStyle name="Input 2 6 5 2" xfId="9315" xr:uid="{00000000-0005-0000-0000-00003D230000}"/>
    <cellStyle name="Input 2 6 5 2 2" xfId="23079" xr:uid="{00000000-0005-0000-0000-00003E230000}"/>
    <cellStyle name="Input 2 6 5 3" xfId="15454" xr:uid="{00000000-0005-0000-0000-00003F230000}"/>
    <cellStyle name="Input 2 6 6" xfId="2007" xr:uid="{00000000-0005-0000-0000-000040230000}"/>
    <cellStyle name="Input 2 6 6 2" xfId="9316" xr:uid="{00000000-0005-0000-0000-000041230000}"/>
    <cellStyle name="Input 2 6 6 2 2" xfId="23080" xr:uid="{00000000-0005-0000-0000-000042230000}"/>
    <cellStyle name="Input 2 6 6 3" xfId="15806" xr:uid="{00000000-0005-0000-0000-000043230000}"/>
    <cellStyle name="Input 2 6 7" xfId="2314" xr:uid="{00000000-0005-0000-0000-000044230000}"/>
    <cellStyle name="Input 2 6 7 2" xfId="9317" xr:uid="{00000000-0005-0000-0000-000045230000}"/>
    <cellStyle name="Input 2 6 7 2 2" xfId="23081" xr:uid="{00000000-0005-0000-0000-000046230000}"/>
    <cellStyle name="Input 2 6 7 3" xfId="16113" xr:uid="{00000000-0005-0000-0000-000047230000}"/>
    <cellStyle name="Input 2 6 8" xfId="1842" xr:uid="{00000000-0005-0000-0000-000048230000}"/>
    <cellStyle name="Input 2 6 8 2" xfId="9318" xr:uid="{00000000-0005-0000-0000-000049230000}"/>
    <cellStyle name="Input 2 6 8 2 2" xfId="23082" xr:uid="{00000000-0005-0000-0000-00004A230000}"/>
    <cellStyle name="Input 2 6 8 3" xfId="15641" xr:uid="{00000000-0005-0000-0000-00004B230000}"/>
    <cellStyle name="Input 2 6 9" xfId="2926" xr:uid="{00000000-0005-0000-0000-00004C230000}"/>
    <cellStyle name="Input 2 6 9 2" xfId="9319" xr:uid="{00000000-0005-0000-0000-00004D230000}"/>
    <cellStyle name="Input 2 6 9 2 2" xfId="23083" xr:uid="{00000000-0005-0000-0000-00004E230000}"/>
    <cellStyle name="Input 2 6 9 3" xfId="16725" xr:uid="{00000000-0005-0000-0000-00004F230000}"/>
    <cellStyle name="Input 2 7" xfId="313" xr:uid="{00000000-0005-0000-0000-000050230000}"/>
    <cellStyle name="Input 2 7 10" xfId="3324" xr:uid="{00000000-0005-0000-0000-000051230000}"/>
    <cellStyle name="Input 2 7 10 2" xfId="9321" xr:uid="{00000000-0005-0000-0000-000052230000}"/>
    <cellStyle name="Input 2 7 10 2 2" xfId="23085" xr:uid="{00000000-0005-0000-0000-000053230000}"/>
    <cellStyle name="Input 2 7 10 3" xfId="17123" xr:uid="{00000000-0005-0000-0000-000054230000}"/>
    <cellStyle name="Input 2 7 11" xfId="3546" xr:uid="{00000000-0005-0000-0000-000055230000}"/>
    <cellStyle name="Input 2 7 11 2" xfId="9322" xr:uid="{00000000-0005-0000-0000-000056230000}"/>
    <cellStyle name="Input 2 7 11 2 2" xfId="23086" xr:uid="{00000000-0005-0000-0000-000057230000}"/>
    <cellStyle name="Input 2 7 11 3" xfId="17345" xr:uid="{00000000-0005-0000-0000-000058230000}"/>
    <cellStyle name="Input 2 7 12" xfId="3851" xr:uid="{00000000-0005-0000-0000-000059230000}"/>
    <cellStyle name="Input 2 7 12 2" xfId="9323" xr:uid="{00000000-0005-0000-0000-00005A230000}"/>
    <cellStyle name="Input 2 7 12 2 2" xfId="23087" xr:uid="{00000000-0005-0000-0000-00005B230000}"/>
    <cellStyle name="Input 2 7 12 3" xfId="17650" xr:uid="{00000000-0005-0000-0000-00005C230000}"/>
    <cellStyle name="Input 2 7 13" xfId="4163" xr:uid="{00000000-0005-0000-0000-00005D230000}"/>
    <cellStyle name="Input 2 7 13 2" xfId="9324" xr:uid="{00000000-0005-0000-0000-00005E230000}"/>
    <cellStyle name="Input 2 7 13 2 2" xfId="23088" xr:uid="{00000000-0005-0000-0000-00005F230000}"/>
    <cellStyle name="Input 2 7 13 3" xfId="17962" xr:uid="{00000000-0005-0000-0000-000060230000}"/>
    <cellStyle name="Input 2 7 14" xfId="4407" xr:uid="{00000000-0005-0000-0000-000061230000}"/>
    <cellStyle name="Input 2 7 14 2" xfId="9325" xr:uid="{00000000-0005-0000-0000-000062230000}"/>
    <cellStyle name="Input 2 7 14 2 2" xfId="23089" xr:uid="{00000000-0005-0000-0000-000063230000}"/>
    <cellStyle name="Input 2 7 14 3" xfId="18206" xr:uid="{00000000-0005-0000-0000-000064230000}"/>
    <cellStyle name="Input 2 7 15" xfId="4625" xr:uid="{00000000-0005-0000-0000-000065230000}"/>
    <cellStyle name="Input 2 7 15 2" xfId="9326" xr:uid="{00000000-0005-0000-0000-000066230000}"/>
    <cellStyle name="Input 2 7 15 2 2" xfId="23090" xr:uid="{00000000-0005-0000-0000-000067230000}"/>
    <cellStyle name="Input 2 7 15 3" xfId="18419" xr:uid="{00000000-0005-0000-0000-000068230000}"/>
    <cellStyle name="Input 2 7 16" xfId="5497" xr:uid="{00000000-0005-0000-0000-000069230000}"/>
    <cellStyle name="Input 2 7 16 2" xfId="9327" xr:uid="{00000000-0005-0000-0000-00006A230000}"/>
    <cellStyle name="Input 2 7 16 2 2" xfId="23091" xr:uid="{00000000-0005-0000-0000-00006B230000}"/>
    <cellStyle name="Input 2 7 16 3" xfId="19291" xr:uid="{00000000-0005-0000-0000-00006C230000}"/>
    <cellStyle name="Input 2 7 17" xfId="6319" xr:uid="{00000000-0005-0000-0000-00006D230000}"/>
    <cellStyle name="Input 2 7 17 2" xfId="9328" xr:uid="{00000000-0005-0000-0000-00006E230000}"/>
    <cellStyle name="Input 2 7 17 2 2" xfId="23092" xr:uid="{00000000-0005-0000-0000-00006F230000}"/>
    <cellStyle name="Input 2 7 17 3" xfId="20113" xr:uid="{00000000-0005-0000-0000-000070230000}"/>
    <cellStyle name="Input 2 7 18" xfId="9320" xr:uid="{00000000-0005-0000-0000-000071230000}"/>
    <cellStyle name="Input 2 7 18 2" xfId="23084" xr:uid="{00000000-0005-0000-0000-000072230000}"/>
    <cellStyle name="Input 2 7 19" xfId="14120" xr:uid="{00000000-0005-0000-0000-000073230000}"/>
    <cellStyle name="Input 2 7 2" xfId="795" xr:uid="{00000000-0005-0000-0000-000074230000}"/>
    <cellStyle name="Input 2 7 2 2" xfId="4937" xr:uid="{00000000-0005-0000-0000-000075230000}"/>
    <cellStyle name="Input 2 7 2 2 2" xfId="9330" xr:uid="{00000000-0005-0000-0000-000076230000}"/>
    <cellStyle name="Input 2 7 2 2 2 2" xfId="23094" xr:uid="{00000000-0005-0000-0000-000077230000}"/>
    <cellStyle name="Input 2 7 2 2 3" xfId="18731" xr:uid="{00000000-0005-0000-0000-000078230000}"/>
    <cellStyle name="Input 2 7 2 3" xfId="5809" xr:uid="{00000000-0005-0000-0000-000079230000}"/>
    <cellStyle name="Input 2 7 2 3 2" xfId="9331" xr:uid="{00000000-0005-0000-0000-00007A230000}"/>
    <cellStyle name="Input 2 7 2 3 2 2" xfId="23095" xr:uid="{00000000-0005-0000-0000-00007B230000}"/>
    <cellStyle name="Input 2 7 2 3 3" xfId="19603" xr:uid="{00000000-0005-0000-0000-00007C230000}"/>
    <cellStyle name="Input 2 7 2 4" xfId="6631" xr:uid="{00000000-0005-0000-0000-00007D230000}"/>
    <cellStyle name="Input 2 7 2 4 2" xfId="9332" xr:uid="{00000000-0005-0000-0000-00007E230000}"/>
    <cellStyle name="Input 2 7 2 4 2 2" xfId="23096" xr:uid="{00000000-0005-0000-0000-00007F230000}"/>
    <cellStyle name="Input 2 7 2 4 3" xfId="20425" xr:uid="{00000000-0005-0000-0000-000080230000}"/>
    <cellStyle name="Input 2 7 2 5" xfId="9329" xr:uid="{00000000-0005-0000-0000-000081230000}"/>
    <cellStyle name="Input 2 7 2 5 2" xfId="23093" xr:uid="{00000000-0005-0000-0000-000082230000}"/>
    <cellStyle name="Input 2 7 2 6" xfId="14594" xr:uid="{00000000-0005-0000-0000-000083230000}"/>
    <cellStyle name="Input 2 7 3" xfId="1162" xr:uid="{00000000-0005-0000-0000-000084230000}"/>
    <cellStyle name="Input 2 7 3 2" xfId="5190" xr:uid="{00000000-0005-0000-0000-000085230000}"/>
    <cellStyle name="Input 2 7 3 2 2" xfId="9334" xr:uid="{00000000-0005-0000-0000-000086230000}"/>
    <cellStyle name="Input 2 7 3 2 2 2" xfId="23098" xr:uid="{00000000-0005-0000-0000-000087230000}"/>
    <cellStyle name="Input 2 7 3 2 3" xfId="18984" xr:uid="{00000000-0005-0000-0000-000088230000}"/>
    <cellStyle name="Input 2 7 3 3" xfId="6062" xr:uid="{00000000-0005-0000-0000-000089230000}"/>
    <cellStyle name="Input 2 7 3 3 2" xfId="9335" xr:uid="{00000000-0005-0000-0000-00008A230000}"/>
    <cellStyle name="Input 2 7 3 3 2 2" xfId="23099" xr:uid="{00000000-0005-0000-0000-00008B230000}"/>
    <cellStyle name="Input 2 7 3 3 3" xfId="19856" xr:uid="{00000000-0005-0000-0000-00008C230000}"/>
    <cellStyle name="Input 2 7 3 4" xfId="6884" xr:uid="{00000000-0005-0000-0000-00008D230000}"/>
    <cellStyle name="Input 2 7 3 4 2" xfId="9336" xr:uid="{00000000-0005-0000-0000-00008E230000}"/>
    <cellStyle name="Input 2 7 3 4 2 2" xfId="23100" xr:uid="{00000000-0005-0000-0000-00008F230000}"/>
    <cellStyle name="Input 2 7 3 4 3" xfId="20678" xr:uid="{00000000-0005-0000-0000-000090230000}"/>
    <cellStyle name="Input 2 7 3 5" xfId="9333" xr:uid="{00000000-0005-0000-0000-000091230000}"/>
    <cellStyle name="Input 2 7 3 5 2" xfId="23097" xr:uid="{00000000-0005-0000-0000-000092230000}"/>
    <cellStyle name="Input 2 7 3 6" xfId="14961" xr:uid="{00000000-0005-0000-0000-000093230000}"/>
    <cellStyle name="Input 2 7 4" xfId="1428" xr:uid="{00000000-0005-0000-0000-000094230000}"/>
    <cellStyle name="Input 2 7 4 2" xfId="9337" xr:uid="{00000000-0005-0000-0000-000095230000}"/>
    <cellStyle name="Input 2 7 4 2 2" xfId="23101" xr:uid="{00000000-0005-0000-0000-000096230000}"/>
    <cellStyle name="Input 2 7 4 3" xfId="15227" xr:uid="{00000000-0005-0000-0000-000097230000}"/>
    <cellStyle name="Input 2 7 5" xfId="1656" xr:uid="{00000000-0005-0000-0000-000098230000}"/>
    <cellStyle name="Input 2 7 5 2" xfId="9338" xr:uid="{00000000-0005-0000-0000-000099230000}"/>
    <cellStyle name="Input 2 7 5 2 2" xfId="23102" xr:uid="{00000000-0005-0000-0000-00009A230000}"/>
    <cellStyle name="Input 2 7 5 3" xfId="15455" xr:uid="{00000000-0005-0000-0000-00009B230000}"/>
    <cellStyle name="Input 2 7 6" xfId="2008" xr:uid="{00000000-0005-0000-0000-00009C230000}"/>
    <cellStyle name="Input 2 7 6 2" xfId="9339" xr:uid="{00000000-0005-0000-0000-00009D230000}"/>
    <cellStyle name="Input 2 7 6 2 2" xfId="23103" xr:uid="{00000000-0005-0000-0000-00009E230000}"/>
    <cellStyle name="Input 2 7 6 3" xfId="15807" xr:uid="{00000000-0005-0000-0000-00009F230000}"/>
    <cellStyle name="Input 2 7 7" xfId="2315" xr:uid="{00000000-0005-0000-0000-0000A0230000}"/>
    <cellStyle name="Input 2 7 7 2" xfId="9340" xr:uid="{00000000-0005-0000-0000-0000A1230000}"/>
    <cellStyle name="Input 2 7 7 2 2" xfId="23104" xr:uid="{00000000-0005-0000-0000-0000A2230000}"/>
    <cellStyle name="Input 2 7 7 3" xfId="16114" xr:uid="{00000000-0005-0000-0000-0000A3230000}"/>
    <cellStyle name="Input 2 7 8" xfId="1899" xr:uid="{00000000-0005-0000-0000-0000A4230000}"/>
    <cellStyle name="Input 2 7 8 2" xfId="9341" xr:uid="{00000000-0005-0000-0000-0000A5230000}"/>
    <cellStyle name="Input 2 7 8 2 2" xfId="23105" xr:uid="{00000000-0005-0000-0000-0000A6230000}"/>
    <cellStyle name="Input 2 7 8 3" xfId="15698" xr:uid="{00000000-0005-0000-0000-0000A7230000}"/>
    <cellStyle name="Input 2 7 9" xfId="3006" xr:uid="{00000000-0005-0000-0000-0000A8230000}"/>
    <cellStyle name="Input 2 7 9 2" xfId="9342" xr:uid="{00000000-0005-0000-0000-0000A9230000}"/>
    <cellStyle name="Input 2 7 9 2 2" xfId="23106" xr:uid="{00000000-0005-0000-0000-0000AA230000}"/>
    <cellStyle name="Input 2 7 9 3" xfId="16805" xr:uid="{00000000-0005-0000-0000-0000AB230000}"/>
    <cellStyle name="Input 2 8" xfId="314" xr:uid="{00000000-0005-0000-0000-0000AC230000}"/>
    <cellStyle name="Input 2 8 10" xfId="3399" xr:uid="{00000000-0005-0000-0000-0000AD230000}"/>
    <cellStyle name="Input 2 8 10 2" xfId="9344" xr:uid="{00000000-0005-0000-0000-0000AE230000}"/>
    <cellStyle name="Input 2 8 10 2 2" xfId="23108" xr:uid="{00000000-0005-0000-0000-0000AF230000}"/>
    <cellStyle name="Input 2 8 10 3" xfId="17198" xr:uid="{00000000-0005-0000-0000-0000B0230000}"/>
    <cellStyle name="Input 2 8 11" xfId="3547" xr:uid="{00000000-0005-0000-0000-0000B1230000}"/>
    <cellStyle name="Input 2 8 11 2" xfId="9345" xr:uid="{00000000-0005-0000-0000-0000B2230000}"/>
    <cellStyle name="Input 2 8 11 2 2" xfId="23109" xr:uid="{00000000-0005-0000-0000-0000B3230000}"/>
    <cellStyle name="Input 2 8 11 3" xfId="17346" xr:uid="{00000000-0005-0000-0000-0000B4230000}"/>
    <cellStyle name="Input 2 8 12" xfId="3852" xr:uid="{00000000-0005-0000-0000-0000B5230000}"/>
    <cellStyle name="Input 2 8 12 2" xfId="9346" xr:uid="{00000000-0005-0000-0000-0000B6230000}"/>
    <cellStyle name="Input 2 8 12 2 2" xfId="23110" xr:uid="{00000000-0005-0000-0000-0000B7230000}"/>
    <cellStyle name="Input 2 8 12 3" xfId="17651" xr:uid="{00000000-0005-0000-0000-0000B8230000}"/>
    <cellStyle name="Input 2 8 13" xfId="2859" xr:uid="{00000000-0005-0000-0000-0000B9230000}"/>
    <cellStyle name="Input 2 8 13 2" xfId="9347" xr:uid="{00000000-0005-0000-0000-0000BA230000}"/>
    <cellStyle name="Input 2 8 13 2 2" xfId="23111" xr:uid="{00000000-0005-0000-0000-0000BB230000}"/>
    <cellStyle name="Input 2 8 13 3" xfId="16658" xr:uid="{00000000-0005-0000-0000-0000BC230000}"/>
    <cellStyle name="Input 2 8 14" xfId="4469" xr:uid="{00000000-0005-0000-0000-0000BD230000}"/>
    <cellStyle name="Input 2 8 14 2" xfId="9348" xr:uid="{00000000-0005-0000-0000-0000BE230000}"/>
    <cellStyle name="Input 2 8 14 2 2" xfId="23112" xr:uid="{00000000-0005-0000-0000-0000BF230000}"/>
    <cellStyle name="Input 2 8 14 3" xfId="18268" xr:uid="{00000000-0005-0000-0000-0000C0230000}"/>
    <cellStyle name="Input 2 8 15" xfId="4626" xr:uid="{00000000-0005-0000-0000-0000C1230000}"/>
    <cellStyle name="Input 2 8 15 2" xfId="9349" xr:uid="{00000000-0005-0000-0000-0000C2230000}"/>
    <cellStyle name="Input 2 8 15 2 2" xfId="23113" xr:uid="{00000000-0005-0000-0000-0000C3230000}"/>
    <cellStyle name="Input 2 8 15 3" xfId="18420" xr:uid="{00000000-0005-0000-0000-0000C4230000}"/>
    <cellStyle name="Input 2 8 16" xfId="5498" xr:uid="{00000000-0005-0000-0000-0000C5230000}"/>
    <cellStyle name="Input 2 8 16 2" xfId="9350" xr:uid="{00000000-0005-0000-0000-0000C6230000}"/>
    <cellStyle name="Input 2 8 16 2 2" xfId="23114" xr:uid="{00000000-0005-0000-0000-0000C7230000}"/>
    <cellStyle name="Input 2 8 16 3" xfId="19292" xr:uid="{00000000-0005-0000-0000-0000C8230000}"/>
    <cellStyle name="Input 2 8 17" xfId="6320" xr:uid="{00000000-0005-0000-0000-0000C9230000}"/>
    <cellStyle name="Input 2 8 17 2" xfId="9351" xr:uid="{00000000-0005-0000-0000-0000CA230000}"/>
    <cellStyle name="Input 2 8 17 2 2" xfId="23115" xr:uid="{00000000-0005-0000-0000-0000CB230000}"/>
    <cellStyle name="Input 2 8 17 3" xfId="20114" xr:uid="{00000000-0005-0000-0000-0000CC230000}"/>
    <cellStyle name="Input 2 8 18" xfId="9343" xr:uid="{00000000-0005-0000-0000-0000CD230000}"/>
    <cellStyle name="Input 2 8 18 2" xfId="23107" xr:uid="{00000000-0005-0000-0000-0000CE230000}"/>
    <cellStyle name="Input 2 8 19" xfId="14121" xr:uid="{00000000-0005-0000-0000-0000CF230000}"/>
    <cellStyle name="Input 2 8 2" xfId="796" xr:uid="{00000000-0005-0000-0000-0000D0230000}"/>
    <cellStyle name="Input 2 8 2 2" xfId="4938" xr:uid="{00000000-0005-0000-0000-0000D1230000}"/>
    <cellStyle name="Input 2 8 2 2 2" xfId="9353" xr:uid="{00000000-0005-0000-0000-0000D2230000}"/>
    <cellStyle name="Input 2 8 2 2 2 2" xfId="23117" xr:uid="{00000000-0005-0000-0000-0000D3230000}"/>
    <cellStyle name="Input 2 8 2 2 3" xfId="18732" xr:uid="{00000000-0005-0000-0000-0000D4230000}"/>
    <cellStyle name="Input 2 8 2 3" xfId="5810" xr:uid="{00000000-0005-0000-0000-0000D5230000}"/>
    <cellStyle name="Input 2 8 2 3 2" xfId="9354" xr:uid="{00000000-0005-0000-0000-0000D6230000}"/>
    <cellStyle name="Input 2 8 2 3 2 2" xfId="23118" xr:uid="{00000000-0005-0000-0000-0000D7230000}"/>
    <cellStyle name="Input 2 8 2 3 3" xfId="19604" xr:uid="{00000000-0005-0000-0000-0000D8230000}"/>
    <cellStyle name="Input 2 8 2 4" xfId="6632" xr:uid="{00000000-0005-0000-0000-0000D9230000}"/>
    <cellStyle name="Input 2 8 2 4 2" xfId="9355" xr:uid="{00000000-0005-0000-0000-0000DA230000}"/>
    <cellStyle name="Input 2 8 2 4 2 2" xfId="23119" xr:uid="{00000000-0005-0000-0000-0000DB230000}"/>
    <cellStyle name="Input 2 8 2 4 3" xfId="20426" xr:uid="{00000000-0005-0000-0000-0000DC230000}"/>
    <cellStyle name="Input 2 8 2 5" xfId="9352" xr:uid="{00000000-0005-0000-0000-0000DD230000}"/>
    <cellStyle name="Input 2 8 2 5 2" xfId="23116" xr:uid="{00000000-0005-0000-0000-0000DE230000}"/>
    <cellStyle name="Input 2 8 2 6" xfId="14595" xr:uid="{00000000-0005-0000-0000-0000DF230000}"/>
    <cellStyle name="Input 2 8 3" xfId="1239" xr:uid="{00000000-0005-0000-0000-0000E0230000}"/>
    <cellStyle name="Input 2 8 3 2" xfId="5191" xr:uid="{00000000-0005-0000-0000-0000E1230000}"/>
    <cellStyle name="Input 2 8 3 2 2" xfId="9357" xr:uid="{00000000-0005-0000-0000-0000E2230000}"/>
    <cellStyle name="Input 2 8 3 2 2 2" xfId="23121" xr:uid="{00000000-0005-0000-0000-0000E3230000}"/>
    <cellStyle name="Input 2 8 3 2 3" xfId="18985" xr:uid="{00000000-0005-0000-0000-0000E4230000}"/>
    <cellStyle name="Input 2 8 3 3" xfId="6063" xr:uid="{00000000-0005-0000-0000-0000E5230000}"/>
    <cellStyle name="Input 2 8 3 3 2" xfId="9358" xr:uid="{00000000-0005-0000-0000-0000E6230000}"/>
    <cellStyle name="Input 2 8 3 3 2 2" xfId="23122" xr:uid="{00000000-0005-0000-0000-0000E7230000}"/>
    <cellStyle name="Input 2 8 3 3 3" xfId="19857" xr:uid="{00000000-0005-0000-0000-0000E8230000}"/>
    <cellStyle name="Input 2 8 3 4" xfId="6885" xr:uid="{00000000-0005-0000-0000-0000E9230000}"/>
    <cellStyle name="Input 2 8 3 4 2" xfId="9359" xr:uid="{00000000-0005-0000-0000-0000EA230000}"/>
    <cellStyle name="Input 2 8 3 4 2 2" xfId="23123" xr:uid="{00000000-0005-0000-0000-0000EB230000}"/>
    <cellStyle name="Input 2 8 3 4 3" xfId="20679" xr:uid="{00000000-0005-0000-0000-0000EC230000}"/>
    <cellStyle name="Input 2 8 3 5" xfId="9356" xr:uid="{00000000-0005-0000-0000-0000ED230000}"/>
    <cellStyle name="Input 2 8 3 5 2" xfId="23120" xr:uid="{00000000-0005-0000-0000-0000EE230000}"/>
    <cellStyle name="Input 2 8 3 6" xfId="15038" xr:uid="{00000000-0005-0000-0000-0000EF230000}"/>
    <cellStyle name="Input 2 8 4" xfId="1501" xr:uid="{00000000-0005-0000-0000-0000F0230000}"/>
    <cellStyle name="Input 2 8 4 2" xfId="9360" xr:uid="{00000000-0005-0000-0000-0000F1230000}"/>
    <cellStyle name="Input 2 8 4 2 2" xfId="23124" xr:uid="{00000000-0005-0000-0000-0000F2230000}"/>
    <cellStyle name="Input 2 8 4 3" xfId="15300" xr:uid="{00000000-0005-0000-0000-0000F3230000}"/>
    <cellStyle name="Input 2 8 5" xfId="1718" xr:uid="{00000000-0005-0000-0000-0000F4230000}"/>
    <cellStyle name="Input 2 8 5 2" xfId="9361" xr:uid="{00000000-0005-0000-0000-0000F5230000}"/>
    <cellStyle name="Input 2 8 5 2 2" xfId="23125" xr:uid="{00000000-0005-0000-0000-0000F6230000}"/>
    <cellStyle name="Input 2 8 5 3" xfId="15517" xr:uid="{00000000-0005-0000-0000-0000F7230000}"/>
    <cellStyle name="Input 2 8 6" xfId="2009" xr:uid="{00000000-0005-0000-0000-0000F8230000}"/>
    <cellStyle name="Input 2 8 6 2" xfId="9362" xr:uid="{00000000-0005-0000-0000-0000F9230000}"/>
    <cellStyle name="Input 2 8 6 2 2" xfId="23126" xr:uid="{00000000-0005-0000-0000-0000FA230000}"/>
    <cellStyle name="Input 2 8 6 3" xfId="15808" xr:uid="{00000000-0005-0000-0000-0000FB230000}"/>
    <cellStyle name="Input 2 8 7" xfId="2316" xr:uid="{00000000-0005-0000-0000-0000FC230000}"/>
    <cellStyle name="Input 2 8 7 2" xfId="9363" xr:uid="{00000000-0005-0000-0000-0000FD230000}"/>
    <cellStyle name="Input 2 8 7 2 2" xfId="23127" xr:uid="{00000000-0005-0000-0000-0000FE230000}"/>
    <cellStyle name="Input 2 8 7 3" xfId="16115" xr:uid="{00000000-0005-0000-0000-0000FF230000}"/>
    <cellStyle name="Input 2 8 8" xfId="1732" xr:uid="{00000000-0005-0000-0000-000000240000}"/>
    <cellStyle name="Input 2 8 8 2" xfId="9364" xr:uid="{00000000-0005-0000-0000-000001240000}"/>
    <cellStyle name="Input 2 8 8 2 2" xfId="23128" xr:uid="{00000000-0005-0000-0000-000002240000}"/>
    <cellStyle name="Input 2 8 8 3" xfId="15531" xr:uid="{00000000-0005-0000-0000-000003240000}"/>
    <cellStyle name="Input 2 8 9" xfId="3071" xr:uid="{00000000-0005-0000-0000-000004240000}"/>
    <cellStyle name="Input 2 8 9 2" xfId="9365" xr:uid="{00000000-0005-0000-0000-000005240000}"/>
    <cellStyle name="Input 2 8 9 2 2" xfId="23129" xr:uid="{00000000-0005-0000-0000-000006240000}"/>
    <cellStyle name="Input 2 8 9 3" xfId="16870" xr:uid="{00000000-0005-0000-0000-000007240000}"/>
    <cellStyle name="Input 2 9" xfId="315" xr:uid="{00000000-0005-0000-0000-000008240000}"/>
    <cellStyle name="Input 2 9 10" xfId="3171" xr:uid="{00000000-0005-0000-0000-000009240000}"/>
    <cellStyle name="Input 2 9 10 2" xfId="9367" xr:uid="{00000000-0005-0000-0000-00000A240000}"/>
    <cellStyle name="Input 2 9 10 2 2" xfId="23131" xr:uid="{00000000-0005-0000-0000-00000B240000}"/>
    <cellStyle name="Input 2 9 10 3" xfId="16970" xr:uid="{00000000-0005-0000-0000-00000C240000}"/>
    <cellStyle name="Input 2 9 11" xfId="3548" xr:uid="{00000000-0005-0000-0000-00000D240000}"/>
    <cellStyle name="Input 2 9 11 2" xfId="9368" xr:uid="{00000000-0005-0000-0000-00000E240000}"/>
    <cellStyle name="Input 2 9 11 2 2" xfId="23132" xr:uid="{00000000-0005-0000-0000-00000F240000}"/>
    <cellStyle name="Input 2 9 11 3" xfId="17347" xr:uid="{00000000-0005-0000-0000-000010240000}"/>
    <cellStyle name="Input 2 9 12" xfId="3853" xr:uid="{00000000-0005-0000-0000-000011240000}"/>
    <cellStyle name="Input 2 9 12 2" xfId="9369" xr:uid="{00000000-0005-0000-0000-000012240000}"/>
    <cellStyle name="Input 2 9 12 2 2" xfId="23133" xr:uid="{00000000-0005-0000-0000-000013240000}"/>
    <cellStyle name="Input 2 9 12 3" xfId="17652" xr:uid="{00000000-0005-0000-0000-000014240000}"/>
    <cellStyle name="Input 2 9 13" xfId="4104" xr:uid="{00000000-0005-0000-0000-000015240000}"/>
    <cellStyle name="Input 2 9 13 2" xfId="9370" xr:uid="{00000000-0005-0000-0000-000016240000}"/>
    <cellStyle name="Input 2 9 13 2 2" xfId="23134" xr:uid="{00000000-0005-0000-0000-000017240000}"/>
    <cellStyle name="Input 2 9 13 3" xfId="17903" xr:uid="{00000000-0005-0000-0000-000018240000}"/>
    <cellStyle name="Input 2 9 14" xfId="4296" xr:uid="{00000000-0005-0000-0000-000019240000}"/>
    <cellStyle name="Input 2 9 14 2" xfId="9371" xr:uid="{00000000-0005-0000-0000-00001A240000}"/>
    <cellStyle name="Input 2 9 14 2 2" xfId="23135" xr:uid="{00000000-0005-0000-0000-00001B240000}"/>
    <cellStyle name="Input 2 9 14 3" xfId="18095" xr:uid="{00000000-0005-0000-0000-00001C240000}"/>
    <cellStyle name="Input 2 9 15" xfId="4627" xr:uid="{00000000-0005-0000-0000-00001D240000}"/>
    <cellStyle name="Input 2 9 15 2" xfId="9372" xr:uid="{00000000-0005-0000-0000-00001E240000}"/>
    <cellStyle name="Input 2 9 15 2 2" xfId="23136" xr:uid="{00000000-0005-0000-0000-00001F240000}"/>
    <cellStyle name="Input 2 9 15 3" xfId="18421" xr:uid="{00000000-0005-0000-0000-000020240000}"/>
    <cellStyle name="Input 2 9 16" xfId="5499" xr:uid="{00000000-0005-0000-0000-000021240000}"/>
    <cellStyle name="Input 2 9 16 2" xfId="9373" xr:uid="{00000000-0005-0000-0000-000022240000}"/>
    <cellStyle name="Input 2 9 16 2 2" xfId="23137" xr:uid="{00000000-0005-0000-0000-000023240000}"/>
    <cellStyle name="Input 2 9 16 3" xfId="19293" xr:uid="{00000000-0005-0000-0000-000024240000}"/>
    <cellStyle name="Input 2 9 17" xfId="6321" xr:uid="{00000000-0005-0000-0000-000025240000}"/>
    <cellStyle name="Input 2 9 17 2" xfId="9374" xr:uid="{00000000-0005-0000-0000-000026240000}"/>
    <cellStyle name="Input 2 9 17 2 2" xfId="23138" xr:uid="{00000000-0005-0000-0000-000027240000}"/>
    <cellStyle name="Input 2 9 17 3" xfId="20115" xr:uid="{00000000-0005-0000-0000-000028240000}"/>
    <cellStyle name="Input 2 9 18" xfId="9366" xr:uid="{00000000-0005-0000-0000-000029240000}"/>
    <cellStyle name="Input 2 9 18 2" xfId="23130" xr:uid="{00000000-0005-0000-0000-00002A240000}"/>
    <cellStyle name="Input 2 9 19" xfId="14122" xr:uid="{00000000-0005-0000-0000-00002B240000}"/>
    <cellStyle name="Input 2 9 2" xfId="797" xr:uid="{00000000-0005-0000-0000-00002C240000}"/>
    <cellStyle name="Input 2 9 2 2" xfId="4939" xr:uid="{00000000-0005-0000-0000-00002D240000}"/>
    <cellStyle name="Input 2 9 2 2 2" xfId="9376" xr:uid="{00000000-0005-0000-0000-00002E240000}"/>
    <cellStyle name="Input 2 9 2 2 2 2" xfId="23140" xr:uid="{00000000-0005-0000-0000-00002F240000}"/>
    <cellStyle name="Input 2 9 2 2 3" xfId="18733" xr:uid="{00000000-0005-0000-0000-000030240000}"/>
    <cellStyle name="Input 2 9 2 3" xfId="5811" xr:uid="{00000000-0005-0000-0000-000031240000}"/>
    <cellStyle name="Input 2 9 2 3 2" xfId="9377" xr:uid="{00000000-0005-0000-0000-000032240000}"/>
    <cellStyle name="Input 2 9 2 3 2 2" xfId="23141" xr:uid="{00000000-0005-0000-0000-000033240000}"/>
    <cellStyle name="Input 2 9 2 3 3" xfId="19605" xr:uid="{00000000-0005-0000-0000-000034240000}"/>
    <cellStyle name="Input 2 9 2 4" xfId="6633" xr:uid="{00000000-0005-0000-0000-000035240000}"/>
    <cellStyle name="Input 2 9 2 4 2" xfId="9378" xr:uid="{00000000-0005-0000-0000-000036240000}"/>
    <cellStyle name="Input 2 9 2 4 2 2" xfId="23142" xr:uid="{00000000-0005-0000-0000-000037240000}"/>
    <cellStyle name="Input 2 9 2 4 3" xfId="20427" xr:uid="{00000000-0005-0000-0000-000038240000}"/>
    <cellStyle name="Input 2 9 2 5" xfId="9375" xr:uid="{00000000-0005-0000-0000-000039240000}"/>
    <cellStyle name="Input 2 9 2 5 2" xfId="23139" xr:uid="{00000000-0005-0000-0000-00003A240000}"/>
    <cellStyle name="Input 2 9 2 6" xfId="14596" xr:uid="{00000000-0005-0000-0000-00003B240000}"/>
    <cellStyle name="Input 2 9 3" xfId="1014" xr:uid="{00000000-0005-0000-0000-00003C240000}"/>
    <cellStyle name="Input 2 9 3 2" xfId="5192" xr:uid="{00000000-0005-0000-0000-00003D240000}"/>
    <cellStyle name="Input 2 9 3 2 2" xfId="9380" xr:uid="{00000000-0005-0000-0000-00003E240000}"/>
    <cellStyle name="Input 2 9 3 2 2 2" xfId="23144" xr:uid="{00000000-0005-0000-0000-00003F240000}"/>
    <cellStyle name="Input 2 9 3 2 3" xfId="18986" xr:uid="{00000000-0005-0000-0000-000040240000}"/>
    <cellStyle name="Input 2 9 3 3" xfId="6064" xr:uid="{00000000-0005-0000-0000-000041240000}"/>
    <cellStyle name="Input 2 9 3 3 2" xfId="9381" xr:uid="{00000000-0005-0000-0000-000042240000}"/>
    <cellStyle name="Input 2 9 3 3 2 2" xfId="23145" xr:uid="{00000000-0005-0000-0000-000043240000}"/>
    <cellStyle name="Input 2 9 3 3 3" xfId="19858" xr:uid="{00000000-0005-0000-0000-000044240000}"/>
    <cellStyle name="Input 2 9 3 4" xfId="6886" xr:uid="{00000000-0005-0000-0000-000045240000}"/>
    <cellStyle name="Input 2 9 3 4 2" xfId="9382" xr:uid="{00000000-0005-0000-0000-000046240000}"/>
    <cellStyle name="Input 2 9 3 4 2 2" xfId="23146" xr:uid="{00000000-0005-0000-0000-000047240000}"/>
    <cellStyle name="Input 2 9 3 4 3" xfId="20680" xr:uid="{00000000-0005-0000-0000-000048240000}"/>
    <cellStyle name="Input 2 9 3 5" xfId="9379" xr:uid="{00000000-0005-0000-0000-000049240000}"/>
    <cellStyle name="Input 2 9 3 5 2" xfId="23143" xr:uid="{00000000-0005-0000-0000-00004A240000}"/>
    <cellStyle name="Input 2 9 3 6" xfId="14813" xr:uid="{00000000-0005-0000-0000-00004B240000}"/>
    <cellStyle name="Input 2 9 4" xfId="1291" xr:uid="{00000000-0005-0000-0000-00004C240000}"/>
    <cellStyle name="Input 2 9 4 2" xfId="9383" xr:uid="{00000000-0005-0000-0000-00004D240000}"/>
    <cellStyle name="Input 2 9 4 2 2" xfId="23147" xr:uid="{00000000-0005-0000-0000-00004E240000}"/>
    <cellStyle name="Input 2 9 4 3" xfId="15090" xr:uid="{00000000-0005-0000-0000-00004F240000}"/>
    <cellStyle name="Input 2 9 5" xfId="1545" xr:uid="{00000000-0005-0000-0000-000050240000}"/>
    <cellStyle name="Input 2 9 5 2" xfId="9384" xr:uid="{00000000-0005-0000-0000-000051240000}"/>
    <cellStyle name="Input 2 9 5 2 2" xfId="23148" xr:uid="{00000000-0005-0000-0000-000052240000}"/>
    <cellStyle name="Input 2 9 5 3" xfId="15344" xr:uid="{00000000-0005-0000-0000-000053240000}"/>
    <cellStyle name="Input 2 9 6" xfId="2010" xr:uid="{00000000-0005-0000-0000-000054240000}"/>
    <cellStyle name="Input 2 9 6 2" xfId="9385" xr:uid="{00000000-0005-0000-0000-000055240000}"/>
    <cellStyle name="Input 2 9 6 2 2" xfId="23149" xr:uid="{00000000-0005-0000-0000-000056240000}"/>
    <cellStyle name="Input 2 9 6 3" xfId="15809" xr:uid="{00000000-0005-0000-0000-000057240000}"/>
    <cellStyle name="Input 2 9 7" xfId="2317" xr:uid="{00000000-0005-0000-0000-000058240000}"/>
    <cellStyle name="Input 2 9 7 2" xfId="9386" xr:uid="{00000000-0005-0000-0000-000059240000}"/>
    <cellStyle name="Input 2 9 7 2 2" xfId="23150" xr:uid="{00000000-0005-0000-0000-00005A240000}"/>
    <cellStyle name="Input 2 9 7 3" xfId="16116" xr:uid="{00000000-0005-0000-0000-00005B240000}"/>
    <cellStyle name="Input 2 9 8" xfId="1809" xr:uid="{00000000-0005-0000-0000-00005C240000}"/>
    <cellStyle name="Input 2 9 8 2" xfId="9387" xr:uid="{00000000-0005-0000-0000-00005D240000}"/>
    <cellStyle name="Input 2 9 8 2 2" xfId="23151" xr:uid="{00000000-0005-0000-0000-00005E240000}"/>
    <cellStyle name="Input 2 9 8 3" xfId="15608" xr:uid="{00000000-0005-0000-0000-00005F240000}"/>
    <cellStyle name="Input 2 9 9" xfId="3040" xr:uid="{00000000-0005-0000-0000-000060240000}"/>
    <cellStyle name="Input 2 9 9 2" xfId="9388" xr:uid="{00000000-0005-0000-0000-000061240000}"/>
    <cellStyle name="Input 2 9 9 2 2" xfId="23152" xr:uid="{00000000-0005-0000-0000-000062240000}"/>
    <cellStyle name="Input 2 9 9 3" xfId="16839" xr:uid="{00000000-0005-0000-0000-000063240000}"/>
    <cellStyle name="Input 2_Analitico.GER" xfId="7074" xr:uid="{00000000-0005-0000-0000-000064240000}"/>
    <cellStyle name="Input 20" xfId="4500" xr:uid="{00000000-0005-0000-0000-000065240000}"/>
    <cellStyle name="Input 20 2" xfId="9389" xr:uid="{00000000-0005-0000-0000-000066240000}"/>
    <cellStyle name="Input 20 2 2" xfId="23153" xr:uid="{00000000-0005-0000-0000-000067240000}"/>
    <cellStyle name="Input 20 3" xfId="18294" xr:uid="{00000000-0005-0000-0000-000068240000}"/>
    <cellStyle name="Input 21" xfId="5372" xr:uid="{00000000-0005-0000-0000-000069240000}"/>
    <cellStyle name="Input 21 2" xfId="9390" xr:uid="{00000000-0005-0000-0000-00006A240000}"/>
    <cellStyle name="Input 21 2 2" xfId="23154" xr:uid="{00000000-0005-0000-0000-00006B240000}"/>
    <cellStyle name="Input 21 3" xfId="19166" xr:uid="{00000000-0005-0000-0000-00006C240000}"/>
    <cellStyle name="Input 22" xfId="8887" xr:uid="{00000000-0005-0000-0000-00006D240000}"/>
    <cellStyle name="Input 22 2" xfId="22651" xr:uid="{00000000-0005-0000-0000-00006E240000}"/>
    <cellStyle name="Input 23" xfId="13995" xr:uid="{00000000-0005-0000-0000-00006F240000}"/>
    <cellStyle name="Input 3" xfId="209" xr:uid="{00000000-0005-0000-0000-000070240000}"/>
    <cellStyle name="Input 3 10" xfId="3285" xr:uid="{00000000-0005-0000-0000-000071240000}"/>
    <cellStyle name="Input 3 10 2" xfId="9392" xr:uid="{00000000-0005-0000-0000-000072240000}"/>
    <cellStyle name="Input 3 10 2 2" xfId="23156" xr:uid="{00000000-0005-0000-0000-000073240000}"/>
    <cellStyle name="Input 3 10 3" xfId="17084" xr:uid="{00000000-0005-0000-0000-000074240000}"/>
    <cellStyle name="Input 3 11" xfId="3442" xr:uid="{00000000-0005-0000-0000-000075240000}"/>
    <cellStyle name="Input 3 11 2" xfId="9393" xr:uid="{00000000-0005-0000-0000-000076240000}"/>
    <cellStyle name="Input 3 11 2 2" xfId="23157" xr:uid="{00000000-0005-0000-0000-000077240000}"/>
    <cellStyle name="Input 3 11 3" xfId="17241" xr:uid="{00000000-0005-0000-0000-000078240000}"/>
    <cellStyle name="Input 3 12" xfId="3747" xr:uid="{00000000-0005-0000-0000-000079240000}"/>
    <cellStyle name="Input 3 12 2" xfId="9394" xr:uid="{00000000-0005-0000-0000-00007A240000}"/>
    <cellStyle name="Input 3 12 2 2" xfId="23158" xr:uid="{00000000-0005-0000-0000-00007B240000}"/>
    <cellStyle name="Input 3 12 3" xfId="17546" xr:uid="{00000000-0005-0000-0000-00007C240000}"/>
    <cellStyle name="Input 3 13" xfId="4198" xr:uid="{00000000-0005-0000-0000-00007D240000}"/>
    <cellStyle name="Input 3 13 2" xfId="9395" xr:uid="{00000000-0005-0000-0000-00007E240000}"/>
    <cellStyle name="Input 3 13 2 2" xfId="23159" xr:uid="{00000000-0005-0000-0000-00007F240000}"/>
    <cellStyle name="Input 3 13 3" xfId="17997" xr:uid="{00000000-0005-0000-0000-000080240000}"/>
    <cellStyle name="Input 3 14" xfId="4379" xr:uid="{00000000-0005-0000-0000-000081240000}"/>
    <cellStyle name="Input 3 14 2" xfId="9396" xr:uid="{00000000-0005-0000-0000-000082240000}"/>
    <cellStyle name="Input 3 14 2 2" xfId="23160" xr:uid="{00000000-0005-0000-0000-000083240000}"/>
    <cellStyle name="Input 3 14 3" xfId="18178" xr:uid="{00000000-0005-0000-0000-000084240000}"/>
    <cellStyle name="Input 3 15" xfId="4525" xr:uid="{00000000-0005-0000-0000-000085240000}"/>
    <cellStyle name="Input 3 15 2" xfId="9397" xr:uid="{00000000-0005-0000-0000-000086240000}"/>
    <cellStyle name="Input 3 15 2 2" xfId="23161" xr:uid="{00000000-0005-0000-0000-000087240000}"/>
    <cellStyle name="Input 3 15 3" xfId="18319" xr:uid="{00000000-0005-0000-0000-000088240000}"/>
    <cellStyle name="Input 3 16" xfId="5397" xr:uid="{00000000-0005-0000-0000-000089240000}"/>
    <cellStyle name="Input 3 16 2" xfId="9398" xr:uid="{00000000-0005-0000-0000-00008A240000}"/>
    <cellStyle name="Input 3 16 2 2" xfId="23162" xr:uid="{00000000-0005-0000-0000-00008B240000}"/>
    <cellStyle name="Input 3 16 3" xfId="19191" xr:uid="{00000000-0005-0000-0000-00008C240000}"/>
    <cellStyle name="Input 3 17" xfId="9391" xr:uid="{00000000-0005-0000-0000-00008D240000}"/>
    <cellStyle name="Input 3 17 2" xfId="23155" xr:uid="{00000000-0005-0000-0000-00008E240000}"/>
    <cellStyle name="Input 3 18" xfId="14020" xr:uid="{00000000-0005-0000-0000-00008F240000}"/>
    <cellStyle name="Input 3 2" xfId="690" xr:uid="{00000000-0005-0000-0000-000090240000}"/>
    <cellStyle name="Input 3 2 2" xfId="4841" xr:uid="{00000000-0005-0000-0000-000091240000}"/>
    <cellStyle name="Input 3 2 2 2" xfId="9400" xr:uid="{00000000-0005-0000-0000-000092240000}"/>
    <cellStyle name="Input 3 2 2 2 2" xfId="23164" xr:uid="{00000000-0005-0000-0000-000093240000}"/>
    <cellStyle name="Input 3 2 2 3" xfId="18635" xr:uid="{00000000-0005-0000-0000-000094240000}"/>
    <cellStyle name="Input 3 2 3" xfId="5713" xr:uid="{00000000-0005-0000-0000-000095240000}"/>
    <cellStyle name="Input 3 2 3 2" xfId="9401" xr:uid="{00000000-0005-0000-0000-000096240000}"/>
    <cellStyle name="Input 3 2 3 2 2" xfId="23165" xr:uid="{00000000-0005-0000-0000-000097240000}"/>
    <cellStyle name="Input 3 2 3 3" xfId="19507" xr:uid="{00000000-0005-0000-0000-000098240000}"/>
    <cellStyle name="Input 3 2 4" xfId="6535" xr:uid="{00000000-0005-0000-0000-000099240000}"/>
    <cellStyle name="Input 3 2 4 2" xfId="9402" xr:uid="{00000000-0005-0000-0000-00009A240000}"/>
    <cellStyle name="Input 3 2 4 2 2" xfId="23166" xr:uid="{00000000-0005-0000-0000-00009B240000}"/>
    <cellStyle name="Input 3 2 4 3" xfId="20329" xr:uid="{00000000-0005-0000-0000-00009C240000}"/>
    <cellStyle name="Input 3 2 5" xfId="9399" xr:uid="{00000000-0005-0000-0000-00009D240000}"/>
    <cellStyle name="Input 3 2 5 2" xfId="23163" xr:uid="{00000000-0005-0000-0000-00009E240000}"/>
    <cellStyle name="Input 3 2 6" xfId="14489" xr:uid="{00000000-0005-0000-0000-00009F240000}"/>
    <cellStyle name="Input 3 3" xfId="1121" xr:uid="{00000000-0005-0000-0000-0000A0240000}"/>
    <cellStyle name="Input 3 3 2" xfId="9403" xr:uid="{00000000-0005-0000-0000-0000A1240000}"/>
    <cellStyle name="Input 3 3 2 2" xfId="23167" xr:uid="{00000000-0005-0000-0000-0000A2240000}"/>
    <cellStyle name="Input 3 3 3" xfId="14920" xr:uid="{00000000-0005-0000-0000-0000A3240000}"/>
    <cellStyle name="Input 3 4" xfId="1391" xr:uid="{00000000-0005-0000-0000-0000A4240000}"/>
    <cellStyle name="Input 3 4 2" xfId="9404" xr:uid="{00000000-0005-0000-0000-0000A5240000}"/>
    <cellStyle name="Input 3 4 2 2" xfId="23168" xr:uid="{00000000-0005-0000-0000-0000A6240000}"/>
    <cellStyle name="Input 3 4 3" xfId="15190" xr:uid="{00000000-0005-0000-0000-0000A7240000}"/>
    <cellStyle name="Input 3 5" xfId="1628" xr:uid="{00000000-0005-0000-0000-0000A8240000}"/>
    <cellStyle name="Input 3 5 2" xfId="9405" xr:uid="{00000000-0005-0000-0000-0000A9240000}"/>
    <cellStyle name="Input 3 5 2 2" xfId="23169" xr:uid="{00000000-0005-0000-0000-0000AA240000}"/>
    <cellStyle name="Input 3 5 3" xfId="15427" xr:uid="{00000000-0005-0000-0000-0000AB240000}"/>
    <cellStyle name="Input 3 6" xfId="1903" xr:uid="{00000000-0005-0000-0000-0000AC240000}"/>
    <cellStyle name="Input 3 6 2" xfId="9406" xr:uid="{00000000-0005-0000-0000-0000AD240000}"/>
    <cellStyle name="Input 3 6 2 2" xfId="23170" xr:uid="{00000000-0005-0000-0000-0000AE240000}"/>
    <cellStyle name="Input 3 6 3" xfId="15702" xr:uid="{00000000-0005-0000-0000-0000AF240000}"/>
    <cellStyle name="Input 3 7" xfId="2210" xr:uid="{00000000-0005-0000-0000-0000B0240000}"/>
    <cellStyle name="Input 3 7 2" xfId="9407" xr:uid="{00000000-0005-0000-0000-0000B1240000}"/>
    <cellStyle name="Input 3 7 2 2" xfId="23171" xr:uid="{00000000-0005-0000-0000-0000B2240000}"/>
    <cellStyle name="Input 3 7 3" xfId="16009" xr:uid="{00000000-0005-0000-0000-0000B3240000}"/>
    <cellStyle name="Input 3 8" xfId="1747" xr:uid="{00000000-0005-0000-0000-0000B4240000}"/>
    <cellStyle name="Input 3 8 2" xfId="9408" xr:uid="{00000000-0005-0000-0000-0000B5240000}"/>
    <cellStyle name="Input 3 8 2 2" xfId="23172" xr:uid="{00000000-0005-0000-0000-0000B6240000}"/>
    <cellStyle name="Input 3 8 3" xfId="15546" xr:uid="{00000000-0005-0000-0000-0000B7240000}"/>
    <cellStyle name="Input 3 9" xfId="1798" xr:uid="{00000000-0005-0000-0000-0000B8240000}"/>
    <cellStyle name="Input 3 9 2" xfId="9409" xr:uid="{00000000-0005-0000-0000-0000B9240000}"/>
    <cellStyle name="Input 3 9 2 2" xfId="23173" xr:uid="{00000000-0005-0000-0000-0000BA240000}"/>
    <cellStyle name="Input 3 9 3" xfId="15597" xr:uid="{00000000-0005-0000-0000-0000BB240000}"/>
    <cellStyle name="Input 4" xfId="316" xr:uid="{00000000-0005-0000-0000-0000BC240000}"/>
    <cellStyle name="Input 4 10" xfId="3243" xr:uid="{00000000-0005-0000-0000-0000BD240000}"/>
    <cellStyle name="Input 4 10 2" xfId="9411" xr:uid="{00000000-0005-0000-0000-0000BE240000}"/>
    <cellStyle name="Input 4 10 2 2" xfId="23175" xr:uid="{00000000-0005-0000-0000-0000BF240000}"/>
    <cellStyle name="Input 4 10 3" xfId="17042" xr:uid="{00000000-0005-0000-0000-0000C0240000}"/>
    <cellStyle name="Input 4 11" xfId="3549" xr:uid="{00000000-0005-0000-0000-0000C1240000}"/>
    <cellStyle name="Input 4 11 2" xfId="9412" xr:uid="{00000000-0005-0000-0000-0000C2240000}"/>
    <cellStyle name="Input 4 11 2 2" xfId="23176" xr:uid="{00000000-0005-0000-0000-0000C3240000}"/>
    <cellStyle name="Input 4 11 3" xfId="17348" xr:uid="{00000000-0005-0000-0000-0000C4240000}"/>
    <cellStyle name="Input 4 12" xfId="3854" xr:uid="{00000000-0005-0000-0000-0000C5240000}"/>
    <cellStyle name="Input 4 12 2" xfId="9413" xr:uid="{00000000-0005-0000-0000-0000C6240000}"/>
    <cellStyle name="Input 4 12 2 2" xfId="23177" xr:uid="{00000000-0005-0000-0000-0000C7240000}"/>
    <cellStyle name="Input 4 12 3" xfId="17653" xr:uid="{00000000-0005-0000-0000-0000C8240000}"/>
    <cellStyle name="Input 4 13" xfId="4191" xr:uid="{00000000-0005-0000-0000-0000C9240000}"/>
    <cellStyle name="Input 4 13 2" xfId="9414" xr:uid="{00000000-0005-0000-0000-0000CA240000}"/>
    <cellStyle name="Input 4 13 2 2" xfId="23178" xr:uid="{00000000-0005-0000-0000-0000CB240000}"/>
    <cellStyle name="Input 4 13 3" xfId="17990" xr:uid="{00000000-0005-0000-0000-0000CC240000}"/>
    <cellStyle name="Input 4 14" xfId="4343" xr:uid="{00000000-0005-0000-0000-0000CD240000}"/>
    <cellStyle name="Input 4 14 2" xfId="9415" xr:uid="{00000000-0005-0000-0000-0000CE240000}"/>
    <cellStyle name="Input 4 14 2 2" xfId="23179" xr:uid="{00000000-0005-0000-0000-0000CF240000}"/>
    <cellStyle name="Input 4 14 3" xfId="18142" xr:uid="{00000000-0005-0000-0000-0000D0240000}"/>
    <cellStyle name="Input 4 15" xfId="4628" xr:uid="{00000000-0005-0000-0000-0000D1240000}"/>
    <cellStyle name="Input 4 15 2" xfId="9416" xr:uid="{00000000-0005-0000-0000-0000D2240000}"/>
    <cellStyle name="Input 4 15 2 2" xfId="23180" xr:uid="{00000000-0005-0000-0000-0000D3240000}"/>
    <cellStyle name="Input 4 15 3" xfId="18422" xr:uid="{00000000-0005-0000-0000-0000D4240000}"/>
    <cellStyle name="Input 4 16" xfId="5500" xr:uid="{00000000-0005-0000-0000-0000D5240000}"/>
    <cellStyle name="Input 4 16 2" xfId="9417" xr:uid="{00000000-0005-0000-0000-0000D6240000}"/>
    <cellStyle name="Input 4 16 2 2" xfId="23181" xr:uid="{00000000-0005-0000-0000-0000D7240000}"/>
    <cellStyle name="Input 4 16 3" xfId="19294" xr:uid="{00000000-0005-0000-0000-0000D8240000}"/>
    <cellStyle name="Input 4 17" xfId="6322" xr:uid="{00000000-0005-0000-0000-0000D9240000}"/>
    <cellStyle name="Input 4 17 2" xfId="9418" xr:uid="{00000000-0005-0000-0000-0000DA240000}"/>
    <cellStyle name="Input 4 17 2 2" xfId="23182" xr:uid="{00000000-0005-0000-0000-0000DB240000}"/>
    <cellStyle name="Input 4 17 3" xfId="20116" xr:uid="{00000000-0005-0000-0000-0000DC240000}"/>
    <cellStyle name="Input 4 18" xfId="9410" xr:uid="{00000000-0005-0000-0000-0000DD240000}"/>
    <cellStyle name="Input 4 18 2" xfId="23174" xr:uid="{00000000-0005-0000-0000-0000DE240000}"/>
    <cellStyle name="Input 4 19" xfId="14123" xr:uid="{00000000-0005-0000-0000-0000DF240000}"/>
    <cellStyle name="Input 4 2" xfId="798" xr:uid="{00000000-0005-0000-0000-0000E0240000}"/>
    <cellStyle name="Input 4 2 2" xfId="4940" xr:uid="{00000000-0005-0000-0000-0000E1240000}"/>
    <cellStyle name="Input 4 2 2 2" xfId="9420" xr:uid="{00000000-0005-0000-0000-0000E2240000}"/>
    <cellStyle name="Input 4 2 2 2 2" xfId="23184" xr:uid="{00000000-0005-0000-0000-0000E3240000}"/>
    <cellStyle name="Input 4 2 2 3" xfId="18734" xr:uid="{00000000-0005-0000-0000-0000E4240000}"/>
    <cellStyle name="Input 4 2 3" xfId="5812" xr:uid="{00000000-0005-0000-0000-0000E5240000}"/>
    <cellStyle name="Input 4 2 3 2" xfId="9421" xr:uid="{00000000-0005-0000-0000-0000E6240000}"/>
    <cellStyle name="Input 4 2 3 2 2" xfId="23185" xr:uid="{00000000-0005-0000-0000-0000E7240000}"/>
    <cellStyle name="Input 4 2 3 3" xfId="19606" xr:uid="{00000000-0005-0000-0000-0000E8240000}"/>
    <cellStyle name="Input 4 2 4" xfId="6634" xr:uid="{00000000-0005-0000-0000-0000E9240000}"/>
    <cellStyle name="Input 4 2 4 2" xfId="9422" xr:uid="{00000000-0005-0000-0000-0000EA240000}"/>
    <cellStyle name="Input 4 2 4 2 2" xfId="23186" xr:uid="{00000000-0005-0000-0000-0000EB240000}"/>
    <cellStyle name="Input 4 2 4 3" xfId="20428" xr:uid="{00000000-0005-0000-0000-0000EC240000}"/>
    <cellStyle name="Input 4 2 5" xfId="9419" xr:uid="{00000000-0005-0000-0000-0000ED240000}"/>
    <cellStyle name="Input 4 2 5 2" xfId="23183" xr:uid="{00000000-0005-0000-0000-0000EE240000}"/>
    <cellStyle name="Input 4 2 6" xfId="14597" xr:uid="{00000000-0005-0000-0000-0000EF240000}"/>
    <cellStyle name="Input 4 3" xfId="1079" xr:uid="{00000000-0005-0000-0000-0000F0240000}"/>
    <cellStyle name="Input 4 3 2" xfId="5193" xr:uid="{00000000-0005-0000-0000-0000F1240000}"/>
    <cellStyle name="Input 4 3 2 2" xfId="9424" xr:uid="{00000000-0005-0000-0000-0000F2240000}"/>
    <cellStyle name="Input 4 3 2 2 2" xfId="23188" xr:uid="{00000000-0005-0000-0000-0000F3240000}"/>
    <cellStyle name="Input 4 3 2 3" xfId="18987" xr:uid="{00000000-0005-0000-0000-0000F4240000}"/>
    <cellStyle name="Input 4 3 3" xfId="6065" xr:uid="{00000000-0005-0000-0000-0000F5240000}"/>
    <cellStyle name="Input 4 3 3 2" xfId="9425" xr:uid="{00000000-0005-0000-0000-0000F6240000}"/>
    <cellStyle name="Input 4 3 3 2 2" xfId="23189" xr:uid="{00000000-0005-0000-0000-0000F7240000}"/>
    <cellStyle name="Input 4 3 3 3" xfId="19859" xr:uid="{00000000-0005-0000-0000-0000F8240000}"/>
    <cellStyle name="Input 4 3 4" xfId="6887" xr:uid="{00000000-0005-0000-0000-0000F9240000}"/>
    <cellStyle name="Input 4 3 4 2" xfId="9426" xr:uid="{00000000-0005-0000-0000-0000FA240000}"/>
    <cellStyle name="Input 4 3 4 2 2" xfId="23190" xr:uid="{00000000-0005-0000-0000-0000FB240000}"/>
    <cellStyle name="Input 4 3 4 3" xfId="20681" xr:uid="{00000000-0005-0000-0000-0000FC240000}"/>
    <cellStyle name="Input 4 3 5" xfId="9423" xr:uid="{00000000-0005-0000-0000-0000FD240000}"/>
    <cellStyle name="Input 4 3 5 2" xfId="23187" xr:uid="{00000000-0005-0000-0000-0000FE240000}"/>
    <cellStyle name="Input 4 3 6" xfId="14878" xr:uid="{00000000-0005-0000-0000-0000FF240000}"/>
    <cellStyle name="Input 4 4" xfId="1350" xr:uid="{00000000-0005-0000-0000-000000250000}"/>
    <cellStyle name="Input 4 4 2" xfId="9427" xr:uid="{00000000-0005-0000-0000-000001250000}"/>
    <cellStyle name="Input 4 4 2 2" xfId="23191" xr:uid="{00000000-0005-0000-0000-000002250000}"/>
    <cellStyle name="Input 4 4 3" xfId="15149" xr:uid="{00000000-0005-0000-0000-000003250000}"/>
    <cellStyle name="Input 4 5" xfId="1592" xr:uid="{00000000-0005-0000-0000-000004250000}"/>
    <cellStyle name="Input 4 5 2" xfId="9428" xr:uid="{00000000-0005-0000-0000-000005250000}"/>
    <cellStyle name="Input 4 5 2 2" xfId="23192" xr:uid="{00000000-0005-0000-0000-000006250000}"/>
    <cellStyle name="Input 4 5 3" xfId="15391" xr:uid="{00000000-0005-0000-0000-000007250000}"/>
    <cellStyle name="Input 4 6" xfId="2011" xr:uid="{00000000-0005-0000-0000-000008250000}"/>
    <cellStyle name="Input 4 6 2" xfId="9429" xr:uid="{00000000-0005-0000-0000-000009250000}"/>
    <cellStyle name="Input 4 6 2 2" xfId="23193" xr:uid="{00000000-0005-0000-0000-00000A250000}"/>
    <cellStyle name="Input 4 6 3" xfId="15810" xr:uid="{00000000-0005-0000-0000-00000B250000}"/>
    <cellStyle name="Input 4 7" xfId="2318" xr:uid="{00000000-0005-0000-0000-00000C250000}"/>
    <cellStyle name="Input 4 7 2" xfId="9430" xr:uid="{00000000-0005-0000-0000-00000D250000}"/>
    <cellStyle name="Input 4 7 2 2" xfId="23194" xr:uid="{00000000-0005-0000-0000-00000E250000}"/>
    <cellStyle name="Input 4 7 3" xfId="16117" xr:uid="{00000000-0005-0000-0000-00000F250000}"/>
    <cellStyle name="Input 4 8" xfId="2503" xr:uid="{00000000-0005-0000-0000-000010250000}"/>
    <cellStyle name="Input 4 8 2" xfId="9431" xr:uid="{00000000-0005-0000-0000-000011250000}"/>
    <cellStyle name="Input 4 8 2 2" xfId="23195" xr:uid="{00000000-0005-0000-0000-000012250000}"/>
    <cellStyle name="Input 4 8 3" xfId="16302" xr:uid="{00000000-0005-0000-0000-000013250000}"/>
    <cellStyle name="Input 4 9" xfId="2934" xr:uid="{00000000-0005-0000-0000-000014250000}"/>
    <cellStyle name="Input 4 9 2" xfId="9432" xr:uid="{00000000-0005-0000-0000-000015250000}"/>
    <cellStyle name="Input 4 9 2 2" xfId="23196" xr:uid="{00000000-0005-0000-0000-000016250000}"/>
    <cellStyle name="Input 4 9 3" xfId="16733" xr:uid="{00000000-0005-0000-0000-000017250000}"/>
    <cellStyle name="Input 5" xfId="317" xr:uid="{00000000-0005-0000-0000-000018250000}"/>
    <cellStyle name="Input 5 10" xfId="3148" xr:uid="{00000000-0005-0000-0000-000019250000}"/>
    <cellStyle name="Input 5 10 2" xfId="9434" xr:uid="{00000000-0005-0000-0000-00001A250000}"/>
    <cellStyle name="Input 5 10 2 2" xfId="23198" xr:uid="{00000000-0005-0000-0000-00001B250000}"/>
    <cellStyle name="Input 5 10 3" xfId="16947" xr:uid="{00000000-0005-0000-0000-00001C250000}"/>
    <cellStyle name="Input 5 11" xfId="3550" xr:uid="{00000000-0005-0000-0000-00001D250000}"/>
    <cellStyle name="Input 5 11 2" xfId="9435" xr:uid="{00000000-0005-0000-0000-00001E250000}"/>
    <cellStyle name="Input 5 11 2 2" xfId="23199" xr:uid="{00000000-0005-0000-0000-00001F250000}"/>
    <cellStyle name="Input 5 11 3" xfId="17349" xr:uid="{00000000-0005-0000-0000-000020250000}"/>
    <cellStyle name="Input 5 12" xfId="3855" xr:uid="{00000000-0005-0000-0000-000021250000}"/>
    <cellStyle name="Input 5 12 2" xfId="9436" xr:uid="{00000000-0005-0000-0000-000022250000}"/>
    <cellStyle name="Input 5 12 2 2" xfId="23200" xr:uid="{00000000-0005-0000-0000-000023250000}"/>
    <cellStyle name="Input 5 12 3" xfId="17654" xr:uid="{00000000-0005-0000-0000-000024250000}"/>
    <cellStyle name="Input 5 13" xfId="3390" xr:uid="{00000000-0005-0000-0000-000025250000}"/>
    <cellStyle name="Input 5 13 2" xfId="9437" xr:uid="{00000000-0005-0000-0000-000026250000}"/>
    <cellStyle name="Input 5 13 2 2" xfId="23201" xr:uid="{00000000-0005-0000-0000-000027250000}"/>
    <cellStyle name="Input 5 13 3" xfId="17189" xr:uid="{00000000-0005-0000-0000-000028250000}"/>
    <cellStyle name="Input 5 14" xfId="4280" xr:uid="{00000000-0005-0000-0000-000029250000}"/>
    <cellStyle name="Input 5 14 2" xfId="9438" xr:uid="{00000000-0005-0000-0000-00002A250000}"/>
    <cellStyle name="Input 5 14 2 2" xfId="23202" xr:uid="{00000000-0005-0000-0000-00002B250000}"/>
    <cellStyle name="Input 5 14 3" xfId="18079" xr:uid="{00000000-0005-0000-0000-00002C250000}"/>
    <cellStyle name="Input 5 15" xfId="4629" xr:uid="{00000000-0005-0000-0000-00002D250000}"/>
    <cellStyle name="Input 5 15 2" xfId="9439" xr:uid="{00000000-0005-0000-0000-00002E250000}"/>
    <cellStyle name="Input 5 15 2 2" xfId="23203" xr:uid="{00000000-0005-0000-0000-00002F250000}"/>
    <cellStyle name="Input 5 15 3" xfId="18423" xr:uid="{00000000-0005-0000-0000-000030250000}"/>
    <cellStyle name="Input 5 16" xfId="5501" xr:uid="{00000000-0005-0000-0000-000031250000}"/>
    <cellStyle name="Input 5 16 2" xfId="9440" xr:uid="{00000000-0005-0000-0000-000032250000}"/>
    <cellStyle name="Input 5 16 2 2" xfId="23204" xr:uid="{00000000-0005-0000-0000-000033250000}"/>
    <cellStyle name="Input 5 16 3" xfId="19295" xr:uid="{00000000-0005-0000-0000-000034250000}"/>
    <cellStyle name="Input 5 17" xfId="6323" xr:uid="{00000000-0005-0000-0000-000035250000}"/>
    <cellStyle name="Input 5 17 2" xfId="9441" xr:uid="{00000000-0005-0000-0000-000036250000}"/>
    <cellStyle name="Input 5 17 2 2" xfId="23205" xr:uid="{00000000-0005-0000-0000-000037250000}"/>
    <cellStyle name="Input 5 17 3" xfId="20117" xr:uid="{00000000-0005-0000-0000-000038250000}"/>
    <cellStyle name="Input 5 18" xfId="9433" xr:uid="{00000000-0005-0000-0000-000039250000}"/>
    <cellStyle name="Input 5 18 2" xfId="23197" xr:uid="{00000000-0005-0000-0000-00003A250000}"/>
    <cellStyle name="Input 5 19" xfId="14124" xr:uid="{00000000-0005-0000-0000-00003B250000}"/>
    <cellStyle name="Input 5 2" xfId="799" xr:uid="{00000000-0005-0000-0000-00003C250000}"/>
    <cellStyle name="Input 5 2 2" xfId="4941" xr:uid="{00000000-0005-0000-0000-00003D250000}"/>
    <cellStyle name="Input 5 2 2 2" xfId="9443" xr:uid="{00000000-0005-0000-0000-00003E250000}"/>
    <cellStyle name="Input 5 2 2 2 2" xfId="23207" xr:uid="{00000000-0005-0000-0000-00003F250000}"/>
    <cellStyle name="Input 5 2 2 3" xfId="18735" xr:uid="{00000000-0005-0000-0000-000040250000}"/>
    <cellStyle name="Input 5 2 3" xfId="5813" xr:uid="{00000000-0005-0000-0000-000041250000}"/>
    <cellStyle name="Input 5 2 3 2" xfId="9444" xr:uid="{00000000-0005-0000-0000-000042250000}"/>
    <cellStyle name="Input 5 2 3 2 2" xfId="23208" xr:uid="{00000000-0005-0000-0000-000043250000}"/>
    <cellStyle name="Input 5 2 3 3" xfId="19607" xr:uid="{00000000-0005-0000-0000-000044250000}"/>
    <cellStyle name="Input 5 2 4" xfId="6635" xr:uid="{00000000-0005-0000-0000-000045250000}"/>
    <cellStyle name="Input 5 2 4 2" xfId="9445" xr:uid="{00000000-0005-0000-0000-000046250000}"/>
    <cellStyle name="Input 5 2 4 2 2" xfId="23209" xr:uid="{00000000-0005-0000-0000-000047250000}"/>
    <cellStyle name="Input 5 2 4 3" xfId="20429" xr:uid="{00000000-0005-0000-0000-000048250000}"/>
    <cellStyle name="Input 5 2 5" xfId="9442" xr:uid="{00000000-0005-0000-0000-000049250000}"/>
    <cellStyle name="Input 5 2 5 2" xfId="23206" xr:uid="{00000000-0005-0000-0000-00004A250000}"/>
    <cellStyle name="Input 5 2 6" xfId="14598" xr:uid="{00000000-0005-0000-0000-00004B250000}"/>
    <cellStyle name="Input 5 3" xfId="992" xr:uid="{00000000-0005-0000-0000-00004C250000}"/>
    <cellStyle name="Input 5 3 2" xfId="5194" xr:uid="{00000000-0005-0000-0000-00004D250000}"/>
    <cellStyle name="Input 5 3 2 2" xfId="9447" xr:uid="{00000000-0005-0000-0000-00004E250000}"/>
    <cellStyle name="Input 5 3 2 2 2" xfId="23211" xr:uid="{00000000-0005-0000-0000-00004F250000}"/>
    <cellStyle name="Input 5 3 2 3" xfId="18988" xr:uid="{00000000-0005-0000-0000-000050250000}"/>
    <cellStyle name="Input 5 3 3" xfId="6066" xr:uid="{00000000-0005-0000-0000-000051250000}"/>
    <cellStyle name="Input 5 3 3 2" xfId="9448" xr:uid="{00000000-0005-0000-0000-000052250000}"/>
    <cellStyle name="Input 5 3 3 2 2" xfId="23212" xr:uid="{00000000-0005-0000-0000-000053250000}"/>
    <cellStyle name="Input 5 3 3 3" xfId="19860" xr:uid="{00000000-0005-0000-0000-000054250000}"/>
    <cellStyle name="Input 5 3 4" xfId="6888" xr:uid="{00000000-0005-0000-0000-000055250000}"/>
    <cellStyle name="Input 5 3 4 2" xfId="9449" xr:uid="{00000000-0005-0000-0000-000056250000}"/>
    <cellStyle name="Input 5 3 4 2 2" xfId="23213" xr:uid="{00000000-0005-0000-0000-000057250000}"/>
    <cellStyle name="Input 5 3 4 3" xfId="20682" xr:uid="{00000000-0005-0000-0000-000058250000}"/>
    <cellStyle name="Input 5 3 5" xfId="9446" xr:uid="{00000000-0005-0000-0000-000059250000}"/>
    <cellStyle name="Input 5 3 5 2" xfId="23210" xr:uid="{00000000-0005-0000-0000-00005A250000}"/>
    <cellStyle name="Input 5 3 6" xfId="14791" xr:uid="{00000000-0005-0000-0000-00005B250000}"/>
    <cellStyle name="Input 5 4" xfId="1272" xr:uid="{00000000-0005-0000-0000-00005C250000}"/>
    <cellStyle name="Input 5 4 2" xfId="9450" xr:uid="{00000000-0005-0000-0000-00005D250000}"/>
    <cellStyle name="Input 5 4 2 2" xfId="23214" xr:uid="{00000000-0005-0000-0000-00005E250000}"/>
    <cellStyle name="Input 5 4 3" xfId="15071" xr:uid="{00000000-0005-0000-0000-00005F250000}"/>
    <cellStyle name="Input 5 5" xfId="1529" xr:uid="{00000000-0005-0000-0000-000060250000}"/>
    <cellStyle name="Input 5 5 2" xfId="9451" xr:uid="{00000000-0005-0000-0000-000061250000}"/>
    <cellStyle name="Input 5 5 2 2" xfId="23215" xr:uid="{00000000-0005-0000-0000-000062250000}"/>
    <cellStyle name="Input 5 5 3" xfId="15328" xr:uid="{00000000-0005-0000-0000-000063250000}"/>
    <cellStyle name="Input 5 6" xfId="2012" xr:uid="{00000000-0005-0000-0000-000064250000}"/>
    <cellStyle name="Input 5 6 2" xfId="9452" xr:uid="{00000000-0005-0000-0000-000065250000}"/>
    <cellStyle name="Input 5 6 2 2" xfId="23216" xr:uid="{00000000-0005-0000-0000-000066250000}"/>
    <cellStyle name="Input 5 6 3" xfId="15811" xr:uid="{00000000-0005-0000-0000-000067250000}"/>
    <cellStyle name="Input 5 7" xfId="2319" xr:uid="{00000000-0005-0000-0000-000068250000}"/>
    <cellStyle name="Input 5 7 2" xfId="9453" xr:uid="{00000000-0005-0000-0000-000069250000}"/>
    <cellStyle name="Input 5 7 2 2" xfId="23217" xr:uid="{00000000-0005-0000-0000-00006A250000}"/>
    <cellStyle name="Input 5 7 3" xfId="16118" xr:uid="{00000000-0005-0000-0000-00006B250000}"/>
    <cellStyle name="Input 5 8" xfId="2633" xr:uid="{00000000-0005-0000-0000-00006C250000}"/>
    <cellStyle name="Input 5 8 2" xfId="9454" xr:uid="{00000000-0005-0000-0000-00006D250000}"/>
    <cellStyle name="Input 5 8 2 2" xfId="23218" xr:uid="{00000000-0005-0000-0000-00006E250000}"/>
    <cellStyle name="Input 5 8 3" xfId="16432" xr:uid="{00000000-0005-0000-0000-00006F250000}"/>
    <cellStyle name="Input 5 9" xfId="2933" xr:uid="{00000000-0005-0000-0000-000070250000}"/>
    <cellStyle name="Input 5 9 2" xfId="9455" xr:uid="{00000000-0005-0000-0000-000071250000}"/>
    <cellStyle name="Input 5 9 2 2" xfId="23219" xr:uid="{00000000-0005-0000-0000-000072250000}"/>
    <cellStyle name="Input 5 9 3" xfId="16732" xr:uid="{00000000-0005-0000-0000-000073250000}"/>
    <cellStyle name="Input 6" xfId="318" xr:uid="{00000000-0005-0000-0000-000074250000}"/>
    <cellStyle name="Input 6 10" xfId="3173" xr:uid="{00000000-0005-0000-0000-000075250000}"/>
    <cellStyle name="Input 6 10 2" xfId="9457" xr:uid="{00000000-0005-0000-0000-000076250000}"/>
    <cellStyle name="Input 6 10 2 2" xfId="23221" xr:uid="{00000000-0005-0000-0000-000077250000}"/>
    <cellStyle name="Input 6 10 3" xfId="16972" xr:uid="{00000000-0005-0000-0000-000078250000}"/>
    <cellStyle name="Input 6 11" xfId="3551" xr:uid="{00000000-0005-0000-0000-000079250000}"/>
    <cellStyle name="Input 6 11 2" xfId="9458" xr:uid="{00000000-0005-0000-0000-00007A250000}"/>
    <cellStyle name="Input 6 11 2 2" xfId="23222" xr:uid="{00000000-0005-0000-0000-00007B250000}"/>
    <cellStyle name="Input 6 11 3" xfId="17350" xr:uid="{00000000-0005-0000-0000-00007C250000}"/>
    <cellStyle name="Input 6 12" xfId="3856" xr:uid="{00000000-0005-0000-0000-00007D250000}"/>
    <cellStyle name="Input 6 12 2" xfId="9459" xr:uid="{00000000-0005-0000-0000-00007E250000}"/>
    <cellStyle name="Input 6 12 2 2" xfId="23223" xr:uid="{00000000-0005-0000-0000-00007F250000}"/>
    <cellStyle name="Input 6 12 3" xfId="17655" xr:uid="{00000000-0005-0000-0000-000080250000}"/>
    <cellStyle name="Input 6 13" xfId="4045" xr:uid="{00000000-0005-0000-0000-000081250000}"/>
    <cellStyle name="Input 6 13 2" xfId="9460" xr:uid="{00000000-0005-0000-0000-000082250000}"/>
    <cellStyle name="Input 6 13 2 2" xfId="23224" xr:uid="{00000000-0005-0000-0000-000083250000}"/>
    <cellStyle name="Input 6 13 3" xfId="17844" xr:uid="{00000000-0005-0000-0000-000084250000}"/>
    <cellStyle name="Input 6 14" xfId="4297" xr:uid="{00000000-0005-0000-0000-000085250000}"/>
    <cellStyle name="Input 6 14 2" xfId="9461" xr:uid="{00000000-0005-0000-0000-000086250000}"/>
    <cellStyle name="Input 6 14 2 2" xfId="23225" xr:uid="{00000000-0005-0000-0000-000087250000}"/>
    <cellStyle name="Input 6 14 3" xfId="18096" xr:uid="{00000000-0005-0000-0000-000088250000}"/>
    <cellStyle name="Input 6 15" xfId="4630" xr:uid="{00000000-0005-0000-0000-000089250000}"/>
    <cellStyle name="Input 6 15 2" xfId="9462" xr:uid="{00000000-0005-0000-0000-00008A250000}"/>
    <cellStyle name="Input 6 15 2 2" xfId="23226" xr:uid="{00000000-0005-0000-0000-00008B250000}"/>
    <cellStyle name="Input 6 15 3" xfId="18424" xr:uid="{00000000-0005-0000-0000-00008C250000}"/>
    <cellStyle name="Input 6 16" xfId="5502" xr:uid="{00000000-0005-0000-0000-00008D250000}"/>
    <cellStyle name="Input 6 16 2" xfId="9463" xr:uid="{00000000-0005-0000-0000-00008E250000}"/>
    <cellStyle name="Input 6 16 2 2" xfId="23227" xr:uid="{00000000-0005-0000-0000-00008F250000}"/>
    <cellStyle name="Input 6 16 3" xfId="19296" xr:uid="{00000000-0005-0000-0000-000090250000}"/>
    <cellStyle name="Input 6 17" xfId="6324" xr:uid="{00000000-0005-0000-0000-000091250000}"/>
    <cellStyle name="Input 6 17 2" xfId="9464" xr:uid="{00000000-0005-0000-0000-000092250000}"/>
    <cellStyle name="Input 6 17 2 2" xfId="23228" xr:uid="{00000000-0005-0000-0000-000093250000}"/>
    <cellStyle name="Input 6 17 3" xfId="20118" xr:uid="{00000000-0005-0000-0000-000094250000}"/>
    <cellStyle name="Input 6 18" xfId="9456" xr:uid="{00000000-0005-0000-0000-000095250000}"/>
    <cellStyle name="Input 6 18 2" xfId="23220" xr:uid="{00000000-0005-0000-0000-000096250000}"/>
    <cellStyle name="Input 6 19" xfId="14125" xr:uid="{00000000-0005-0000-0000-000097250000}"/>
    <cellStyle name="Input 6 2" xfId="800" xr:uid="{00000000-0005-0000-0000-000098250000}"/>
    <cellStyle name="Input 6 2 2" xfId="4942" xr:uid="{00000000-0005-0000-0000-000099250000}"/>
    <cellStyle name="Input 6 2 2 2" xfId="9466" xr:uid="{00000000-0005-0000-0000-00009A250000}"/>
    <cellStyle name="Input 6 2 2 2 2" xfId="23230" xr:uid="{00000000-0005-0000-0000-00009B250000}"/>
    <cellStyle name="Input 6 2 2 3" xfId="18736" xr:uid="{00000000-0005-0000-0000-00009C250000}"/>
    <cellStyle name="Input 6 2 3" xfId="5814" xr:uid="{00000000-0005-0000-0000-00009D250000}"/>
    <cellStyle name="Input 6 2 3 2" xfId="9467" xr:uid="{00000000-0005-0000-0000-00009E250000}"/>
    <cellStyle name="Input 6 2 3 2 2" xfId="23231" xr:uid="{00000000-0005-0000-0000-00009F250000}"/>
    <cellStyle name="Input 6 2 3 3" xfId="19608" xr:uid="{00000000-0005-0000-0000-0000A0250000}"/>
    <cellStyle name="Input 6 2 4" xfId="6636" xr:uid="{00000000-0005-0000-0000-0000A1250000}"/>
    <cellStyle name="Input 6 2 4 2" xfId="9468" xr:uid="{00000000-0005-0000-0000-0000A2250000}"/>
    <cellStyle name="Input 6 2 4 2 2" xfId="23232" xr:uid="{00000000-0005-0000-0000-0000A3250000}"/>
    <cellStyle name="Input 6 2 4 3" xfId="20430" xr:uid="{00000000-0005-0000-0000-0000A4250000}"/>
    <cellStyle name="Input 6 2 5" xfId="9465" xr:uid="{00000000-0005-0000-0000-0000A5250000}"/>
    <cellStyle name="Input 6 2 5 2" xfId="23229" xr:uid="{00000000-0005-0000-0000-0000A6250000}"/>
    <cellStyle name="Input 6 2 6" xfId="14599" xr:uid="{00000000-0005-0000-0000-0000A7250000}"/>
    <cellStyle name="Input 6 3" xfId="1017" xr:uid="{00000000-0005-0000-0000-0000A8250000}"/>
    <cellStyle name="Input 6 3 2" xfId="5195" xr:uid="{00000000-0005-0000-0000-0000A9250000}"/>
    <cellStyle name="Input 6 3 2 2" xfId="9470" xr:uid="{00000000-0005-0000-0000-0000AA250000}"/>
    <cellStyle name="Input 6 3 2 2 2" xfId="23234" xr:uid="{00000000-0005-0000-0000-0000AB250000}"/>
    <cellStyle name="Input 6 3 2 3" xfId="18989" xr:uid="{00000000-0005-0000-0000-0000AC250000}"/>
    <cellStyle name="Input 6 3 3" xfId="6067" xr:uid="{00000000-0005-0000-0000-0000AD250000}"/>
    <cellStyle name="Input 6 3 3 2" xfId="9471" xr:uid="{00000000-0005-0000-0000-0000AE250000}"/>
    <cellStyle name="Input 6 3 3 2 2" xfId="23235" xr:uid="{00000000-0005-0000-0000-0000AF250000}"/>
    <cellStyle name="Input 6 3 3 3" xfId="19861" xr:uid="{00000000-0005-0000-0000-0000B0250000}"/>
    <cellStyle name="Input 6 3 4" xfId="6889" xr:uid="{00000000-0005-0000-0000-0000B1250000}"/>
    <cellStyle name="Input 6 3 4 2" xfId="9472" xr:uid="{00000000-0005-0000-0000-0000B2250000}"/>
    <cellStyle name="Input 6 3 4 2 2" xfId="23236" xr:uid="{00000000-0005-0000-0000-0000B3250000}"/>
    <cellStyle name="Input 6 3 4 3" xfId="20683" xr:uid="{00000000-0005-0000-0000-0000B4250000}"/>
    <cellStyle name="Input 6 3 5" xfId="9469" xr:uid="{00000000-0005-0000-0000-0000B5250000}"/>
    <cellStyle name="Input 6 3 5 2" xfId="23233" xr:uid="{00000000-0005-0000-0000-0000B6250000}"/>
    <cellStyle name="Input 6 3 6" xfId="14816" xr:uid="{00000000-0005-0000-0000-0000B7250000}"/>
    <cellStyle name="Input 6 4" xfId="1294" xr:uid="{00000000-0005-0000-0000-0000B8250000}"/>
    <cellStyle name="Input 6 4 2" xfId="9473" xr:uid="{00000000-0005-0000-0000-0000B9250000}"/>
    <cellStyle name="Input 6 4 2 2" xfId="23237" xr:uid="{00000000-0005-0000-0000-0000BA250000}"/>
    <cellStyle name="Input 6 4 3" xfId="15093" xr:uid="{00000000-0005-0000-0000-0000BB250000}"/>
    <cellStyle name="Input 6 5" xfId="1546" xr:uid="{00000000-0005-0000-0000-0000BC250000}"/>
    <cellStyle name="Input 6 5 2" xfId="9474" xr:uid="{00000000-0005-0000-0000-0000BD250000}"/>
    <cellStyle name="Input 6 5 2 2" xfId="23238" xr:uid="{00000000-0005-0000-0000-0000BE250000}"/>
    <cellStyle name="Input 6 5 3" xfId="15345" xr:uid="{00000000-0005-0000-0000-0000BF250000}"/>
    <cellStyle name="Input 6 6" xfId="2013" xr:uid="{00000000-0005-0000-0000-0000C0250000}"/>
    <cellStyle name="Input 6 6 2" xfId="9475" xr:uid="{00000000-0005-0000-0000-0000C1250000}"/>
    <cellStyle name="Input 6 6 2 2" xfId="23239" xr:uid="{00000000-0005-0000-0000-0000C2250000}"/>
    <cellStyle name="Input 6 6 3" xfId="15812" xr:uid="{00000000-0005-0000-0000-0000C3250000}"/>
    <cellStyle name="Input 6 7" xfId="2320" xr:uid="{00000000-0005-0000-0000-0000C4250000}"/>
    <cellStyle name="Input 6 7 2" xfId="9476" xr:uid="{00000000-0005-0000-0000-0000C5250000}"/>
    <cellStyle name="Input 6 7 2 2" xfId="23240" xr:uid="{00000000-0005-0000-0000-0000C6250000}"/>
    <cellStyle name="Input 6 7 3" xfId="16119" xr:uid="{00000000-0005-0000-0000-0000C7250000}"/>
    <cellStyle name="Input 6 8" xfId="1767" xr:uid="{00000000-0005-0000-0000-0000C8250000}"/>
    <cellStyle name="Input 6 8 2" xfId="9477" xr:uid="{00000000-0005-0000-0000-0000C9250000}"/>
    <cellStyle name="Input 6 8 2 2" xfId="23241" xr:uid="{00000000-0005-0000-0000-0000CA250000}"/>
    <cellStyle name="Input 6 8 3" xfId="15566" xr:uid="{00000000-0005-0000-0000-0000CB250000}"/>
    <cellStyle name="Input 6 9" xfId="3083" xr:uid="{00000000-0005-0000-0000-0000CC250000}"/>
    <cellStyle name="Input 6 9 2" xfId="9478" xr:uid="{00000000-0005-0000-0000-0000CD250000}"/>
    <cellStyle name="Input 6 9 2 2" xfId="23242" xr:uid="{00000000-0005-0000-0000-0000CE250000}"/>
    <cellStyle name="Input 6 9 3" xfId="16882" xr:uid="{00000000-0005-0000-0000-0000CF250000}"/>
    <cellStyle name="Input 7" xfId="651" xr:uid="{00000000-0005-0000-0000-0000D0250000}"/>
    <cellStyle name="Input 7 2" xfId="4853" xr:uid="{00000000-0005-0000-0000-0000D1250000}"/>
    <cellStyle name="Input 7 2 2" xfId="9480" xr:uid="{00000000-0005-0000-0000-0000D2250000}"/>
    <cellStyle name="Input 7 2 2 2" xfId="23244" xr:uid="{00000000-0005-0000-0000-0000D3250000}"/>
    <cellStyle name="Input 7 2 3" xfId="18647" xr:uid="{00000000-0005-0000-0000-0000D4250000}"/>
    <cellStyle name="Input 7 3" xfId="5725" xr:uid="{00000000-0005-0000-0000-0000D5250000}"/>
    <cellStyle name="Input 7 3 2" xfId="9481" xr:uid="{00000000-0005-0000-0000-0000D6250000}"/>
    <cellStyle name="Input 7 3 2 2" xfId="23245" xr:uid="{00000000-0005-0000-0000-0000D7250000}"/>
    <cellStyle name="Input 7 3 3" xfId="19519" xr:uid="{00000000-0005-0000-0000-0000D8250000}"/>
    <cellStyle name="Input 7 4" xfId="6547" xr:uid="{00000000-0005-0000-0000-0000D9250000}"/>
    <cellStyle name="Input 7 4 2" xfId="9482" xr:uid="{00000000-0005-0000-0000-0000DA250000}"/>
    <cellStyle name="Input 7 4 2 2" xfId="23246" xr:uid="{00000000-0005-0000-0000-0000DB250000}"/>
    <cellStyle name="Input 7 4 3" xfId="20341" xr:uid="{00000000-0005-0000-0000-0000DC250000}"/>
    <cellStyle name="Input 7 5" xfId="9479" xr:uid="{00000000-0005-0000-0000-0000DD250000}"/>
    <cellStyle name="Input 7 5 2" xfId="23243" xr:uid="{00000000-0005-0000-0000-0000DE250000}"/>
    <cellStyle name="Input 7 6" xfId="14451" xr:uid="{00000000-0005-0000-0000-0000DF250000}"/>
    <cellStyle name="Input 8" xfId="982" xr:uid="{00000000-0005-0000-0000-0000E0250000}"/>
    <cellStyle name="Input 8 2" xfId="9483" xr:uid="{00000000-0005-0000-0000-0000E1250000}"/>
    <cellStyle name="Input 8 2 2" xfId="23247" xr:uid="{00000000-0005-0000-0000-0000E2250000}"/>
    <cellStyle name="Input 8 3" xfId="14781" xr:uid="{00000000-0005-0000-0000-0000E3250000}"/>
    <cellStyle name="Input 9" xfId="1265" xr:uid="{00000000-0005-0000-0000-0000E4250000}"/>
    <cellStyle name="Input 9 2" xfId="9484" xr:uid="{00000000-0005-0000-0000-0000E5250000}"/>
    <cellStyle name="Input 9 2 2" xfId="23248" xr:uid="{00000000-0005-0000-0000-0000E6250000}"/>
    <cellStyle name="Input 9 3" xfId="15064" xr:uid="{00000000-0005-0000-0000-0000E7250000}"/>
    <cellStyle name="Input_Analitico.GER" xfId="7075" xr:uid="{00000000-0005-0000-0000-0000E8250000}"/>
    <cellStyle name="Linked Cell" xfId="170" xr:uid="{00000000-0005-0000-0000-0000E9250000}"/>
    <cellStyle name="Moeda" xfId="232" builtinId="4"/>
    <cellStyle name="Moeda 13" xfId="7089" xr:uid="{00000000-0005-0000-0000-0000EB250000}"/>
    <cellStyle name="Moeda 14" xfId="9485" xr:uid="{00000000-0005-0000-0000-0000EC250000}"/>
    <cellStyle name="Moeda 15" xfId="9486" xr:uid="{00000000-0005-0000-0000-0000ED250000}"/>
    <cellStyle name="Moeda 16" xfId="9487" xr:uid="{00000000-0005-0000-0000-0000EE250000}"/>
    <cellStyle name="Moeda 2" xfId="94" xr:uid="{00000000-0005-0000-0000-0000EF250000}"/>
    <cellStyle name="Moeda 2 10" xfId="9488" xr:uid="{00000000-0005-0000-0000-0000F0250000}"/>
    <cellStyle name="Moeda 2 13" xfId="9489" xr:uid="{00000000-0005-0000-0000-0000F1250000}"/>
    <cellStyle name="Moeda 2 2" xfId="95" xr:uid="{00000000-0005-0000-0000-0000F2250000}"/>
    <cellStyle name="Moeda 3" xfId="9490" xr:uid="{00000000-0005-0000-0000-0000F3250000}"/>
    <cellStyle name="Moeda 3 3" xfId="7090" xr:uid="{00000000-0005-0000-0000-0000F4250000}"/>
    <cellStyle name="Moeda 4" xfId="9491" xr:uid="{00000000-0005-0000-0000-0000F5250000}"/>
    <cellStyle name="Moeda 4 2" xfId="23249" xr:uid="{00000000-0005-0000-0000-0000F6250000}"/>
    <cellStyle name="Neutra 2" xfId="171" xr:uid="{00000000-0005-0000-0000-0000F8250000}"/>
    <cellStyle name="Neutral" xfId="172" xr:uid="{00000000-0005-0000-0000-0000F9250000}"/>
    <cellStyle name="Neutro" xfId="53" builtinId="28" customBuiltin="1"/>
    <cellStyle name="NívelLinha_1" xfId="1" builtinId="1" iLevel="0"/>
    <cellStyle name="Normal" xfId="0" builtinId="0"/>
    <cellStyle name="Normal 10 2 2" xfId="27731" xr:uid="{00000000-0005-0000-0000-0000FC250000}"/>
    <cellStyle name="Normal 12" xfId="13969" xr:uid="{00000000-0005-0000-0000-0000FD250000}"/>
    <cellStyle name="Normal 2" xfId="5" xr:uid="{00000000-0005-0000-0000-0000FE250000}"/>
    <cellStyle name="Normal 2 2" xfId="86" xr:uid="{00000000-0005-0000-0000-0000FF250000}"/>
    <cellStyle name="Normal 2 2 10" xfId="27726" xr:uid="{00000000-0005-0000-0000-000000260000}"/>
    <cellStyle name="Normal 2 2 2" xfId="96" xr:uid="{00000000-0005-0000-0000-000001260000}"/>
    <cellStyle name="Normal 2 2 2 2" xfId="27732" xr:uid="{11A9CAE9-729F-4EB7-B654-E56C6BF43A84}"/>
    <cellStyle name="Normal 2 2_Analitico.GER" xfId="494" xr:uid="{00000000-0005-0000-0000-000002260000}"/>
    <cellStyle name="Normal 2 2_DN-49 a DN-XX-Listagem Bueiros" xfId="13965" xr:uid="{00000000-0005-0000-0000-000003260000}"/>
    <cellStyle name="Normal 2 22" xfId="9492" xr:uid="{00000000-0005-0000-0000-000004260000}"/>
    <cellStyle name="Normal 2 3" xfId="4491" xr:uid="{00000000-0005-0000-0000-000005260000}"/>
    <cellStyle name="Normal 2 4" xfId="13968" xr:uid="{00000000-0005-0000-0000-000006260000}"/>
    <cellStyle name="Normal 2 5" xfId="27730" xr:uid="{00000000-0005-0000-0000-000007260000}"/>
    <cellStyle name="Normal 2_Analitico.GER" xfId="495" xr:uid="{00000000-0005-0000-0000-000008260000}"/>
    <cellStyle name="Normal 21" xfId="40" xr:uid="{00000000-0005-0000-0000-000009260000}"/>
    <cellStyle name="Normal 22" xfId="41" xr:uid="{00000000-0005-0000-0000-00000A260000}"/>
    <cellStyle name="Normal 3" xfId="37" xr:uid="{00000000-0005-0000-0000-00000B260000}"/>
    <cellStyle name="Normal 3 2" xfId="42" xr:uid="{00000000-0005-0000-0000-00000C260000}"/>
    <cellStyle name="Normal 3 3" xfId="87" xr:uid="{00000000-0005-0000-0000-00000D260000}"/>
    <cellStyle name="Normal 3 4" xfId="97" xr:uid="{00000000-0005-0000-0000-00000E260000}"/>
    <cellStyle name="Normal 3_Analitico.GER" xfId="496" xr:uid="{00000000-0005-0000-0000-00000F260000}"/>
    <cellStyle name="Normal 4" xfId="43" xr:uid="{00000000-0005-0000-0000-000010260000}"/>
    <cellStyle name="Normal 5" xfId="92" xr:uid="{00000000-0005-0000-0000-000011260000}"/>
    <cellStyle name="Normal 5 2" xfId="93" xr:uid="{00000000-0005-0000-0000-000012260000}"/>
    <cellStyle name="Normal 5_Analitico.GER" xfId="497" xr:uid="{00000000-0005-0000-0000-000013260000}"/>
    <cellStyle name="Normal 6" xfId="105" xr:uid="{00000000-0005-0000-0000-000014260000}"/>
    <cellStyle name="Normal 6 2" xfId="189" xr:uid="{00000000-0005-0000-0000-000015260000}"/>
    <cellStyle name="Normal 6 3" xfId="205" xr:uid="{00000000-0005-0000-0000-000016260000}"/>
    <cellStyle name="Normal 6 3 2" xfId="686" xr:uid="{00000000-0005-0000-0000-000017260000}"/>
    <cellStyle name="Normal 6_Analitico.GER" xfId="498" xr:uid="{00000000-0005-0000-0000-000018260000}"/>
    <cellStyle name="Normal 7 2" xfId="4492" xr:uid="{00000000-0005-0000-0000-000019260000}"/>
    <cellStyle name="Normal 8" xfId="27734" xr:uid="{427D4C96-C251-40AC-BFB4-6FAABBB904BA}"/>
    <cellStyle name="Normal_DF 28 - FER" xfId="13967" xr:uid="{00000000-0005-0000-0000-00001A260000}"/>
    <cellStyle name="Normal_LAY OUT" xfId="27728" xr:uid="{00000000-0005-0000-0000-00001B260000}"/>
    <cellStyle name="Normal_Q-R-D-T" xfId="13971" xr:uid="{00000000-0005-0000-0000-00001C260000}"/>
    <cellStyle name="Nota" xfId="188" builtinId="10" customBuiltin="1"/>
    <cellStyle name="Nota 2" xfId="20" xr:uid="{00000000-0005-0000-0000-00001E260000}"/>
    <cellStyle name="Nota 3" xfId="44" xr:uid="{00000000-0005-0000-0000-00001F260000}"/>
    <cellStyle name="Nota 4" xfId="173" xr:uid="{00000000-0005-0000-0000-000020260000}"/>
    <cellStyle name="Nota 4 10" xfId="319" xr:uid="{00000000-0005-0000-0000-000021260000}"/>
    <cellStyle name="Nota 4 10 10" xfId="3289" xr:uid="{00000000-0005-0000-0000-000022260000}"/>
    <cellStyle name="Nota 4 10 10 2" xfId="9495" xr:uid="{00000000-0005-0000-0000-000023260000}"/>
    <cellStyle name="Nota 4 10 10 2 2" xfId="23252" xr:uid="{00000000-0005-0000-0000-000024260000}"/>
    <cellStyle name="Nota 4 10 10 3" xfId="17088" xr:uid="{00000000-0005-0000-0000-000025260000}"/>
    <cellStyle name="Nota 4 10 11" xfId="3552" xr:uid="{00000000-0005-0000-0000-000026260000}"/>
    <cellStyle name="Nota 4 10 11 2" xfId="9496" xr:uid="{00000000-0005-0000-0000-000027260000}"/>
    <cellStyle name="Nota 4 10 11 2 2" xfId="23253" xr:uid="{00000000-0005-0000-0000-000028260000}"/>
    <cellStyle name="Nota 4 10 11 3" xfId="17351" xr:uid="{00000000-0005-0000-0000-000029260000}"/>
    <cellStyle name="Nota 4 10 12" xfId="3857" xr:uid="{00000000-0005-0000-0000-00002A260000}"/>
    <cellStyle name="Nota 4 10 12 2" xfId="9497" xr:uid="{00000000-0005-0000-0000-00002B260000}"/>
    <cellStyle name="Nota 4 10 12 2 2" xfId="23254" xr:uid="{00000000-0005-0000-0000-00002C260000}"/>
    <cellStyle name="Nota 4 10 12 3" xfId="17656" xr:uid="{00000000-0005-0000-0000-00002D260000}"/>
    <cellStyle name="Nota 4 10 13" xfId="4201" xr:uid="{00000000-0005-0000-0000-00002E260000}"/>
    <cellStyle name="Nota 4 10 13 2" xfId="9498" xr:uid="{00000000-0005-0000-0000-00002F260000}"/>
    <cellStyle name="Nota 4 10 13 2 2" xfId="23255" xr:uid="{00000000-0005-0000-0000-000030260000}"/>
    <cellStyle name="Nota 4 10 13 3" xfId="18000" xr:uid="{00000000-0005-0000-0000-000031260000}"/>
    <cellStyle name="Nota 4 10 14" xfId="4382" xr:uid="{00000000-0005-0000-0000-000032260000}"/>
    <cellStyle name="Nota 4 10 14 2" xfId="9499" xr:uid="{00000000-0005-0000-0000-000033260000}"/>
    <cellStyle name="Nota 4 10 14 2 2" xfId="23256" xr:uid="{00000000-0005-0000-0000-000034260000}"/>
    <cellStyle name="Nota 4 10 14 3" xfId="18181" xr:uid="{00000000-0005-0000-0000-000035260000}"/>
    <cellStyle name="Nota 4 10 15" xfId="4631" xr:uid="{00000000-0005-0000-0000-000036260000}"/>
    <cellStyle name="Nota 4 10 15 2" xfId="9500" xr:uid="{00000000-0005-0000-0000-000037260000}"/>
    <cellStyle name="Nota 4 10 15 2 2" xfId="23257" xr:uid="{00000000-0005-0000-0000-000038260000}"/>
    <cellStyle name="Nota 4 10 15 3" xfId="18425" xr:uid="{00000000-0005-0000-0000-000039260000}"/>
    <cellStyle name="Nota 4 10 16" xfId="5503" xr:uid="{00000000-0005-0000-0000-00003A260000}"/>
    <cellStyle name="Nota 4 10 16 2" xfId="9501" xr:uid="{00000000-0005-0000-0000-00003B260000}"/>
    <cellStyle name="Nota 4 10 16 2 2" xfId="23258" xr:uid="{00000000-0005-0000-0000-00003C260000}"/>
    <cellStyle name="Nota 4 10 16 3" xfId="19297" xr:uid="{00000000-0005-0000-0000-00003D260000}"/>
    <cellStyle name="Nota 4 10 17" xfId="6325" xr:uid="{00000000-0005-0000-0000-00003E260000}"/>
    <cellStyle name="Nota 4 10 17 2" xfId="9502" xr:uid="{00000000-0005-0000-0000-00003F260000}"/>
    <cellStyle name="Nota 4 10 17 2 2" xfId="23259" xr:uid="{00000000-0005-0000-0000-000040260000}"/>
    <cellStyle name="Nota 4 10 17 3" xfId="20119" xr:uid="{00000000-0005-0000-0000-000041260000}"/>
    <cellStyle name="Nota 4 10 18" xfId="9494" xr:uid="{00000000-0005-0000-0000-000042260000}"/>
    <cellStyle name="Nota 4 10 18 2" xfId="23251" xr:uid="{00000000-0005-0000-0000-000043260000}"/>
    <cellStyle name="Nota 4 10 19" xfId="14126" xr:uid="{00000000-0005-0000-0000-000044260000}"/>
    <cellStyle name="Nota 4 10 2" xfId="801" xr:uid="{00000000-0005-0000-0000-000045260000}"/>
    <cellStyle name="Nota 4 10 2 2" xfId="4943" xr:uid="{00000000-0005-0000-0000-000046260000}"/>
    <cellStyle name="Nota 4 10 2 2 2" xfId="9504" xr:uid="{00000000-0005-0000-0000-000047260000}"/>
    <cellStyle name="Nota 4 10 2 2 2 2" xfId="23261" xr:uid="{00000000-0005-0000-0000-000048260000}"/>
    <cellStyle name="Nota 4 10 2 2 3" xfId="18737" xr:uid="{00000000-0005-0000-0000-000049260000}"/>
    <cellStyle name="Nota 4 10 2 3" xfId="5815" xr:uid="{00000000-0005-0000-0000-00004A260000}"/>
    <cellStyle name="Nota 4 10 2 3 2" xfId="9505" xr:uid="{00000000-0005-0000-0000-00004B260000}"/>
    <cellStyle name="Nota 4 10 2 3 2 2" xfId="23262" xr:uid="{00000000-0005-0000-0000-00004C260000}"/>
    <cellStyle name="Nota 4 10 2 3 3" xfId="19609" xr:uid="{00000000-0005-0000-0000-00004D260000}"/>
    <cellStyle name="Nota 4 10 2 4" xfId="6637" xr:uid="{00000000-0005-0000-0000-00004E260000}"/>
    <cellStyle name="Nota 4 10 2 4 2" xfId="9506" xr:uid="{00000000-0005-0000-0000-00004F260000}"/>
    <cellStyle name="Nota 4 10 2 4 2 2" xfId="23263" xr:uid="{00000000-0005-0000-0000-000050260000}"/>
    <cellStyle name="Nota 4 10 2 4 3" xfId="20431" xr:uid="{00000000-0005-0000-0000-000051260000}"/>
    <cellStyle name="Nota 4 10 2 5" xfId="9503" xr:uid="{00000000-0005-0000-0000-000052260000}"/>
    <cellStyle name="Nota 4 10 2 5 2" xfId="23260" xr:uid="{00000000-0005-0000-0000-000053260000}"/>
    <cellStyle name="Nota 4 10 2 6" xfId="14600" xr:uid="{00000000-0005-0000-0000-000054260000}"/>
    <cellStyle name="Nota 4 10 3" xfId="1126" xr:uid="{00000000-0005-0000-0000-000055260000}"/>
    <cellStyle name="Nota 4 10 3 2" xfId="5196" xr:uid="{00000000-0005-0000-0000-000056260000}"/>
    <cellStyle name="Nota 4 10 3 2 2" xfId="9508" xr:uid="{00000000-0005-0000-0000-000057260000}"/>
    <cellStyle name="Nota 4 10 3 2 2 2" xfId="23265" xr:uid="{00000000-0005-0000-0000-000058260000}"/>
    <cellStyle name="Nota 4 10 3 2 3" xfId="18990" xr:uid="{00000000-0005-0000-0000-000059260000}"/>
    <cellStyle name="Nota 4 10 3 3" xfId="6068" xr:uid="{00000000-0005-0000-0000-00005A260000}"/>
    <cellStyle name="Nota 4 10 3 3 2" xfId="9509" xr:uid="{00000000-0005-0000-0000-00005B260000}"/>
    <cellStyle name="Nota 4 10 3 3 2 2" xfId="23266" xr:uid="{00000000-0005-0000-0000-00005C260000}"/>
    <cellStyle name="Nota 4 10 3 3 3" xfId="19862" xr:uid="{00000000-0005-0000-0000-00005D260000}"/>
    <cellStyle name="Nota 4 10 3 4" xfId="6890" xr:uid="{00000000-0005-0000-0000-00005E260000}"/>
    <cellStyle name="Nota 4 10 3 4 2" xfId="9510" xr:uid="{00000000-0005-0000-0000-00005F260000}"/>
    <cellStyle name="Nota 4 10 3 4 2 2" xfId="23267" xr:uid="{00000000-0005-0000-0000-000060260000}"/>
    <cellStyle name="Nota 4 10 3 4 3" xfId="20684" xr:uid="{00000000-0005-0000-0000-000061260000}"/>
    <cellStyle name="Nota 4 10 3 5" xfId="9507" xr:uid="{00000000-0005-0000-0000-000062260000}"/>
    <cellStyle name="Nota 4 10 3 5 2" xfId="23264" xr:uid="{00000000-0005-0000-0000-000063260000}"/>
    <cellStyle name="Nota 4 10 3 6" xfId="14925" xr:uid="{00000000-0005-0000-0000-000064260000}"/>
    <cellStyle name="Nota 4 10 4" xfId="1396" xr:uid="{00000000-0005-0000-0000-000065260000}"/>
    <cellStyle name="Nota 4 10 4 2" xfId="9511" xr:uid="{00000000-0005-0000-0000-000066260000}"/>
    <cellStyle name="Nota 4 10 4 2 2" xfId="23268" xr:uid="{00000000-0005-0000-0000-000067260000}"/>
    <cellStyle name="Nota 4 10 4 3" xfId="15195" xr:uid="{00000000-0005-0000-0000-000068260000}"/>
    <cellStyle name="Nota 4 10 5" xfId="1631" xr:uid="{00000000-0005-0000-0000-000069260000}"/>
    <cellStyle name="Nota 4 10 5 2" xfId="9512" xr:uid="{00000000-0005-0000-0000-00006A260000}"/>
    <cellStyle name="Nota 4 10 5 2 2" xfId="23269" xr:uid="{00000000-0005-0000-0000-00006B260000}"/>
    <cellStyle name="Nota 4 10 5 3" xfId="15430" xr:uid="{00000000-0005-0000-0000-00006C260000}"/>
    <cellStyle name="Nota 4 10 6" xfId="2014" xr:uid="{00000000-0005-0000-0000-00006D260000}"/>
    <cellStyle name="Nota 4 10 6 2" xfId="9513" xr:uid="{00000000-0005-0000-0000-00006E260000}"/>
    <cellStyle name="Nota 4 10 6 2 2" xfId="23270" xr:uid="{00000000-0005-0000-0000-00006F260000}"/>
    <cellStyle name="Nota 4 10 6 3" xfId="15813" xr:uid="{00000000-0005-0000-0000-000070260000}"/>
    <cellStyle name="Nota 4 10 7" xfId="2321" xr:uid="{00000000-0005-0000-0000-000071260000}"/>
    <cellStyle name="Nota 4 10 7 2" xfId="9514" xr:uid="{00000000-0005-0000-0000-000072260000}"/>
    <cellStyle name="Nota 4 10 7 2 2" xfId="23271" xr:uid="{00000000-0005-0000-0000-000073260000}"/>
    <cellStyle name="Nota 4 10 7 3" xfId="16120" xr:uid="{00000000-0005-0000-0000-000074260000}"/>
    <cellStyle name="Nota 4 10 8" xfId="2597" xr:uid="{00000000-0005-0000-0000-000075260000}"/>
    <cellStyle name="Nota 4 10 8 2" xfId="9515" xr:uid="{00000000-0005-0000-0000-000076260000}"/>
    <cellStyle name="Nota 4 10 8 2 2" xfId="23272" xr:uid="{00000000-0005-0000-0000-000077260000}"/>
    <cellStyle name="Nota 4 10 8 3" xfId="16396" xr:uid="{00000000-0005-0000-0000-000078260000}"/>
    <cellStyle name="Nota 4 10 9" xfId="2902" xr:uid="{00000000-0005-0000-0000-000079260000}"/>
    <cellStyle name="Nota 4 10 9 2" xfId="9516" xr:uid="{00000000-0005-0000-0000-00007A260000}"/>
    <cellStyle name="Nota 4 10 9 2 2" xfId="23273" xr:uid="{00000000-0005-0000-0000-00007B260000}"/>
    <cellStyle name="Nota 4 10 9 3" xfId="16701" xr:uid="{00000000-0005-0000-0000-00007C260000}"/>
    <cellStyle name="Nota 4 11" xfId="320" xr:uid="{00000000-0005-0000-0000-00007D260000}"/>
    <cellStyle name="Nota 4 11 10" xfId="3244" xr:uid="{00000000-0005-0000-0000-00007E260000}"/>
    <cellStyle name="Nota 4 11 10 2" xfId="9518" xr:uid="{00000000-0005-0000-0000-00007F260000}"/>
    <cellStyle name="Nota 4 11 10 2 2" xfId="23275" xr:uid="{00000000-0005-0000-0000-000080260000}"/>
    <cellStyle name="Nota 4 11 10 3" xfId="17043" xr:uid="{00000000-0005-0000-0000-000081260000}"/>
    <cellStyle name="Nota 4 11 11" xfId="3553" xr:uid="{00000000-0005-0000-0000-000082260000}"/>
    <cellStyle name="Nota 4 11 11 2" xfId="9519" xr:uid="{00000000-0005-0000-0000-000083260000}"/>
    <cellStyle name="Nota 4 11 11 2 2" xfId="23276" xr:uid="{00000000-0005-0000-0000-000084260000}"/>
    <cellStyle name="Nota 4 11 11 3" xfId="17352" xr:uid="{00000000-0005-0000-0000-000085260000}"/>
    <cellStyle name="Nota 4 11 12" xfId="3858" xr:uid="{00000000-0005-0000-0000-000086260000}"/>
    <cellStyle name="Nota 4 11 12 2" xfId="9520" xr:uid="{00000000-0005-0000-0000-000087260000}"/>
    <cellStyle name="Nota 4 11 12 2 2" xfId="23277" xr:uid="{00000000-0005-0000-0000-000088260000}"/>
    <cellStyle name="Nota 4 11 12 3" xfId="17657" xr:uid="{00000000-0005-0000-0000-000089260000}"/>
    <cellStyle name="Nota 4 11 13" xfId="4040" xr:uid="{00000000-0005-0000-0000-00008A260000}"/>
    <cellStyle name="Nota 4 11 13 2" xfId="9521" xr:uid="{00000000-0005-0000-0000-00008B260000}"/>
    <cellStyle name="Nota 4 11 13 2 2" xfId="23278" xr:uid="{00000000-0005-0000-0000-00008C260000}"/>
    <cellStyle name="Nota 4 11 13 3" xfId="17839" xr:uid="{00000000-0005-0000-0000-00008D260000}"/>
    <cellStyle name="Nota 4 11 14" xfId="4344" xr:uid="{00000000-0005-0000-0000-00008E260000}"/>
    <cellStyle name="Nota 4 11 14 2" xfId="9522" xr:uid="{00000000-0005-0000-0000-00008F260000}"/>
    <cellStyle name="Nota 4 11 14 2 2" xfId="23279" xr:uid="{00000000-0005-0000-0000-000090260000}"/>
    <cellStyle name="Nota 4 11 14 3" xfId="18143" xr:uid="{00000000-0005-0000-0000-000091260000}"/>
    <cellStyle name="Nota 4 11 15" xfId="4632" xr:uid="{00000000-0005-0000-0000-000092260000}"/>
    <cellStyle name="Nota 4 11 15 2" xfId="9523" xr:uid="{00000000-0005-0000-0000-000093260000}"/>
    <cellStyle name="Nota 4 11 15 2 2" xfId="23280" xr:uid="{00000000-0005-0000-0000-000094260000}"/>
    <cellStyle name="Nota 4 11 15 3" xfId="18426" xr:uid="{00000000-0005-0000-0000-000095260000}"/>
    <cellStyle name="Nota 4 11 16" xfId="5504" xr:uid="{00000000-0005-0000-0000-000096260000}"/>
    <cellStyle name="Nota 4 11 16 2" xfId="9524" xr:uid="{00000000-0005-0000-0000-000097260000}"/>
    <cellStyle name="Nota 4 11 16 2 2" xfId="23281" xr:uid="{00000000-0005-0000-0000-000098260000}"/>
    <cellStyle name="Nota 4 11 16 3" xfId="19298" xr:uid="{00000000-0005-0000-0000-000099260000}"/>
    <cellStyle name="Nota 4 11 17" xfId="6326" xr:uid="{00000000-0005-0000-0000-00009A260000}"/>
    <cellStyle name="Nota 4 11 17 2" xfId="9525" xr:uid="{00000000-0005-0000-0000-00009B260000}"/>
    <cellStyle name="Nota 4 11 17 2 2" xfId="23282" xr:uid="{00000000-0005-0000-0000-00009C260000}"/>
    <cellStyle name="Nota 4 11 17 3" xfId="20120" xr:uid="{00000000-0005-0000-0000-00009D260000}"/>
    <cellStyle name="Nota 4 11 18" xfId="9517" xr:uid="{00000000-0005-0000-0000-00009E260000}"/>
    <cellStyle name="Nota 4 11 18 2" xfId="23274" xr:uid="{00000000-0005-0000-0000-00009F260000}"/>
    <cellStyle name="Nota 4 11 19" xfId="14127" xr:uid="{00000000-0005-0000-0000-0000A0260000}"/>
    <cellStyle name="Nota 4 11 2" xfId="802" xr:uid="{00000000-0005-0000-0000-0000A1260000}"/>
    <cellStyle name="Nota 4 11 2 2" xfId="4944" xr:uid="{00000000-0005-0000-0000-0000A2260000}"/>
    <cellStyle name="Nota 4 11 2 2 2" xfId="9527" xr:uid="{00000000-0005-0000-0000-0000A3260000}"/>
    <cellStyle name="Nota 4 11 2 2 2 2" xfId="23284" xr:uid="{00000000-0005-0000-0000-0000A4260000}"/>
    <cellStyle name="Nota 4 11 2 2 3" xfId="18738" xr:uid="{00000000-0005-0000-0000-0000A5260000}"/>
    <cellStyle name="Nota 4 11 2 3" xfId="5816" xr:uid="{00000000-0005-0000-0000-0000A6260000}"/>
    <cellStyle name="Nota 4 11 2 3 2" xfId="9528" xr:uid="{00000000-0005-0000-0000-0000A7260000}"/>
    <cellStyle name="Nota 4 11 2 3 2 2" xfId="23285" xr:uid="{00000000-0005-0000-0000-0000A8260000}"/>
    <cellStyle name="Nota 4 11 2 3 3" xfId="19610" xr:uid="{00000000-0005-0000-0000-0000A9260000}"/>
    <cellStyle name="Nota 4 11 2 4" xfId="6638" xr:uid="{00000000-0005-0000-0000-0000AA260000}"/>
    <cellStyle name="Nota 4 11 2 4 2" xfId="9529" xr:uid="{00000000-0005-0000-0000-0000AB260000}"/>
    <cellStyle name="Nota 4 11 2 4 2 2" xfId="23286" xr:uid="{00000000-0005-0000-0000-0000AC260000}"/>
    <cellStyle name="Nota 4 11 2 4 3" xfId="20432" xr:uid="{00000000-0005-0000-0000-0000AD260000}"/>
    <cellStyle name="Nota 4 11 2 5" xfId="9526" xr:uid="{00000000-0005-0000-0000-0000AE260000}"/>
    <cellStyle name="Nota 4 11 2 5 2" xfId="23283" xr:uid="{00000000-0005-0000-0000-0000AF260000}"/>
    <cellStyle name="Nota 4 11 2 6" xfId="14601" xr:uid="{00000000-0005-0000-0000-0000B0260000}"/>
    <cellStyle name="Nota 4 11 3" xfId="1080" xr:uid="{00000000-0005-0000-0000-0000B1260000}"/>
    <cellStyle name="Nota 4 11 3 2" xfId="5197" xr:uid="{00000000-0005-0000-0000-0000B2260000}"/>
    <cellStyle name="Nota 4 11 3 2 2" xfId="9531" xr:uid="{00000000-0005-0000-0000-0000B3260000}"/>
    <cellStyle name="Nota 4 11 3 2 2 2" xfId="23288" xr:uid="{00000000-0005-0000-0000-0000B4260000}"/>
    <cellStyle name="Nota 4 11 3 2 3" xfId="18991" xr:uid="{00000000-0005-0000-0000-0000B5260000}"/>
    <cellStyle name="Nota 4 11 3 3" xfId="6069" xr:uid="{00000000-0005-0000-0000-0000B6260000}"/>
    <cellStyle name="Nota 4 11 3 3 2" xfId="9532" xr:uid="{00000000-0005-0000-0000-0000B7260000}"/>
    <cellStyle name="Nota 4 11 3 3 2 2" xfId="23289" xr:uid="{00000000-0005-0000-0000-0000B8260000}"/>
    <cellStyle name="Nota 4 11 3 3 3" xfId="19863" xr:uid="{00000000-0005-0000-0000-0000B9260000}"/>
    <cellStyle name="Nota 4 11 3 4" xfId="6891" xr:uid="{00000000-0005-0000-0000-0000BA260000}"/>
    <cellStyle name="Nota 4 11 3 4 2" xfId="9533" xr:uid="{00000000-0005-0000-0000-0000BB260000}"/>
    <cellStyle name="Nota 4 11 3 4 2 2" xfId="23290" xr:uid="{00000000-0005-0000-0000-0000BC260000}"/>
    <cellStyle name="Nota 4 11 3 4 3" xfId="20685" xr:uid="{00000000-0005-0000-0000-0000BD260000}"/>
    <cellStyle name="Nota 4 11 3 5" xfId="9530" xr:uid="{00000000-0005-0000-0000-0000BE260000}"/>
    <cellStyle name="Nota 4 11 3 5 2" xfId="23287" xr:uid="{00000000-0005-0000-0000-0000BF260000}"/>
    <cellStyle name="Nota 4 11 3 6" xfId="14879" xr:uid="{00000000-0005-0000-0000-0000C0260000}"/>
    <cellStyle name="Nota 4 11 4" xfId="1351" xr:uid="{00000000-0005-0000-0000-0000C1260000}"/>
    <cellStyle name="Nota 4 11 4 2" xfId="9534" xr:uid="{00000000-0005-0000-0000-0000C2260000}"/>
    <cellStyle name="Nota 4 11 4 2 2" xfId="23291" xr:uid="{00000000-0005-0000-0000-0000C3260000}"/>
    <cellStyle name="Nota 4 11 4 3" xfId="15150" xr:uid="{00000000-0005-0000-0000-0000C4260000}"/>
    <cellStyle name="Nota 4 11 5" xfId="1593" xr:uid="{00000000-0005-0000-0000-0000C5260000}"/>
    <cellStyle name="Nota 4 11 5 2" xfId="9535" xr:uid="{00000000-0005-0000-0000-0000C6260000}"/>
    <cellStyle name="Nota 4 11 5 2 2" xfId="23292" xr:uid="{00000000-0005-0000-0000-0000C7260000}"/>
    <cellStyle name="Nota 4 11 5 3" xfId="15392" xr:uid="{00000000-0005-0000-0000-0000C8260000}"/>
    <cellStyle name="Nota 4 11 6" xfId="2015" xr:uid="{00000000-0005-0000-0000-0000C9260000}"/>
    <cellStyle name="Nota 4 11 6 2" xfId="9536" xr:uid="{00000000-0005-0000-0000-0000CA260000}"/>
    <cellStyle name="Nota 4 11 6 2 2" xfId="23293" xr:uid="{00000000-0005-0000-0000-0000CB260000}"/>
    <cellStyle name="Nota 4 11 6 3" xfId="15814" xr:uid="{00000000-0005-0000-0000-0000CC260000}"/>
    <cellStyle name="Nota 4 11 7" xfId="2322" xr:uid="{00000000-0005-0000-0000-0000CD260000}"/>
    <cellStyle name="Nota 4 11 7 2" xfId="9537" xr:uid="{00000000-0005-0000-0000-0000CE260000}"/>
    <cellStyle name="Nota 4 11 7 2 2" xfId="23294" xr:uid="{00000000-0005-0000-0000-0000CF260000}"/>
    <cellStyle name="Nota 4 11 7 3" xfId="16121" xr:uid="{00000000-0005-0000-0000-0000D0260000}"/>
    <cellStyle name="Nota 4 11 8" xfId="2596" xr:uid="{00000000-0005-0000-0000-0000D1260000}"/>
    <cellStyle name="Nota 4 11 8 2" xfId="9538" xr:uid="{00000000-0005-0000-0000-0000D2260000}"/>
    <cellStyle name="Nota 4 11 8 2 2" xfId="23295" xr:uid="{00000000-0005-0000-0000-0000D3260000}"/>
    <cellStyle name="Nota 4 11 8 3" xfId="16395" xr:uid="{00000000-0005-0000-0000-0000D4260000}"/>
    <cellStyle name="Nota 4 11 9" xfId="2980" xr:uid="{00000000-0005-0000-0000-0000D5260000}"/>
    <cellStyle name="Nota 4 11 9 2" xfId="9539" xr:uid="{00000000-0005-0000-0000-0000D6260000}"/>
    <cellStyle name="Nota 4 11 9 2 2" xfId="23296" xr:uid="{00000000-0005-0000-0000-0000D7260000}"/>
    <cellStyle name="Nota 4 11 9 3" xfId="16779" xr:uid="{00000000-0005-0000-0000-0000D8260000}"/>
    <cellStyle name="Nota 4 12" xfId="321" xr:uid="{00000000-0005-0000-0000-0000D9260000}"/>
    <cellStyle name="Nota 4 12 10" xfId="3245" xr:uid="{00000000-0005-0000-0000-0000DA260000}"/>
    <cellStyle name="Nota 4 12 10 2" xfId="9541" xr:uid="{00000000-0005-0000-0000-0000DB260000}"/>
    <cellStyle name="Nota 4 12 10 2 2" xfId="23298" xr:uid="{00000000-0005-0000-0000-0000DC260000}"/>
    <cellStyle name="Nota 4 12 10 3" xfId="17044" xr:uid="{00000000-0005-0000-0000-0000DD260000}"/>
    <cellStyle name="Nota 4 12 11" xfId="3554" xr:uid="{00000000-0005-0000-0000-0000DE260000}"/>
    <cellStyle name="Nota 4 12 11 2" xfId="9542" xr:uid="{00000000-0005-0000-0000-0000DF260000}"/>
    <cellStyle name="Nota 4 12 11 2 2" xfId="23299" xr:uid="{00000000-0005-0000-0000-0000E0260000}"/>
    <cellStyle name="Nota 4 12 11 3" xfId="17353" xr:uid="{00000000-0005-0000-0000-0000E1260000}"/>
    <cellStyle name="Nota 4 12 12" xfId="3859" xr:uid="{00000000-0005-0000-0000-0000E2260000}"/>
    <cellStyle name="Nota 4 12 12 2" xfId="9543" xr:uid="{00000000-0005-0000-0000-0000E3260000}"/>
    <cellStyle name="Nota 4 12 12 2 2" xfId="23300" xr:uid="{00000000-0005-0000-0000-0000E4260000}"/>
    <cellStyle name="Nota 4 12 12 3" xfId="17658" xr:uid="{00000000-0005-0000-0000-0000E5260000}"/>
    <cellStyle name="Nota 4 12 13" xfId="4058" xr:uid="{00000000-0005-0000-0000-0000E6260000}"/>
    <cellStyle name="Nota 4 12 13 2" xfId="9544" xr:uid="{00000000-0005-0000-0000-0000E7260000}"/>
    <cellStyle name="Nota 4 12 13 2 2" xfId="23301" xr:uid="{00000000-0005-0000-0000-0000E8260000}"/>
    <cellStyle name="Nota 4 12 13 3" xfId="17857" xr:uid="{00000000-0005-0000-0000-0000E9260000}"/>
    <cellStyle name="Nota 4 12 14" xfId="4345" xr:uid="{00000000-0005-0000-0000-0000EA260000}"/>
    <cellStyle name="Nota 4 12 14 2" xfId="9545" xr:uid="{00000000-0005-0000-0000-0000EB260000}"/>
    <cellStyle name="Nota 4 12 14 2 2" xfId="23302" xr:uid="{00000000-0005-0000-0000-0000EC260000}"/>
    <cellStyle name="Nota 4 12 14 3" xfId="18144" xr:uid="{00000000-0005-0000-0000-0000ED260000}"/>
    <cellStyle name="Nota 4 12 15" xfId="4633" xr:uid="{00000000-0005-0000-0000-0000EE260000}"/>
    <cellStyle name="Nota 4 12 15 2" xfId="9546" xr:uid="{00000000-0005-0000-0000-0000EF260000}"/>
    <cellStyle name="Nota 4 12 15 2 2" xfId="23303" xr:uid="{00000000-0005-0000-0000-0000F0260000}"/>
    <cellStyle name="Nota 4 12 15 3" xfId="18427" xr:uid="{00000000-0005-0000-0000-0000F1260000}"/>
    <cellStyle name="Nota 4 12 16" xfId="5505" xr:uid="{00000000-0005-0000-0000-0000F2260000}"/>
    <cellStyle name="Nota 4 12 16 2" xfId="9547" xr:uid="{00000000-0005-0000-0000-0000F3260000}"/>
    <cellStyle name="Nota 4 12 16 2 2" xfId="23304" xr:uid="{00000000-0005-0000-0000-0000F4260000}"/>
    <cellStyle name="Nota 4 12 16 3" xfId="19299" xr:uid="{00000000-0005-0000-0000-0000F5260000}"/>
    <cellStyle name="Nota 4 12 17" xfId="6327" xr:uid="{00000000-0005-0000-0000-0000F6260000}"/>
    <cellStyle name="Nota 4 12 17 2" xfId="9548" xr:uid="{00000000-0005-0000-0000-0000F7260000}"/>
    <cellStyle name="Nota 4 12 17 2 2" xfId="23305" xr:uid="{00000000-0005-0000-0000-0000F8260000}"/>
    <cellStyle name="Nota 4 12 17 3" xfId="20121" xr:uid="{00000000-0005-0000-0000-0000F9260000}"/>
    <cellStyle name="Nota 4 12 18" xfId="9540" xr:uid="{00000000-0005-0000-0000-0000FA260000}"/>
    <cellStyle name="Nota 4 12 18 2" xfId="23297" xr:uid="{00000000-0005-0000-0000-0000FB260000}"/>
    <cellStyle name="Nota 4 12 19" xfId="14128" xr:uid="{00000000-0005-0000-0000-0000FC260000}"/>
    <cellStyle name="Nota 4 12 2" xfId="803" xr:uid="{00000000-0005-0000-0000-0000FD260000}"/>
    <cellStyle name="Nota 4 12 2 2" xfId="4945" xr:uid="{00000000-0005-0000-0000-0000FE260000}"/>
    <cellStyle name="Nota 4 12 2 2 2" xfId="9550" xr:uid="{00000000-0005-0000-0000-0000FF260000}"/>
    <cellStyle name="Nota 4 12 2 2 2 2" xfId="23307" xr:uid="{00000000-0005-0000-0000-000000270000}"/>
    <cellStyle name="Nota 4 12 2 2 3" xfId="18739" xr:uid="{00000000-0005-0000-0000-000001270000}"/>
    <cellStyle name="Nota 4 12 2 3" xfId="5817" xr:uid="{00000000-0005-0000-0000-000002270000}"/>
    <cellStyle name="Nota 4 12 2 3 2" xfId="9551" xr:uid="{00000000-0005-0000-0000-000003270000}"/>
    <cellStyle name="Nota 4 12 2 3 2 2" xfId="23308" xr:uid="{00000000-0005-0000-0000-000004270000}"/>
    <cellStyle name="Nota 4 12 2 3 3" xfId="19611" xr:uid="{00000000-0005-0000-0000-000005270000}"/>
    <cellStyle name="Nota 4 12 2 4" xfId="6639" xr:uid="{00000000-0005-0000-0000-000006270000}"/>
    <cellStyle name="Nota 4 12 2 4 2" xfId="9552" xr:uid="{00000000-0005-0000-0000-000007270000}"/>
    <cellStyle name="Nota 4 12 2 4 2 2" xfId="23309" xr:uid="{00000000-0005-0000-0000-000008270000}"/>
    <cellStyle name="Nota 4 12 2 4 3" xfId="20433" xr:uid="{00000000-0005-0000-0000-000009270000}"/>
    <cellStyle name="Nota 4 12 2 5" xfId="9549" xr:uid="{00000000-0005-0000-0000-00000A270000}"/>
    <cellStyle name="Nota 4 12 2 5 2" xfId="23306" xr:uid="{00000000-0005-0000-0000-00000B270000}"/>
    <cellStyle name="Nota 4 12 2 6" xfId="14602" xr:uid="{00000000-0005-0000-0000-00000C270000}"/>
    <cellStyle name="Nota 4 12 3" xfId="1081" xr:uid="{00000000-0005-0000-0000-00000D270000}"/>
    <cellStyle name="Nota 4 12 3 2" xfId="5198" xr:uid="{00000000-0005-0000-0000-00000E270000}"/>
    <cellStyle name="Nota 4 12 3 2 2" xfId="9554" xr:uid="{00000000-0005-0000-0000-00000F270000}"/>
    <cellStyle name="Nota 4 12 3 2 2 2" xfId="23311" xr:uid="{00000000-0005-0000-0000-000010270000}"/>
    <cellStyle name="Nota 4 12 3 2 3" xfId="18992" xr:uid="{00000000-0005-0000-0000-000011270000}"/>
    <cellStyle name="Nota 4 12 3 3" xfId="6070" xr:uid="{00000000-0005-0000-0000-000012270000}"/>
    <cellStyle name="Nota 4 12 3 3 2" xfId="9555" xr:uid="{00000000-0005-0000-0000-000013270000}"/>
    <cellStyle name="Nota 4 12 3 3 2 2" xfId="23312" xr:uid="{00000000-0005-0000-0000-000014270000}"/>
    <cellStyle name="Nota 4 12 3 3 3" xfId="19864" xr:uid="{00000000-0005-0000-0000-000015270000}"/>
    <cellStyle name="Nota 4 12 3 4" xfId="6892" xr:uid="{00000000-0005-0000-0000-000016270000}"/>
    <cellStyle name="Nota 4 12 3 4 2" xfId="9556" xr:uid="{00000000-0005-0000-0000-000017270000}"/>
    <cellStyle name="Nota 4 12 3 4 2 2" xfId="23313" xr:uid="{00000000-0005-0000-0000-000018270000}"/>
    <cellStyle name="Nota 4 12 3 4 3" xfId="20686" xr:uid="{00000000-0005-0000-0000-000019270000}"/>
    <cellStyle name="Nota 4 12 3 5" xfId="9553" xr:uid="{00000000-0005-0000-0000-00001A270000}"/>
    <cellStyle name="Nota 4 12 3 5 2" xfId="23310" xr:uid="{00000000-0005-0000-0000-00001B270000}"/>
    <cellStyle name="Nota 4 12 3 6" xfId="14880" xr:uid="{00000000-0005-0000-0000-00001C270000}"/>
    <cellStyle name="Nota 4 12 4" xfId="1352" xr:uid="{00000000-0005-0000-0000-00001D270000}"/>
    <cellStyle name="Nota 4 12 4 2" xfId="9557" xr:uid="{00000000-0005-0000-0000-00001E270000}"/>
    <cellStyle name="Nota 4 12 4 2 2" xfId="23314" xr:uid="{00000000-0005-0000-0000-00001F270000}"/>
    <cellStyle name="Nota 4 12 4 3" xfId="15151" xr:uid="{00000000-0005-0000-0000-000020270000}"/>
    <cellStyle name="Nota 4 12 5" xfId="1594" xr:uid="{00000000-0005-0000-0000-000021270000}"/>
    <cellStyle name="Nota 4 12 5 2" xfId="9558" xr:uid="{00000000-0005-0000-0000-000022270000}"/>
    <cellStyle name="Nota 4 12 5 2 2" xfId="23315" xr:uid="{00000000-0005-0000-0000-000023270000}"/>
    <cellStyle name="Nota 4 12 5 3" xfId="15393" xr:uid="{00000000-0005-0000-0000-000024270000}"/>
    <cellStyle name="Nota 4 12 6" xfId="2016" xr:uid="{00000000-0005-0000-0000-000025270000}"/>
    <cellStyle name="Nota 4 12 6 2" xfId="9559" xr:uid="{00000000-0005-0000-0000-000026270000}"/>
    <cellStyle name="Nota 4 12 6 2 2" xfId="23316" xr:uid="{00000000-0005-0000-0000-000027270000}"/>
    <cellStyle name="Nota 4 12 6 3" xfId="15815" xr:uid="{00000000-0005-0000-0000-000028270000}"/>
    <cellStyle name="Nota 4 12 7" xfId="2323" xr:uid="{00000000-0005-0000-0000-000029270000}"/>
    <cellStyle name="Nota 4 12 7 2" xfId="9560" xr:uid="{00000000-0005-0000-0000-00002A270000}"/>
    <cellStyle name="Nota 4 12 7 2 2" xfId="23317" xr:uid="{00000000-0005-0000-0000-00002B270000}"/>
    <cellStyle name="Nota 4 12 7 3" xfId="16122" xr:uid="{00000000-0005-0000-0000-00002C270000}"/>
    <cellStyle name="Nota 4 12 8" xfId="2537" xr:uid="{00000000-0005-0000-0000-00002D270000}"/>
    <cellStyle name="Nota 4 12 8 2" xfId="9561" xr:uid="{00000000-0005-0000-0000-00002E270000}"/>
    <cellStyle name="Nota 4 12 8 2 2" xfId="23318" xr:uid="{00000000-0005-0000-0000-00002F270000}"/>
    <cellStyle name="Nota 4 12 8 3" xfId="16336" xr:uid="{00000000-0005-0000-0000-000030270000}"/>
    <cellStyle name="Nota 4 12 9" xfId="2880" xr:uid="{00000000-0005-0000-0000-000031270000}"/>
    <cellStyle name="Nota 4 12 9 2" xfId="9562" xr:uid="{00000000-0005-0000-0000-000032270000}"/>
    <cellStyle name="Nota 4 12 9 2 2" xfId="23319" xr:uid="{00000000-0005-0000-0000-000033270000}"/>
    <cellStyle name="Nota 4 12 9 3" xfId="16679" xr:uid="{00000000-0005-0000-0000-000034270000}"/>
    <cellStyle name="Nota 4 13" xfId="322" xr:uid="{00000000-0005-0000-0000-000035270000}"/>
    <cellStyle name="Nota 4 13 10" xfId="3246" xr:uid="{00000000-0005-0000-0000-000036270000}"/>
    <cellStyle name="Nota 4 13 10 2" xfId="9564" xr:uid="{00000000-0005-0000-0000-000037270000}"/>
    <cellStyle name="Nota 4 13 10 2 2" xfId="23321" xr:uid="{00000000-0005-0000-0000-000038270000}"/>
    <cellStyle name="Nota 4 13 10 3" xfId="17045" xr:uid="{00000000-0005-0000-0000-000039270000}"/>
    <cellStyle name="Nota 4 13 11" xfId="3555" xr:uid="{00000000-0005-0000-0000-00003A270000}"/>
    <cellStyle name="Nota 4 13 11 2" xfId="9565" xr:uid="{00000000-0005-0000-0000-00003B270000}"/>
    <cellStyle name="Nota 4 13 11 2 2" xfId="23322" xr:uid="{00000000-0005-0000-0000-00003C270000}"/>
    <cellStyle name="Nota 4 13 11 3" xfId="17354" xr:uid="{00000000-0005-0000-0000-00003D270000}"/>
    <cellStyle name="Nota 4 13 12" xfId="3860" xr:uid="{00000000-0005-0000-0000-00003E270000}"/>
    <cellStyle name="Nota 4 13 12 2" xfId="9566" xr:uid="{00000000-0005-0000-0000-00003F270000}"/>
    <cellStyle name="Nota 4 13 12 2 2" xfId="23323" xr:uid="{00000000-0005-0000-0000-000040270000}"/>
    <cellStyle name="Nota 4 13 12 3" xfId="17659" xr:uid="{00000000-0005-0000-0000-000041270000}"/>
    <cellStyle name="Nota 4 13 13" xfId="4117" xr:uid="{00000000-0005-0000-0000-000042270000}"/>
    <cellStyle name="Nota 4 13 13 2" xfId="9567" xr:uid="{00000000-0005-0000-0000-000043270000}"/>
    <cellStyle name="Nota 4 13 13 2 2" xfId="23324" xr:uid="{00000000-0005-0000-0000-000044270000}"/>
    <cellStyle name="Nota 4 13 13 3" xfId="17916" xr:uid="{00000000-0005-0000-0000-000045270000}"/>
    <cellStyle name="Nota 4 13 14" xfId="4346" xr:uid="{00000000-0005-0000-0000-000046270000}"/>
    <cellStyle name="Nota 4 13 14 2" xfId="9568" xr:uid="{00000000-0005-0000-0000-000047270000}"/>
    <cellStyle name="Nota 4 13 14 2 2" xfId="23325" xr:uid="{00000000-0005-0000-0000-000048270000}"/>
    <cellStyle name="Nota 4 13 14 3" xfId="18145" xr:uid="{00000000-0005-0000-0000-000049270000}"/>
    <cellStyle name="Nota 4 13 15" xfId="4634" xr:uid="{00000000-0005-0000-0000-00004A270000}"/>
    <cellStyle name="Nota 4 13 15 2" xfId="9569" xr:uid="{00000000-0005-0000-0000-00004B270000}"/>
    <cellStyle name="Nota 4 13 15 2 2" xfId="23326" xr:uid="{00000000-0005-0000-0000-00004C270000}"/>
    <cellStyle name="Nota 4 13 15 3" xfId="18428" xr:uid="{00000000-0005-0000-0000-00004D270000}"/>
    <cellStyle name="Nota 4 13 16" xfId="5506" xr:uid="{00000000-0005-0000-0000-00004E270000}"/>
    <cellStyle name="Nota 4 13 16 2" xfId="9570" xr:uid="{00000000-0005-0000-0000-00004F270000}"/>
    <cellStyle name="Nota 4 13 16 2 2" xfId="23327" xr:uid="{00000000-0005-0000-0000-000050270000}"/>
    <cellStyle name="Nota 4 13 16 3" xfId="19300" xr:uid="{00000000-0005-0000-0000-000051270000}"/>
    <cellStyle name="Nota 4 13 17" xfId="6328" xr:uid="{00000000-0005-0000-0000-000052270000}"/>
    <cellStyle name="Nota 4 13 17 2" xfId="9571" xr:uid="{00000000-0005-0000-0000-000053270000}"/>
    <cellStyle name="Nota 4 13 17 2 2" xfId="23328" xr:uid="{00000000-0005-0000-0000-000054270000}"/>
    <cellStyle name="Nota 4 13 17 3" xfId="20122" xr:uid="{00000000-0005-0000-0000-000055270000}"/>
    <cellStyle name="Nota 4 13 18" xfId="9563" xr:uid="{00000000-0005-0000-0000-000056270000}"/>
    <cellStyle name="Nota 4 13 18 2" xfId="23320" xr:uid="{00000000-0005-0000-0000-000057270000}"/>
    <cellStyle name="Nota 4 13 19" xfId="14129" xr:uid="{00000000-0005-0000-0000-000058270000}"/>
    <cellStyle name="Nota 4 13 2" xfId="804" xr:uid="{00000000-0005-0000-0000-000059270000}"/>
    <cellStyle name="Nota 4 13 2 2" xfId="4946" xr:uid="{00000000-0005-0000-0000-00005A270000}"/>
    <cellStyle name="Nota 4 13 2 2 2" xfId="9573" xr:uid="{00000000-0005-0000-0000-00005B270000}"/>
    <cellStyle name="Nota 4 13 2 2 2 2" xfId="23330" xr:uid="{00000000-0005-0000-0000-00005C270000}"/>
    <cellStyle name="Nota 4 13 2 2 3" xfId="18740" xr:uid="{00000000-0005-0000-0000-00005D270000}"/>
    <cellStyle name="Nota 4 13 2 3" xfId="5818" xr:uid="{00000000-0005-0000-0000-00005E270000}"/>
    <cellStyle name="Nota 4 13 2 3 2" xfId="9574" xr:uid="{00000000-0005-0000-0000-00005F270000}"/>
    <cellStyle name="Nota 4 13 2 3 2 2" xfId="23331" xr:uid="{00000000-0005-0000-0000-000060270000}"/>
    <cellStyle name="Nota 4 13 2 3 3" xfId="19612" xr:uid="{00000000-0005-0000-0000-000061270000}"/>
    <cellStyle name="Nota 4 13 2 4" xfId="6640" xr:uid="{00000000-0005-0000-0000-000062270000}"/>
    <cellStyle name="Nota 4 13 2 4 2" xfId="9575" xr:uid="{00000000-0005-0000-0000-000063270000}"/>
    <cellStyle name="Nota 4 13 2 4 2 2" xfId="23332" xr:uid="{00000000-0005-0000-0000-000064270000}"/>
    <cellStyle name="Nota 4 13 2 4 3" xfId="20434" xr:uid="{00000000-0005-0000-0000-000065270000}"/>
    <cellStyle name="Nota 4 13 2 5" xfId="9572" xr:uid="{00000000-0005-0000-0000-000066270000}"/>
    <cellStyle name="Nota 4 13 2 5 2" xfId="23329" xr:uid="{00000000-0005-0000-0000-000067270000}"/>
    <cellStyle name="Nota 4 13 2 6" xfId="14603" xr:uid="{00000000-0005-0000-0000-000068270000}"/>
    <cellStyle name="Nota 4 13 3" xfId="1082" xr:uid="{00000000-0005-0000-0000-000069270000}"/>
    <cellStyle name="Nota 4 13 3 2" xfId="5199" xr:uid="{00000000-0005-0000-0000-00006A270000}"/>
    <cellStyle name="Nota 4 13 3 2 2" xfId="9577" xr:uid="{00000000-0005-0000-0000-00006B270000}"/>
    <cellStyle name="Nota 4 13 3 2 2 2" xfId="23334" xr:uid="{00000000-0005-0000-0000-00006C270000}"/>
    <cellStyle name="Nota 4 13 3 2 3" xfId="18993" xr:uid="{00000000-0005-0000-0000-00006D270000}"/>
    <cellStyle name="Nota 4 13 3 3" xfId="6071" xr:uid="{00000000-0005-0000-0000-00006E270000}"/>
    <cellStyle name="Nota 4 13 3 3 2" xfId="9578" xr:uid="{00000000-0005-0000-0000-00006F270000}"/>
    <cellStyle name="Nota 4 13 3 3 2 2" xfId="23335" xr:uid="{00000000-0005-0000-0000-000070270000}"/>
    <cellStyle name="Nota 4 13 3 3 3" xfId="19865" xr:uid="{00000000-0005-0000-0000-000071270000}"/>
    <cellStyle name="Nota 4 13 3 4" xfId="6893" xr:uid="{00000000-0005-0000-0000-000072270000}"/>
    <cellStyle name="Nota 4 13 3 4 2" xfId="9579" xr:uid="{00000000-0005-0000-0000-000073270000}"/>
    <cellStyle name="Nota 4 13 3 4 2 2" xfId="23336" xr:uid="{00000000-0005-0000-0000-000074270000}"/>
    <cellStyle name="Nota 4 13 3 4 3" xfId="20687" xr:uid="{00000000-0005-0000-0000-000075270000}"/>
    <cellStyle name="Nota 4 13 3 5" xfId="9576" xr:uid="{00000000-0005-0000-0000-000076270000}"/>
    <cellStyle name="Nota 4 13 3 5 2" xfId="23333" xr:uid="{00000000-0005-0000-0000-000077270000}"/>
    <cellStyle name="Nota 4 13 3 6" xfId="14881" xr:uid="{00000000-0005-0000-0000-000078270000}"/>
    <cellStyle name="Nota 4 13 4" xfId="1353" xr:uid="{00000000-0005-0000-0000-000079270000}"/>
    <cellStyle name="Nota 4 13 4 2" xfId="9580" xr:uid="{00000000-0005-0000-0000-00007A270000}"/>
    <cellStyle name="Nota 4 13 4 2 2" xfId="23337" xr:uid="{00000000-0005-0000-0000-00007B270000}"/>
    <cellStyle name="Nota 4 13 4 3" xfId="15152" xr:uid="{00000000-0005-0000-0000-00007C270000}"/>
    <cellStyle name="Nota 4 13 5" xfId="1595" xr:uid="{00000000-0005-0000-0000-00007D270000}"/>
    <cellStyle name="Nota 4 13 5 2" xfId="9581" xr:uid="{00000000-0005-0000-0000-00007E270000}"/>
    <cellStyle name="Nota 4 13 5 2 2" xfId="23338" xr:uid="{00000000-0005-0000-0000-00007F270000}"/>
    <cellStyle name="Nota 4 13 5 3" xfId="15394" xr:uid="{00000000-0005-0000-0000-000080270000}"/>
    <cellStyle name="Nota 4 13 6" xfId="2017" xr:uid="{00000000-0005-0000-0000-000081270000}"/>
    <cellStyle name="Nota 4 13 6 2" xfId="9582" xr:uid="{00000000-0005-0000-0000-000082270000}"/>
    <cellStyle name="Nota 4 13 6 2 2" xfId="23339" xr:uid="{00000000-0005-0000-0000-000083270000}"/>
    <cellStyle name="Nota 4 13 6 3" xfId="15816" xr:uid="{00000000-0005-0000-0000-000084270000}"/>
    <cellStyle name="Nota 4 13 7" xfId="2324" xr:uid="{00000000-0005-0000-0000-000085270000}"/>
    <cellStyle name="Nota 4 13 7 2" xfId="9583" xr:uid="{00000000-0005-0000-0000-000086270000}"/>
    <cellStyle name="Nota 4 13 7 2 2" xfId="23340" xr:uid="{00000000-0005-0000-0000-000087270000}"/>
    <cellStyle name="Nota 4 13 7 3" xfId="16123" xr:uid="{00000000-0005-0000-0000-000088270000}"/>
    <cellStyle name="Nota 4 13 8" xfId="2609" xr:uid="{00000000-0005-0000-0000-000089270000}"/>
    <cellStyle name="Nota 4 13 8 2" xfId="9584" xr:uid="{00000000-0005-0000-0000-00008A270000}"/>
    <cellStyle name="Nota 4 13 8 2 2" xfId="23341" xr:uid="{00000000-0005-0000-0000-00008B270000}"/>
    <cellStyle name="Nota 4 13 8 3" xfId="16408" xr:uid="{00000000-0005-0000-0000-00008C270000}"/>
    <cellStyle name="Nota 4 13 9" xfId="2627" xr:uid="{00000000-0005-0000-0000-00008D270000}"/>
    <cellStyle name="Nota 4 13 9 2" xfId="9585" xr:uid="{00000000-0005-0000-0000-00008E270000}"/>
    <cellStyle name="Nota 4 13 9 2 2" xfId="23342" xr:uid="{00000000-0005-0000-0000-00008F270000}"/>
    <cellStyle name="Nota 4 13 9 3" xfId="16426" xr:uid="{00000000-0005-0000-0000-000090270000}"/>
    <cellStyle name="Nota 4 14" xfId="323" xr:uid="{00000000-0005-0000-0000-000091270000}"/>
    <cellStyle name="Nota 4 14 10" xfId="3247" xr:uid="{00000000-0005-0000-0000-000092270000}"/>
    <cellStyle name="Nota 4 14 10 2" xfId="9587" xr:uid="{00000000-0005-0000-0000-000093270000}"/>
    <cellStyle name="Nota 4 14 10 2 2" xfId="23344" xr:uid="{00000000-0005-0000-0000-000094270000}"/>
    <cellStyle name="Nota 4 14 10 3" xfId="17046" xr:uid="{00000000-0005-0000-0000-000095270000}"/>
    <cellStyle name="Nota 4 14 11" xfId="3556" xr:uid="{00000000-0005-0000-0000-000096270000}"/>
    <cellStyle name="Nota 4 14 11 2" xfId="9588" xr:uid="{00000000-0005-0000-0000-000097270000}"/>
    <cellStyle name="Nota 4 14 11 2 2" xfId="23345" xr:uid="{00000000-0005-0000-0000-000098270000}"/>
    <cellStyle name="Nota 4 14 11 3" xfId="17355" xr:uid="{00000000-0005-0000-0000-000099270000}"/>
    <cellStyle name="Nota 4 14 12" xfId="3861" xr:uid="{00000000-0005-0000-0000-00009A270000}"/>
    <cellStyle name="Nota 4 14 12 2" xfId="9589" xr:uid="{00000000-0005-0000-0000-00009B270000}"/>
    <cellStyle name="Nota 4 14 12 2 2" xfId="23346" xr:uid="{00000000-0005-0000-0000-00009C270000}"/>
    <cellStyle name="Nota 4 14 12 3" xfId="17660" xr:uid="{00000000-0005-0000-0000-00009D270000}"/>
    <cellStyle name="Nota 4 14 13" xfId="4116" xr:uid="{00000000-0005-0000-0000-00009E270000}"/>
    <cellStyle name="Nota 4 14 13 2" xfId="9590" xr:uid="{00000000-0005-0000-0000-00009F270000}"/>
    <cellStyle name="Nota 4 14 13 2 2" xfId="23347" xr:uid="{00000000-0005-0000-0000-0000A0270000}"/>
    <cellStyle name="Nota 4 14 13 3" xfId="17915" xr:uid="{00000000-0005-0000-0000-0000A1270000}"/>
    <cellStyle name="Nota 4 14 14" xfId="4347" xr:uid="{00000000-0005-0000-0000-0000A2270000}"/>
    <cellStyle name="Nota 4 14 14 2" xfId="9591" xr:uid="{00000000-0005-0000-0000-0000A3270000}"/>
    <cellStyle name="Nota 4 14 14 2 2" xfId="23348" xr:uid="{00000000-0005-0000-0000-0000A4270000}"/>
    <cellStyle name="Nota 4 14 14 3" xfId="18146" xr:uid="{00000000-0005-0000-0000-0000A5270000}"/>
    <cellStyle name="Nota 4 14 15" xfId="4635" xr:uid="{00000000-0005-0000-0000-0000A6270000}"/>
    <cellStyle name="Nota 4 14 15 2" xfId="9592" xr:uid="{00000000-0005-0000-0000-0000A7270000}"/>
    <cellStyle name="Nota 4 14 15 2 2" xfId="23349" xr:uid="{00000000-0005-0000-0000-0000A8270000}"/>
    <cellStyle name="Nota 4 14 15 3" xfId="18429" xr:uid="{00000000-0005-0000-0000-0000A9270000}"/>
    <cellStyle name="Nota 4 14 16" xfId="5507" xr:uid="{00000000-0005-0000-0000-0000AA270000}"/>
    <cellStyle name="Nota 4 14 16 2" xfId="9593" xr:uid="{00000000-0005-0000-0000-0000AB270000}"/>
    <cellStyle name="Nota 4 14 16 2 2" xfId="23350" xr:uid="{00000000-0005-0000-0000-0000AC270000}"/>
    <cellStyle name="Nota 4 14 16 3" xfId="19301" xr:uid="{00000000-0005-0000-0000-0000AD270000}"/>
    <cellStyle name="Nota 4 14 17" xfId="6329" xr:uid="{00000000-0005-0000-0000-0000AE270000}"/>
    <cellStyle name="Nota 4 14 17 2" xfId="9594" xr:uid="{00000000-0005-0000-0000-0000AF270000}"/>
    <cellStyle name="Nota 4 14 17 2 2" xfId="23351" xr:uid="{00000000-0005-0000-0000-0000B0270000}"/>
    <cellStyle name="Nota 4 14 17 3" xfId="20123" xr:uid="{00000000-0005-0000-0000-0000B1270000}"/>
    <cellStyle name="Nota 4 14 18" xfId="9586" xr:uid="{00000000-0005-0000-0000-0000B2270000}"/>
    <cellStyle name="Nota 4 14 18 2" xfId="23343" xr:uid="{00000000-0005-0000-0000-0000B3270000}"/>
    <cellStyle name="Nota 4 14 19" xfId="14130" xr:uid="{00000000-0005-0000-0000-0000B4270000}"/>
    <cellStyle name="Nota 4 14 2" xfId="805" xr:uid="{00000000-0005-0000-0000-0000B5270000}"/>
    <cellStyle name="Nota 4 14 2 2" xfId="4947" xr:uid="{00000000-0005-0000-0000-0000B6270000}"/>
    <cellStyle name="Nota 4 14 2 2 2" xfId="9596" xr:uid="{00000000-0005-0000-0000-0000B7270000}"/>
    <cellStyle name="Nota 4 14 2 2 2 2" xfId="23353" xr:uid="{00000000-0005-0000-0000-0000B8270000}"/>
    <cellStyle name="Nota 4 14 2 2 3" xfId="18741" xr:uid="{00000000-0005-0000-0000-0000B9270000}"/>
    <cellStyle name="Nota 4 14 2 3" xfId="5819" xr:uid="{00000000-0005-0000-0000-0000BA270000}"/>
    <cellStyle name="Nota 4 14 2 3 2" xfId="9597" xr:uid="{00000000-0005-0000-0000-0000BB270000}"/>
    <cellStyle name="Nota 4 14 2 3 2 2" xfId="23354" xr:uid="{00000000-0005-0000-0000-0000BC270000}"/>
    <cellStyle name="Nota 4 14 2 3 3" xfId="19613" xr:uid="{00000000-0005-0000-0000-0000BD270000}"/>
    <cellStyle name="Nota 4 14 2 4" xfId="6641" xr:uid="{00000000-0005-0000-0000-0000BE270000}"/>
    <cellStyle name="Nota 4 14 2 4 2" xfId="9598" xr:uid="{00000000-0005-0000-0000-0000BF270000}"/>
    <cellStyle name="Nota 4 14 2 4 2 2" xfId="23355" xr:uid="{00000000-0005-0000-0000-0000C0270000}"/>
    <cellStyle name="Nota 4 14 2 4 3" xfId="20435" xr:uid="{00000000-0005-0000-0000-0000C1270000}"/>
    <cellStyle name="Nota 4 14 2 5" xfId="9595" xr:uid="{00000000-0005-0000-0000-0000C2270000}"/>
    <cellStyle name="Nota 4 14 2 5 2" xfId="23352" xr:uid="{00000000-0005-0000-0000-0000C3270000}"/>
    <cellStyle name="Nota 4 14 2 6" xfId="14604" xr:uid="{00000000-0005-0000-0000-0000C4270000}"/>
    <cellStyle name="Nota 4 14 3" xfId="1083" xr:uid="{00000000-0005-0000-0000-0000C5270000}"/>
    <cellStyle name="Nota 4 14 3 2" xfId="5200" xr:uid="{00000000-0005-0000-0000-0000C6270000}"/>
    <cellStyle name="Nota 4 14 3 2 2" xfId="9600" xr:uid="{00000000-0005-0000-0000-0000C7270000}"/>
    <cellStyle name="Nota 4 14 3 2 2 2" xfId="23357" xr:uid="{00000000-0005-0000-0000-0000C8270000}"/>
    <cellStyle name="Nota 4 14 3 2 3" xfId="18994" xr:uid="{00000000-0005-0000-0000-0000C9270000}"/>
    <cellStyle name="Nota 4 14 3 3" xfId="6072" xr:uid="{00000000-0005-0000-0000-0000CA270000}"/>
    <cellStyle name="Nota 4 14 3 3 2" xfId="9601" xr:uid="{00000000-0005-0000-0000-0000CB270000}"/>
    <cellStyle name="Nota 4 14 3 3 2 2" xfId="23358" xr:uid="{00000000-0005-0000-0000-0000CC270000}"/>
    <cellStyle name="Nota 4 14 3 3 3" xfId="19866" xr:uid="{00000000-0005-0000-0000-0000CD270000}"/>
    <cellStyle name="Nota 4 14 3 4" xfId="6894" xr:uid="{00000000-0005-0000-0000-0000CE270000}"/>
    <cellStyle name="Nota 4 14 3 4 2" xfId="9602" xr:uid="{00000000-0005-0000-0000-0000CF270000}"/>
    <cellStyle name="Nota 4 14 3 4 2 2" xfId="23359" xr:uid="{00000000-0005-0000-0000-0000D0270000}"/>
    <cellStyle name="Nota 4 14 3 4 3" xfId="20688" xr:uid="{00000000-0005-0000-0000-0000D1270000}"/>
    <cellStyle name="Nota 4 14 3 5" xfId="9599" xr:uid="{00000000-0005-0000-0000-0000D2270000}"/>
    <cellStyle name="Nota 4 14 3 5 2" xfId="23356" xr:uid="{00000000-0005-0000-0000-0000D3270000}"/>
    <cellStyle name="Nota 4 14 3 6" xfId="14882" xr:uid="{00000000-0005-0000-0000-0000D4270000}"/>
    <cellStyle name="Nota 4 14 4" xfId="1354" xr:uid="{00000000-0005-0000-0000-0000D5270000}"/>
    <cellStyle name="Nota 4 14 4 2" xfId="9603" xr:uid="{00000000-0005-0000-0000-0000D6270000}"/>
    <cellStyle name="Nota 4 14 4 2 2" xfId="23360" xr:uid="{00000000-0005-0000-0000-0000D7270000}"/>
    <cellStyle name="Nota 4 14 4 3" xfId="15153" xr:uid="{00000000-0005-0000-0000-0000D8270000}"/>
    <cellStyle name="Nota 4 14 5" xfId="1596" xr:uid="{00000000-0005-0000-0000-0000D9270000}"/>
    <cellStyle name="Nota 4 14 5 2" xfId="9604" xr:uid="{00000000-0005-0000-0000-0000DA270000}"/>
    <cellStyle name="Nota 4 14 5 2 2" xfId="23361" xr:uid="{00000000-0005-0000-0000-0000DB270000}"/>
    <cellStyle name="Nota 4 14 5 3" xfId="15395" xr:uid="{00000000-0005-0000-0000-0000DC270000}"/>
    <cellStyle name="Nota 4 14 6" xfId="2018" xr:uid="{00000000-0005-0000-0000-0000DD270000}"/>
    <cellStyle name="Nota 4 14 6 2" xfId="9605" xr:uid="{00000000-0005-0000-0000-0000DE270000}"/>
    <cellStyle name="Nota 4 14 6 2 2" xfId="23362" xr:uid="{00000000-0005-0000-0000-0000DF270000}"/>
    <cellStyle name="Nota 4 14 6 3" xfId="15817" xr:uid="{00000000-0005-0000-0000-0000E0270000}"/>
    <cellStyle name="Nota 4 14 7" xfId="2325" xr:uid="{00000000-0005-0000-0000-0000E1270000}"/>
    <cellStyle name="Nota 4 14 7 2" xfId="9606" xr:uid="{00000000-0005-0000-0000-0000E2270000}"/>
    <cellStyle name="Nota 4 14 7 2 2" xfId="23363" xr:uid="{00000000-0005-0000-0000-0000E3270000}"/>
    <cellStyle name="Nota 4 14 7 3" xfId="16124" xr:uid="{00000000-0005-0000-0000-0000E4270000}"/>
    <cellStyle name="Nota 4 14 8" xfId="1770" xr:uid="{00000000-0005-0000-0000-0000E5270000}"/>
    <cellStyle name="Nota 4 14 8 2" xfId="9607" xr:uid="{00000000-0005-0000-0000-0000E6270000}"/>
    <cellStyle name="Nota 4 14 8 2 2" xfId="23364" xr:uid="{00000000-0005-0000-0000-0000E7270000}"/>
    <cellStyle name="Nota 4 14 8 3" xfId="15569" xr:uid="{00000000-0005-0000-0000-0000E8270000}"/>
    <cellStyle name="Nota 4 14 9" xfId="3026" xr:uid="{00000000-0005-0000-0000-0000E9270000}"/>
    <cellStyle name="Nota 4 14 9 2" xfId="9608" xr:uid="{00000000-0005-0000-0000-0000EA270000}"/>
    <cellStyle name="Nota 4 14 9 2 2" xfId="23365" xr:uid="{00000000-0005-0000-0000-0000EB270000}"/>
    <cellStyle name="Nota 4 14 9 3" xfId="16825" xr:uid="{00000000-0005-0000-0000-0000EC270000}"/>
    <cellStyle name="Nota 4 15" xfId="324" xr:uid="{00000000-0005-0000-0000-0000ED270000}"/>
    <cellStyle name="Nota 4 15 10" xfId="3248" xr:uid="{00000000-0005-0000-0000-0000EE270000}"/>
    <cellStyle name="Nota 4 15 10 2" xfId="9610" xr:uid="{00000000-0005-0000-0000-0000EF270000}"/>
    <cellStyle name="Nota 4 15 10 2 2" xfId="23367" xr:uid="{00000000-0005-0000-0000-0000F0270000}"/>
    <cellStyle name="Nota 4 15 10 3" xfId="17047" xr:uid="{00000000-0005-0000-0000-0000F1270000}"/>
    <cellStyle name="Nota 4 15 11" xfId="3557" xr:uid="{00000000-0005-0000-0000-0000F2270000}"/>
    <cellStyle name="Nota 4 15 11 2" xfId="9611" xr:uid="{00000000-0005-0000-0000-0000F3270000}"/>
    <cellStyle name="Nota 4 15 11 2 2" xfId="23368" xr:uid="{00000000-0005-0000-0000-0000F4270000}"/>
    <cellStyle name="Nota 4 15 11 3" xfId="17356" xr:uid="{00000000-0005-0000-0000-0000F5270000}"/>
    <cellStyle name="Nota 4 15 12" xfId="3862" xr:uid="{00000000-0005-0000-0000-0000F6270000}"/>
    <cellStyle name="Nota 4 15 12 2" xfId="9612" xr:uid="{00000000-0005-0000-0000-0000F7270000}"/>
    <cellStyle name="Nota 4 15 12 2 2" xfId="23369" xr:uid="{00000000-0005-0000-0000-0000F8270000}"/>
    <cellStyle name="Nota 4 15 12 3" xfId="17661" xr:uid="{00000000-0005-0000-0000-0000F9270000}"/>
    <cellStyle name="Nota 4 15 13" xfId="4192" xr:uid="{00000000-0005-0000-0000-0000FA270000}"/>
    <cellStyle name="Nota 4 15 13 2" xfId="9613" xr:uid="{00000000-0005-0000-0000-0000FB270000}"/>
    <cellStyle name="Nota 4 15 13 2 2" xfId="23370" xr:uid="{00000000-0005-0000-0000-0000FC270000}"/>
    <cellStyle name="Nota 4 15 13 3" xfId="17991" xr:uid="{00000000-0005-0000-0000-0000FD270000}"/>
    <cellStyle name="Nota 4 15 14" xfId="4348" xr:uid="{00000000-0005-0000-0000-0000FE270000}"/>
    <cellStyle name="Nota 4 15 14 2" xfId="9614" xr:uid="{00000000-0005-0000-0000-0000FF270000}"/>
    <cellStyle name="Nota 4 15 14 2 2" xfId="23371" xr:uid="{00000000-0005-0000-0000-000000280000}"/>
    <cellStyle name="Nota 4 15 14 3" xfId="18147" xr:uid="{00000000-0005-0000-0000-000001280000}"/>
    <cellStyle name="Nota 4 15 15" xfId="4636" xr:uid="{00000000-0005-0000-0000-000002280000}"/>
    <cellStyle name="Nota 4 15 15 2" xfId="9615" xr:uid="{00000000-0005-0000-0000-000003280000}"/>
    <cellStyle name="Nota 4 15 15 2 2" xfId="23372" xr:uid="{00000000-0005-0000-0000-000004280000}"/>
    <cellStyle name="Nota 4 15 15 3" xfId="18430" xr:uid="{00000000-0005-0000-0000-000005280000}"/>
    <cellStyle name="Nota 4 15 16" xfId="5508" xr:uid="{00000000-0005-0000-0000-000006280000}"/>
    <cellStyle name="Nota 4 15 16 2" xfId="9616" xr:uid="{00000000-0005-0000-0000-000007280000}"/>
    <cellStyle name="Nota 4 15 16 2 2" xfId="23373" xr:uid="{00000000-0005-0000-0000-000008280000}"/>
    <cellStyle name="Nota 4 15 16 3" xfId="19302" xr:uid="{00000000-0005-0000-0000-000009280000}"/>
    <cellStyle name="Nota 4 15 17" xfId="6330" xr:uid="{00000000-0005-0000-0000-00000A280000}"/>
    <cellStyle name="Nota 4 15 17 2" xfId="9617" xr:uid="{00000000-0005-0000-0000-00000B280000}"/>
    <cellStyle name="Nota 4 15 17 2 2" xfId="23374" xr:uid="{00000000-0005-0000-0000-00000C280000}"/>
    <cellStyle name="Nota 4 15 17 3" xfId="20124" xr:uid="{00000000-0005-0000-0000-00000D280000}"/>
    <cellStyle name="Nota 4 15 18" xfId="9609" xr:uid="{00000000-0005-0000-0000-00000E280000}"/>
    <cellStyle name="Nota 4 15 18 2" xfId="23366" xr:uid="{00000000-0005-0000-0000-00000F280000}"/>
    <cellStyle name="Nota 4 15 19" xfId="14131" xr:uid="{00000000-0005-0000-0000-000010280000}"/>
    <cellStyle name="Nota 4 15 2" xfId="806" xr:uid="{00000000-0005-0000-0000-000011280000}"/>
    <cellStyle name="Nota 4 15 2 2" xfId="4948" xr:uid="{00000000-0005-0000-0000-000012280000}"/>
    <cellStyle name="Nota 4 15 2 2 2" xfId="9619" xr:uid="{00000000-0005-0000-0000-000013280000}"/>
    <cellStyle name="Nota 4 15 2 2 2 2" xfId="23376" xr:uid="{00000000-0005-0000-0000-000014280000}"/>
    <cellStyle name="Nota 4 15 2 2 3" xfId="18742" xr:uid="{00000000-0005-0000-0000-000015280000}"/>
    <cellStyle name="Nota 4 15 2 3" xfId="5820" xr:uid="{00000000-0005-0000-0000-000016280000}"/>
    <cellStyle name="Nota 4 15 2 3 2" xfId="9620" xr:uid="{00000000-0005-0000-0000-000017280000}"/>
    <cellStyle name="Nota 4 15 2 3 2 2" xfId="23377" xr:uid="{00000000-0005-0000-0000-000018280000}"/>
    <cellStyle name="Nota 4 15 2 3 3" xfId="19614" xr:uid="{00000000-0005-0000-0000-000019280000}"/>
    <cellStyle name="Nota 4 15 2 4" xfId="6642" xr:uid="{00000000-0005-0000-0000-00001A280000}"/>
    <cellStyle name="Nota 4 15 2 4 2" xfId="9621" xr:uid="{00000000-0005-0000-0000-00001B280000}"/>
    <cellStyle name="Nota 4 15 2 4 2 2" xfId="23378" xr:uid="{00000000-0005-0000-0000-00001C280000}"/>
    <cellStyle name="Nota 4 15 2 4 3" xfId="20436" xr:uid="{00000000-0005-0000-0000-00001D280000}"/>
    <cellStyle name="Nota 4 15 2 5" xfId="9618" xr:uid="{00000000-0005-0000-0000-00001E280000}"/>
    <cellStyle name="Nota 4 15 2 5 2" xfId="23375" xr:uid="{00000000-0005-0000-0000-00001F280000}"/>
    <cellStyle name="Nota 4 15 2 6" xfId="14605" xr:uid="{00000000-0005-0000-0000-000020280000}"/>
    <cellStyle name="Nota 4 15 3" xfId="1084" xr:uid="{00000000-0005-0000-0000-000021280000}"/>
    <cellStyle name="Nota 4 15 3 2" xfId="5201" xr:uid="{00000000-0005-0000-0000-000022280000}"/>
    <cellStyle name="Nota 4 15 3 2 2" xfId="9623" xr:uid="{00000000-0005-0000-0000-000023280000}"/>
    <cellStyle name="Nota 4 15 3 2 2 2" xfId="23380" xr:uid="{00000000-0005-0000-0000-000024280000}"/>
    <cellStyle name="Nota 4 15 3 2 3" xfId="18995" xr:uid="{00000000-0005-0000-0000-000025280000}"/>
    <cellStyle name="Nota 4 15 3 3" xfId="6073" xr:uid="{00000000-0005-0000-0000-000026280000}"/>
    <cellStyle name="Nota 4 15 3 3 2" xfId="9624" xr:uid="{00000000-0005-0000-0000-000027280000}"/>
    <cellStyle name="Nota 4 15 3 3 2 2" xfId="23381" xr:uid="{00000000-0005-0000-0000-000028280000}"/>
    <cellStyle name="Nota 4 15 3 3 3" xfId="19867" xr:uid="{00000000-0005-0000-0000-000029280000}"/>
    <cellStyle name="Nota 4 15 3 4" xfId="6895" xr:uid="{00000000-0005-0000-0000-00002A280000}"/>
    <cellStyle name="Nota 4 15 3 4 2" xfId="9625" xr:uid="{00000000-0005-0000-0000-00002B280000}"/>
    <cellStyle name="Nota 4 15 3 4 2 2" xfId="23382" xr:uid="{00000000-0005-0000-0000-00002C280000}"/>
    <cellStyle name="Nota 4 15 3 4 3" xfId="20689" xr:uid="{00000000-0005-0000-0000-00002D280000}"/>
    <cellStyle name="Nota 4 15 3 5" xfId="9622" xr:uid="{00000000-0005-0000-0000-00002E280000}"/>
    <cellStyle name="Nota 4 15 3 5 2" xfId="23379" xr:uid="{00000000-0005-0000-0000-00002F280000}"/>
    <cellStyle name="Nota 4 15 3 6" xfId="14883" xr:uid="{00000000-0005-0000-0000-000030280000}"/>
    <cellStyle name="Nota 4 15 4" xfId="1355" xr:uid="{00000000-0005-0000-0000-000031280000}"/>
    <cellStyle name="Nota 4 15 4 2" xfId="9626" xr:uid="{00000000-0005-0000-0000-000032280000}"/>
    <cellStyle name="Nota 4 15 4 2 2" xfId="23383" xr:uid="{00000000-0005-0000-0000-000033280000}"/>
    <cellStyle name="Nota 4 15 4 3" xfId="15154" xr:uid="{00000000-0005-0000-0000-000034280000}"/>
    <cellStyle name="Nota 4 15 5" xfId="1597" xr:uid="{00000000-0005-0000-0000-000035280000}"/>
    <cellStyle name="Nota 4 15 5 2" xfId="9627" xr:uid="{00000000-0005-0000-0000-000036280000}"/>
    <cellStyle name="Nota 4 15 5 2 2" xfId="23384" xr:uid="{00000000-0005-0000-0000-000037280000}"/>
    <cellStyle name="Nota 4 15 5 3" xfId="15396" xr:uid="{00000000-0005-0000-0000-000038280000}"/>
    <cellStyle name="Nota 4 15 6" xfId="2019" xr:uid="{00000000-0005-0000-0000-000039280000}"/>
    <cellStyle name="Nota 4 15 6 2" xfId="9628" xr:uid="{00000000-0005-0000-0000-00003A280000}"/>
    <cellStyle name="Nota 4 15 6 2 2" xfId="23385" xr:uid="{00000000-0005-0000-0000-00003B280000}"/>
    <cellStyle name="Nota 4 15 6 3" xfId="15818" xr:uid="{00000000-0005-0000-0000-00003C280000}"/>
    <cellStyle name="Nota 4 15 7" xfId="2326" xr:uid="{00000000-0005-0000-0000-00003D280000}"/>
    <cellStyle name="Nota 4 15 7 2" xfId="9629" xr:uid="{00000000-0005-0000-0000-00003E280000}"/>
    <cellStyle name="Nota 4 15 7 2 2" xfId="23386" xr:uid="{00000000-0005-0000-0000-00003F280000}"/>
    <cellStyle name="Nota 4 15 7 3" xfId="16125" xr:uid="{00000000-0005-0000-0000-000040280000}"/>
    <cellStyle name="Nota 4 15 8" xfId="2703" xr:uid="{00000000-0005-0000-0000-000041280000}"/>
    <cellStyle name="Nota 4 15 8 2" xfId="9630" xr:uid="{00000000-0005-0000-0000-000042280000}"/>
    <cellStyle name="Nota 4 15 8 2 2" xfId="23387" xr:uid="{00000000-0005-0000-0000-000043280000}"/>
    <cellStyle name="Nota 4 15 8 3" xfId="16502" xr:uid="{00000000-0005-0000-0000-000044280000}"/>
    <cellStyle name="Nota 4 15 9" xfId="1758" xr:uid="{00000000-0005-0000-0000-000045280000}"/>
    <cellStyle name="Nota 4 15 9 2" xfId="9631" xr:uid="{00000000-0005-0000-0000-000046280000}"/>
    <cellStyle name="Nota 4 15 9 2 2" xfId="23388" xr:uid="{00000000-0005-0000-0000-000047280000}"/>
    <cellStyle name="Nota 4 15 9 3" xfId="15557" xr:uid="{00000000-0005-0000-0000-000048280000}"/>
    <cellStyle name="Nota 4 16" xfId="325" xr:uid="{00000000-0005-0000-0000-000049280000}"/>
    <cellStyle name="Nota 4 16 10" xfId="3166" xr:uid="{00000000-0005-0000-0000-00004A280000}"/>
    <cellStyle name="Nota 4 16 10 2" xfId="9633" xr:uid="{00000000-0005-0000-0000-00004B280000}"/>
    <cellStyle name="Nota 4 16 10 2 2" xfId="23390" xr:uid="{00000000-0005-0000-0000-00004C280000}"/>
    <cellStyle name="Nota 4 16 10 3" xfId="16965" xr:uid="{00000000-0005-0000-0000-00004D280000}"/>
    <cellStyle name="Nota 4 16 11" xfId="3558" xr:uid="{00000000-0005-0000-0000-00004E280000}"/>
    <cellStyle name="Nota 4 16 11 2" xfId="9634" xr:uid="{00000000-0005-0000-0000-00004F280000}"/>
    <cellStyle name="Nota 4 16 11 2 2" xfId="23391" xr:uid="{00000000-0005-0000-0000-000050280000}"/>
    <cellStyle name="Nota 4 16 11 3" xfId="17357" xr:uid="{00000000-0005-0000-0000-000051280000}"/>
    <cellStyle name="Nota 4 16 12" xfId="3863" xr:uid="{00000000-0005-0000-0000-000052280000}"/>
    <cellStyle name="Nota 4 16 12 2" xfId="9635" xr:uid="{00000000-0005-0000-0000-000053280000}"/>
    <cellStyle name="Nota 4 16 12 2 2" xfId="23392" xr:uid="{00000000-0005-0000-0000-000054280000}"/>
    <cellStyle name="Nota 4 16 12 3" xfId="17662" xr:uid="{00000000-0005-0000-0000-000055280000}"/>
    <cellStyle name="Nota 4 16 13" xfId="4101" xr:uid="{00000000-0005-0000-0000-000056280000}"/>
    <cellStyle name="Nota 4 16 13 2" xfId="9636" xr:uid="{00000000-0005-0000-0000-000057280000}"/>
    <cellStyle name="Nota 4 16 13 2 2" xfId="23393" xr:uid="{00000000-0005-0000-0000-000058280000}"/>
    <cellStyle name="Nota 4 16 13 3" xfId="17900" xr:uid="{00000000-0005-0000-0000-000059280000}"/>
    <cellStyle name="Nota 4 16 14" xfId="4294" xr:uid="{00000000-0005-0000-0000-00005A280000}"/>
    <cellStyle name="Nota 4 16 14 2" xfId="9637" xr:uid="{00000000-0005-0000-0000-00005B280000}"/>
    <cellStyle name="Nota 4 16 14 2 2" xfId="23394" xr:uid="{00000000-0005-0000-0000-00005C280000}"/>
    <cellStyle name="Nota 4 16 14 3" xfId="18093" xr:uid="{00000000-0005-0000-0000-00005D280000}"/>
    <cellStyle name="Nota 4 16 15" xfId="4637" xr:uid="{00000000-0005-0000-0000-00005E280000}"/>
    <cellStyle name="Nota 4 16 15 2" xfId="9638" xr:uid="{00000000-0005-0000-0000-00005F280000}"/>
    <cellStyle name="Nota 4 16 15 2 2" xfId="23395" xr:uid="{00000000-0005-0000-0000-000060280000}"/>
    <cellStyle name="Nota 4 16 15 3" xfId="18431" xr:uid="{00000000-0005-0000-0000-000061280000}"/>
    <cellStyle name="Nota 4 16 16" xfId="5509" xr:uid="{00000000-0005-0000-0000-000062280000}"/>
    <cellStyle name="Nota 4 16 16 2" xfId="9639" xr:uid="{00000000-0005-0000-0000-000063280000}"/>
    <cellStyle name="Nota 4 16 16 2 2" xfId="23396" xr:uid="{00000000-0005-0000-0000-000064280000}"/>
    <cellStyle name="Nota 4 16 16 3" xfId="19303" xr:uid="{00000000-0005-0000-0000-000065280000}"/>
    <cellStyle name="Nota 4 16 17" xfId="6331" xr:uid="{00000000-0005-0000-0000-000066280000}"/>
    <cellStyle name="Nota 4 16 17 2" xfId="9640" xr:uid="{00000000-0005-0000-0000-000067280000}"/>
    <cellStyle name="Nota 4 16 17 2 2" xfId="23397" xr:uid="{00000000-0005-0000-0000-000068280000}"/>
    <cellStyle name="Nota 4 16 17 3" xfId="20125" xr:uid="{00000000-0005-0000-0000-000069280000}"/>
    <cellStyle name="Nota 4 16 18" xfId="9632" xr:uid="{00000000-0005-0000-0000-00006A280000}"/>
    <cellStyle name="Nota 4 16 18 2" xfId="23389" xr:uid="{00000000-0005-0000-0000-00006B280000}"/>
    <cellStyle name="Nota 4 16 19" xfId="14132" xr:uid="{00000000-0005-0000-0000-00006C280000}"/>
    <cellStyle name="Nota 4 16 2" xfId="807" xr:uid="{00000000-0005-0000-0000-00006D280000}"/>
    <cellStyle name="Nota 4 16 2 2" xfId="4949" xr:uid="{00000000-0005-0000-0000-00006E280000}"/>
    <cellStyle name="Nota 4 16 2 2 2" xfId="9642" xr:uid="{00000000-0005-0000-0000-00006F280000}"/>
    <cellStyle name="Nota 4 16 2 2 2 2" xfId="23399" xr:uid="{00000000-0005-0000-0000-000070280000}"/>
    <cellStyle name="Nota 4 16 2 2 3" xfId="18743" xr:uid="{00000000-0005-0000-0000-000071280000}"/>
    <cellStyle name="Nota 4 16 2 3" xfId="5821" xr:uid="{00000000-0005-0000-0000-000072280000}"/>
    <cellStyle name="Nota 4 16 2 3 2" xfId="9643" xr:uid="{00000000-0005-0000-0000-000073280000}"/>
    <cellStyle name="Nota 4 16 2 3 2 2" xfId="23400" xr:uid="{00000000-0005-0000-0000-000074280000}"/>
    <cellStyle name="Nota 4 16 2 3 3" xfId="19615" xr:uid="{00000000-0005-0000-0000-000075280000}"/>
    <cellStyle name="Nota 4 16 2 4" xfId="6643" xr:uid="{00000000-0005-0000-0000-000076280000}"/>
    <cellStyle name="Nota 4 16 2 4 2" xfId="9644" xr:uid="{00000000-0005-0000-0000-000077280000}"/>
    <cellStyle name="Nota 4 16 2 4 2 2" xfId="23401" xr:uid="{00000000-0005-0000-0000-000078280000}"/>
    <cellStyle name="Nota 4 16 2 4 3" xfId="20437" xr:uid="{00000000-0005-0000-0000-000079280000}"/>
    <cellStyle name="Nota 4 16 2 5" xfId="9641" xr:uid="{00000000-0005-0000-0000-00007A280000}"/>
    <cellStyle name="Nota 4 16 2 5 2" xfId="23398" xr:uid="{00000000-0005-0000-0000-00007B280000}"/>
    <cellStyle name="Nota 4 16 2 6" xfId="14606" xr:uid="{00000000-0005-0000-0000-00007C280000}"/>
    <cellStyle name="Nota 4 16 3" xfId="1010" xr:uid="{00000000-0005-0000-0000-00007D280000}"/>
    <cellStyle name="Nota 4 16 3 2" xfId="5202" xr:uid="{00000000-0005-0000-0000-00007E280000}"/>
    <cellStyle name="Nota 4 16 3 2 2" xfId="9646" xr:uid="{00000000-0005-0000-0000-00007F280000}"/>
    <cellStyle name="Nota 4 16 3 2 2 2" xfId="23403" xr:uid="{00000000-0005-0000-0000-000080280000}"/>
    <cellStyle name="Nota 4 16 3 2 3" xfId="18996" xr:uid="{00000000-0005-0000-0000-000081280000}"/>
    <cellStyle name="Nota 4 16 3 3" xfId="6074" xr:uid="{00000000-0005-0000-0000-000082280000}"/>
    <cellStyle name="Nota 4 16 3 3 2" xfId="9647" xr:uid="{00000000-0005-0000-0000-000083280000}"/>
    <cellStyle name="Nota 4 16 3 3 2 2" xfId="23404" xr:uid="{00000000-0005-0000-0000-000084280000}"/>
    <cellStyle name="Nota 4 16 3 3 3" xfId="19868" xr:uid="{00000000-0005-0000-0000-000085280000}"/>
    <cellStyle name="Nota 4 16 3 4" xfId="6896" xr:uid="{00000000-0005-0000-0000-000086280000}"/>
    <cellStyle name="Nota 4 16 3 4 2" xfId="9648" xr:uid="{00000000-0005-0000-0000-000087280000}"/>
    <cellStyle name="Nota 4 16 3 4 2 2" xfId="23405" xr:uid="{00000000-0005-0000-0000-000088280000}"/>
    <cellStyle name="Nota 4 16 3 4 3" xfId="20690" xr:uid="{00000000-0005-0000-0000-000089280000}"/>
    <cellStyle name="Nota 4 16 3 5" xfId="9645" xr:uid="{00000000-0005-0000-0000-00008A280000}"/>
    <cellStyle name="Nota 4 16 3 5 2" xfId="23402" xr:uid="{00000000-0005-0000-0000-00008B280000}"/>
    <cellStyle name="Nota 4 16 3 6" xfId="14809" xr:uid="{00000000-0005-0000-0000-00008C280000}"/>
    <cellStyle name="Nota 4 16 4" xfId="1289" xr:uid="{00000000-0005-0000-0000-00008D280000}"/>
    <cellStyle name="Nota 4 16 4 2" xfId="9649" xr:uid="{00000000-0005-0000-0000-00008E280000}"/>
    <cellStyle name="Nota 4 16 4 2 2" xfId="23406" xr:uid="{00000000-0005-0000-0000-00008F280000}"/>
    <cellStyle name="Nota 4 16 4 3" xfId="15088" xr:uid="{00000000-0005-0000-0000-000090280000}"/>
    <cellStyle name="Nota 4 16 5" xfId="1543" xr:uid="{00000000-0005-0000-0000-000091280000}"/>
    <cellStyle name="Nota 4 16 5 2" xfId="9650" xr:uid="{00000000-0005-0000-0000-000092280000}"/>
    <cellStyle name="Nota 4 16 5 2 2" xfId="23407" xr:uid="{00000000-0005-0000-0000-000093280000}"/>
    <cellStyle name="Nota 4 16 5 3" xfId="15342" xr:uid="{00000000-0005-0000-0000-000094280000}"/>
    <cellStyle name="Nota 4 16 6" xfId="2020" xr:uid="{00000000-0005-0000-0000-000095280000}"/>
    <cellStyle name="Nota 4 16 6 2" xfId="9651" xr:uid="{00000000-0005-0000-0000-000096280000}"/>
    <cellStyle name="Nota 4 16 6 2 2" xfId="23408" xr:uid="{00000000-0005-0000-0000-000097280000}"/>
    <cellStyle name="Nota 4 16 6 3" xfId="15819" xr:uid="{00000000-0005-0000-0000-000098280000}"/>
    <cellStyle name="Nota 4 16 7" xfId="2327" xr:uid="{00000000-0005-0000-0000-000099280000}"/>
    <cellStyle name="Nota 4 16 7 2" xfId="9652" xr:uid="{00000000-0005-0000-0000-00009A280000}"/>
    <cellStyle name="Nota 4 16 7 2 2" xfId="23409" xr:uid="{00000000-0005-0000-0000-00009B280000}"/>
    <cellStyle name="Nota 4 16 7 3" xfId="16126" xr:uid="{00000000-0005-0000-0000-00009C280000}"/>
    <cellStyle name="Nota 4 16 8" xfId="2686" xr:uid="{00000000-0005-0000-0000-00009D280000}"/>
    <cellStyle name="Nota 4 16 8 2" xfId="9653" xr:uid="{00000000-0005-0000-0000-00009E280000}"/>
    <cellStyle name="Nota 4 16 8 2 2" xfId="23410" xr:uid="{00000000-0005-0000-0000-00009F280000}"/>
    <cellStyle name="Nota 4 16 8 3" xfId="16485" xr:uid="{00000000-0005-0000-0000-0000A0280000}"/>
    <cellStyle name="Nota 4 16 9" xfId="2857" xr:uid="{00000000-0005-0000-0000-0000A1280000}"/>
    <cellStyle name="Nota 4 16 9 2" xfId="9654" xr:uid="{00000000-0005-0000-0000-0000A2280000}"/>
    <cellStyle name="Nota 4 16 9 2 2" xfId="23411" xr:uid="{00000000-0005-0000-0000-0000A3280000}"/>
    <cellStyle name="Nota 4 16 9 3" xfId="16656" xr:uid="{00000000-0005-0000-0000-0000A4280000}"/>
    <cellStyle name="Nota 4 17" xfId="654" xr:uid="{00000000-0005-0000-0000-0000A5280000}"/>
    <cellStyle name="Nota 4 17 2" xfId="4825" xr:uid="{00000000-0005-0000-0000-0000A6280000}"/>
    <cellStyle name="Nota 4 17 2 2" xfId="9656" xr:uid="{00000000-0005-0000-0000-0000A7280000}"/>
    <cellStyle name="Nota 4 17 2 2 2" xfId="23413" xr:uid="{00000000-0005-0000-0000-0000A8280000}"/>
    <cellStyle name="Nota 4 17 2 3" xfId="18619" xr:uid="{00000000-0005-0000-0000-0000A9280000}"/>
    <cellStyle name="Nota 4 17 3" xfId="5697" xr:uid="{00000000-0005-0000-0000-0000AA280000}"/>
    <cellStyle name="Nota 4 17 3 2" xfId="9657" xr:uid="{00000000-0005-0000-0000-0000AB280000}"/>
    <cellStyle name="Nota 4 17 3 2 2" xfId="23414" xr:uid="{00000000-0005-0000-0000-0000AC280000}"/>
    <cellStyle name="Nota 4 17 3 3" xfId="19491" xr:uid="{00000000-0005-0000-0000-0000AD280000}"/>
    <cellStyle name="Nota 4 17 4" xfId="6519" xr:uid="{00000000-0005-0000-0000-0000AE280000}"/>
    <cellStyle name="Nota 4 17 4 2" xfId="9658" xr:uid="{00000000-0005-0000-0000-0000AF280000}"/>
    <cellStyle name="Nota 4 17 4 2 2" xfId="23415" xr:uid="{00000000-0005-0000-0000-0000B0280000}"/>
    <cellStyle name="Nota 4 17 4 3" xfId="20313" xr:uid="{00000000-0005-0000-0000-0000B1280000}"/>
    <cellStyle name="Nota 4 17 5" xfId="9655" xr:uid="{00000000-0005-0000-0000-0000B2280000}"/>
    <cellStyle name="Nota 4 17 5 2" xfId="23412" xr:uid="{00000000-0005-0000-0000-0000B3280000}"/>
    <cellStyle name="Nota 4 17 6" xfId="14454" xr:uid="{00000000-0005-0000-0000-0000B4280000}"/>
    <cellStyle name="Nota 4 18" xfId="1034" xr:uid="{00000000-0005-0000-0000-0000B5280000}"/>
    <cellStyle name="Nota 4 18 2" xfId="9659" xr:uid="{00000000-0005-0000-0000-0000B6280000}"/>
    <cellStyle name="Nota 4 18 2 2" xfId="23416" xr:uid="{00000000-0005-0000-0000-0000B7280000}"/>
    <cellStyle name="Nota 4 18 3" xfId="14833" xr:uid="{00000000-0005-0000-0000-0000B8280000}"/>
    <cellStyle name="Nota 4 19" xfId="1308" xr:uid="{00000000-0005-0000-0000-0000B9280000}"/>
    <cellStyle name="Nota 4 19 2" xfId="9660" xr:uid="{00000000-0005-0000-0000-0000BA280000}"/>
    <cellStyle name="Nota 4 19 2 2" xfId="23417" xr:uid="{00000000-0005-0000-0000-0000BB280000}"/>
    <cellStyle name="Nota 4 19 3" xfId="15107" xr:uid="{00000000-0005-0000-0000-0000BC280000}"/>
    <cellStyle name="Nota 4 2" xfId="190" xr:uid="{00000000-0005-0000-0000-0000BD280000}"/>
    <cellStyle name="Nota 4 2 10" xfId="326" xr:uid="{00000000-0005-0000-0000-0000BE280000}"/>
    <cellStyle name="Nota 4 2 10 10" xfId="3280" xr:uid="{00000000-0005-0000-0000-0000BF280000}"/>
    <cellStyle name="Nota 4 2 10 10 2" xfId="9663" xr:uid="{00000000-0005-0000-0000-0000C0280000}"/>
    <cellStyle name="Nota 4 2 10 10 2 2" xfId="23420" xr:uid="{00000000-0005-0000-0000-0000C1280000}"/>
    <cellStyle name="Nota 4 2 10 10 3" xfId="17079" xr:uid="{00000000-0005-0000-0000-0000C2280000}"/>
    <cellStyle name="Nota 4 2 10 11" xfId="3559" xr:uid="{00000000-0005-0000-0000-0000C3280000}"/>
    <cellStyle name="Nota 4 2 10 11 2" xfId="9664" xr:uid="{00000000-0005-0000-0000-0000C4280000}"/>
    <cellStyle name="Nota 4 2 10 11 2 2" xfId="23421" xr:uid="{00000000-0005-0000-0000-0000C5280000}"/>
    <cellStyle name="Nota 4 2 10 11 3" xfId="17358" xr:uid="{00000000-0005-0000-0000-0000C6280000}"/>
    <cellStyle name="Nota 4 2 10 12" xfId="3864" xr:uid="{00000000-0005-0000-0000-0000C7280000}"/>
    <cellStyle name="Nota 4 2 10 12 2" xfId="9665" xr:uid="{00000000-0005-0000-0000-0000C8280000}"/>
    <cellStyle name="Nota 4 2 10 12 2 2" xfId="23422" xr:uid="{00000000-0005-0000-0000-0000C9280000}"/>
    <cellStyle name="Nota 4 2 10 12 3" xfId="17663" xr:uid="{00000000-0005-0000-0000-0000CA280000}"/>
    <cellStyle name="Nota 4 2 10 13" xfId="4173" xr:uid="{00000000-0005-0000-0000-0000CB280000}"/>
    <cellStyle name="Nota 4 2 10 13 2" xfId="9666" xr:uid="{00000000-0005-0000-0000-0000CC280000}"/>
    <cellStyle name="Nota 4 2 10 13 2 2" xfId="23423" xr:uid="{00000000-0005-0000-0000-0000CD280000}"/>
    <cellStyle name="Nota 4 2 10 13 3" xfId="17972" xr:uid="{00000000-0005-0000-0000-0000CE280000}"/>
    <cellStyle name="Nota 4 2 10 14" xfId="4376" xr:uid="{00000000-0005-0000-0000-0000CF280000}"/>
    <cellStyle name="Nota 4 2 10 14 2" xfId="9667" xr:uid="{00000000-0005-0000-0000-0000D0280000}"/>
    <cellStyle name="Nota 4 2 10 14 2 2" xfId="23424" xr:uid="{00000000-0005-0000-0000-0000D1280000}"/>
    <cellStyle name="Nota 4 2 10 14 3" xfId="18175" xr:uid="{00000000-0005-0000-0000-0000D2280000}"/>
    <cellStyle name="Nota 4 2 10 15" xfId="4638" xr:uid="{00000000-0005-0000-0000-0000D3280000}"/>
    <cellStyle name="Nota 4 2 10 15 2" xfId="9668" xr:uid="{00000000-0005-0000-0000-0000D4280000}"/>
    <cellStyle name="Nota 4 2 10 15 2 2" xfId="23425" xr:uid="{00000000-0005-0000-0000-0000D5280000}"/>
    <cellStyle name="Nota 4 2 10 15 3" xfId="18432" xr:uid="{00000000-0005-0000-0000-0000D6280000}"/>
    <cellStyle name="Nota 4 2 10 16" xfId="5510" xr:uid="{00000000-0005-0000-0000-0000D7280000}"/>
    <cellStyle name="Nota 4 2 10 16 2" xfId="9669" xr:uid="{00000000-0005-0000-0000-0000D8280000}"/>
    <cellStyle name="Nota 4 2 10 16 2 2" xfId="23426" xr:uid="{00000000-0005-0000-0000-0000D9280000}"/>
    <cellStyle name="Nota 4 2 10 16 3" xfId="19304" xr:uid="{00000000-0005-0000-0000-0000DA280000}"/>
    <cellStyle name="Nota 4 2 10 17" xfId="6332" xr:uid="{00000000-0005-0000-0000-0000DB280000}"/>
    <cellStyle name="Nota 4 2 10 17 2" xfId="9670" xr:uid="{00000000-0005-0000-0000-0000DC280000}"/>
    <cellStyle name="Nota 4 2 10 17 2 2" xfId="23427" xr:uid="{00000000-0005-0000-0000-0000DD280000}"/>
    <cellStyle name="Nota 4 2 10 17 3" xfId="20126" xr:uid="{00000000-0005-0000-0000-0000DE280000}"/>
    <cellStyle name="Nota 4 2 10 18" xfId="9662" xr:uid="{00000000-0005-0000-0000-0000DF280000}"/>
    <cellStyle name="Nota 4 2 10 18 2" xfId="23419" xr:uid="{00000000-0005-0000-0000-0000E0280000}"/>
    <cellStyle name="Nota 4 2 10 19" xfId="14133" xr:uid="{00000000-0005-0000-0000-0000E1280000}"/>
    <cellStyle name="Nota 4 2 10 2" xfId="808" xr:uid="{00000000-0005-0000-0000-0000E2280000}"/>
    <cellStyle name="Nota 4 2 10 2 2" xfId="4950" xr:uid="{00000000-0005-0000-0000-0000E3280000}"/>
    <cellStyle name="Nota 4 2 10 2 2 2" xfId="9672" xr:uid="{00000000-0005-0000-0000-0000E4280000}"/>
    <cellStyle name="Nota 4 2 10 2 2 2 2" xfId="23429" xr:uid="{00000000-0005-0000-0000-0000E5280000}"/>
    <cellStyle name="Nota 4 2 10 2 2 3" xfId="18744" xr:uid="{00000000-0005-0000-0000-0000E6280000}"/>
    <cellStyle name="Nota 4 2 10 2 3" xfId="5822" xr:uid="{00000000-0005-0000-0000-0000E7280000}"/>
    <cellStyle name="Nota 4 2 10 2 3 2" xfId="9673" xr:uid="{00000000-0005-0000-0000-0000E8280000}"/>
    <cellStyle name="Nota 4 2 10 2 3 2 2" xfId="23430" xr:uid="{00000000-0005-0000-0000-0000E9280000}"/>
    <cellStyle name="Nota 4 2 10 2 3 3" xfId="19616" xr:uid="{00000000-0005-0000-0000-0000EA280000}"/>
    <cellStyle name="Nota 4 2 10 2 4" xfId="6644" xr:uid="{00000000-0005-0000-0000-0000EB280000}"/>
    <cellStyle name="Nota 4 2 10 2 4 2" xfId="9674" xr:uid="{00000000-0005-0000-0000-0000EC280000}"/>
    <cellStyle name="Nota 4 2 10 2 4 2 2" xfId="23431" xr:uid="{00000000-0005-0000-0000-0000ED280000}"/>
    <cellStyle name="Nota 4 2 10 2 4 3" xfId="20438" xr:uid="{00000000-0005-0000-0000-0000EE280000}"/>
    <cellStyle name="Nota 4 2 10 2 5" xfId="9671" xr:uid="{00000000-0005-0000-0000-0000EF280000}"/>
    <cellStyle name="Nota 4 2 10 2 5 2" xfId="23428" xr:uid="{00000000-0005-0000-0000-0000F0280000}"/>
    <cellStyle name="Nota 4 2 10 2 6" xfId="14607" xr:uid="{00000000-0005-0000-0000-0000F1280000}"/>
    <cellStyle name="Nota 4 2 10 3" xfId="1116" xr:uid="{00000000-0005-0000-0000-0000F2280000}"/>
    <cellStyle name="Nota 4 2 10 3 2" xfId="5203" xr:uid="{00000000-0005-0000-0000-0000F3280000}"/>
    <cellStyle name="Nota 4 2 10 3 2 2" xfId="9676" xr:uid="{00000000-0005-0000-0000-0000F4280000}"/>
    <cellStyle name="Nota 4 2 10 3 2 2 2" xfId="23433" xr:uid="{00000000-0005-0000-0000-0000F5280000}"/>
    <cellStyle name="Nota 4 2 10 3 2 3" xfId="18997" xr:uid="{00000000-0005-0000-0000-0000F6280000}"/>
    <cellStyle name="Nota 4 2 10 3 3" xfId="6075" xr:uid="{00000000-0005-0000-0000-0000F7280000}"/>
    <cellStyle name="Nota 4 2 10 3 3 2" xfId="9677" xr:uid="{00000000-0005-0000-0000-0000F8280000}"/>
    <cellStyle name="Nota 4 2 10 3 3 2 2" xfId="23434" xr:uid="{00000000-0005-0000-0000-0000F9280000}"/>
    <cellStyle name="Nota 4 2 10 3 3 3" xfId="19869" xr:uid="{00000000-0005-0000-0000-0000FA280000}"/>
    <cellStyle name="Nota 4 2 10 3 4" xfId="6897" xr:uid="{00000000-0005-0000-0000-0000FB280000}"/>
    <cellStyle name="Nota 4 2 10 3 4 2" xfId="9678" xr:uid="{00000000-0005-0000-0000-0000FC280000}"/>
    <cellStyle name="Nota 4 2 10 3 4 2 2" xfId="23435" xr:uid="{00000000-0005-0000-0000-0000FD280000}"/>
    <cellStyle name="Nota 4 2 10 3 4 3" xfId="20691" xr:uid="{00000000-0005-0000-0000-0000FE280000}"/>
    <cellStyle name="Nota 4 2 10 3 5" xfId="9675" xr:uid="{00000000-0005-0000-0000-0000FF280000}"/>
    <cellStyle name="Nota 4 2 10 3 5 2" xfId="23432" xr:uid="{00000000-0005-0000-0000-000000290000}"/>
    <cellStyle name="Nota 4 2 10 3 6" xfId="14915" xr:uid="{00000000-0005-0000-0000-000001290000}"/>
    <cellStyle name="Nota 4 2 10 4" xfId="1387" xr:uid="{00000000-0005-0000-0000-000002290000}"/>
    <cellStyle name="Nota 4 2 10 4 2" xfId="9679" xr:uid="{00000000-0005-0000-0000-000003290000}"/>
    <cellStyle name="Nota 4 2 10 4 2 2" xfId="23436" xr:uid="{00000000-0005-0000-0000-000004290000}"/>
    <cellStyle name="Nota 4 2 10 4 3" xfId="15186" xr:uid="{00000000-0005-0000-0000-000005290000}"/>
    <cellStyle name="Nota 4 2 10 5" xfId="1625" xr:uid="{00000000-0005-0000-0000-000006290000}"/>
    <cellStyle name="Nota 4 2 10 5 2" xfId="9680" xr:uid="{00000000-0005-0000-0000-000007290000}"/>
    <cellStyle name="Nota 4 2 10 5 2 2" xfId="23437" xr:uid="{00000000-0005-0000-0000-000008290000}"/>
    <cellStyle name="Nota 4 2 10 5 3" xfId="15424" xr:uid="{00000000-0005-0000-0000-000009290000}"/>
    <cellStyle name="Nota 4 2 10 6" xfId="2021" xr:uid="{00000000-0005-0000-0000-00000A290000}"/>
    <cellStyle name="Nota 4 2 10 6 2" xfId="9681" xr:uid="{00000000-0005-0000-0000-00000B290000}"/>
    <cellStyle name="Nota 4 2 10 6 2 2" xfId="23438" xr:uid="{00000000-0005-0000-0000-00000C290000}"/>
    <cellStyle name="Nota 4 2 10 6 3" xfId="15820" xr:uid="{00000000-0005-0000-0000-00000D290000}"/>
    <cellStyle name="Nota 4 2 10 7" xfId="2328" xr:uid="{00000000-0005-0000-0000-00000E290000}"/>
    <cellStyle name="Nota 4 2 10 7 2" xfId="9682" xr:uid="{00000000-0005-0000-0000-00000F290000}"/>
    <cellStyle name="Nota 4 2 10 7 2 2" xfId="23439" xr:uid="{00000000-0005-0000-0000-000010290000}"/>
    <cellStyle name="Nota 4 2 10 7 3" xfId="16127" xr:uid="{00000000-0005-0000-0000-000011290000}"/>
    <cellStyle name="Nota 4 2 10 8" xfId="2573" xr:uid="{00000000-0005-0000-0000-000012290000}"/>
    <cellStyle name="Nota 4 2 10 8 2" xfId="9683" xr:uid="{00000000-0005-0000-0000-000013290000}"/>
    <cellStyle name="Nota 4 2 10 8 2 2" xfId="23440" xr:uid="{00000000-0005-0000-0000-000014290000}"/>
    <cellStyle name="Nota 4 2 10 8 3" xfId="16372" xr:uid="{00000000-0005-0000-0000-000015290000}"/>
    <cellStyle name="Nota 4 2 10 9" xfId="2965" xr:uid="{00000000-0005-0000-0000-000016290000}"/>
    <cellStyle name="Nota 4 2 10 9 2" xfId="9684" xr:uid="{00000000-0005-0000-0000-000017290000}"/>
    <cellStyle name="Nota 4 2 10 9 2 2" xfId="23441" xr:uid="{00000000-0005-0000-0000-000018290000}"/>
    <cellStyle name="Nota 4 2 10 9 3" xfId="16764" xr:uid="{00000000-0005-0000-0000-000019290000}"/>
    <cellStyle name="Nota 4 2 11" xfId="327" xr:uid="{00000000-0005-0000-0000-00001A290000}"/>
    <cellStyle name="Nota 4 2 11 10" xfId="3249" xr:uid="{00000000-0005-0000-0000-00001B290000}"/>
    <cellStyle name="Nota 4 2 11 10 2" xfId="9686" xr:uid="{00000000-0005-0000-0000-00001C290000}"/>
    <cellStyle name="Nota 4 2 11 10 2 2" xfId="23443" xr:uid="{00000000-0005-0000-0000-00001D290000}"/>
    <cellStyle name="Nota 4 2 11 10 3" xfId="17048" xr:uid="{00000000-0005-0000-0000-00001E290000}"/>
    <cellStyle name="Nota 4 2 11 11" xfId="3560" xr:uid="{00000000-0005-0000-0000-00001F290000}"/>
    <cellStyle name="Nota 4 2 11 11 2" xfId="9687" xr:uid="{00000000-0005-0000-0000-000020290000}"/>
    <cellStyle name="Nota 4 2 11 11 2 2" xfId="23444" xr:uid="{00000000-0005-0000-0000-000021290000}"/>
    <cellStyle name="Nota 4 2 11 11 3" xfId="17359" xr:uid="{00000000-0005-0000-0000-000022290000}"/>
    <cellStyle name="Nota 4 2 11 12" xfId="3865" xr:uid="{00000000-0005-0000-0000-000023290000}"/>
    <cellStyle name="Nota 4 2 11 12 2" xfId="9688" xr:uid="{00000000-0005-0000-0000-000024290000}"/>
    <cellStyle name="Nota 4 2 11 12 2 2" xfId="23445" xr:uid="{00000000-0005-0000-0000-000025290000}"/>
    <cellStyle name="Nota 4 2 11 12 3" xfId="17664" xr:uid="{00000000-0005-0000-0000-000026290000}"/>
    <cellStyle name="Nota 4 2 11 13" xfId="4193" xr:uid="{00000000-0005-0000-0000-000027290000}"/>
    <cellStyle name="Nota 4 2 11 13 2" xfId="9689" xr:uid="{00000000-0005-0000-0000-000028290000}"/>
    <cellStyle name="Nota 4 2 11 13 2 2" xfId="23446" xr:uid="{00000000-0005-0000-0000-000029290000}"/>
    <cellStyle name="Nota 4 2 11 13 3" xfId="17992" xr:uid="{00000000-0005-0000-0000-00002A290000}"/>
    <cellStyle name="Nota 4 2 11 14" xfId="4349" xr:uid="{00000000-0005-0000-0000-00002B290000}"/>
    <cellStyle name="Nota 4 2 11 14 2" xfId="9690" xr:uid="{00000000-0005-0000-0000-00002C290000}"/>
    <cellStyle name="Nota 4 2 11 14 2 2" xfId="23447" xr:uid="{00000000-0005-0000-0000-00002D290000}"/>
    <cellStyle name="Nota 4 2 11 14 3" xfId="18148" xr:uid="{00000000-0005-0000-0000-00002E290000}"/>
    <cellStyle name="Nota 4 2 11 15" xfId="4639" xr:uid="{00000000-0005-0000-0000-00002F290000}"/>
    <cellStyle name="Nota 4 2 11 15 2" xfId="9691" xr:uid="{00000000-0005-0000-0000-000030290000}"/>
    <cellStyle name="Nota 4 2 11 15 2 2" xfId="23448" xr:uid="{00000000-0005-0000-0000-000031290000}"/>
    <cellStyle name="Nota 4 2 11 15 3" xfId="18433" xr:uid="{00000000-0005-0000-0000-000032290000}"/>
    <cellStyle name="Nota 4 2 11 16" xfId="5511" xr:uid="{00000000-0005-0000-0000-000033290000}"/>
    <cellStyle name="Nota 4 2 11 16 2" xfId="9692" xr:uid="{00000000-0005-0000-0000-000034290000}"/>
    <cellStyle name="Nota 4 2 11 16 2 2" xfId="23449" xr:uid="{00000000-0005-0000-0000-000035290000}"/>
    <cellStyle name="Nota 4 2 11 16 3" xfId="19305" xr:uid="{00000000-0005-0000-0000-000036290000}"/>
    <cellStyle name="Nota 4 2 11 17" xfId="6333" xr:uid="{00000000-0005-0000-0000-000037290000}"/>
    <cellStyle name="Nota 4 2 11 17 2" xfId="9693" xr:uid="{00000000-0005-0000-0000-000038290000}"/>
    <cellStyle name="Nota 4 2 11 17 2 2" xfId="23450" xr:uid="{00000000-0005-0000-0000-000039290000}"/>
    <cellStyle name="Nota 4 2 11 17 3" xfId="20127" xr:uid="{00000000-0005-0000-0000-00003A290000}"/>
    <cellStyle name="Nota 4 2 11 18" xfId="9685" xr:uid="{00000000-0005-0000-0000-00003B290000}"/>
    <cellStyle name="Nota 4 2 11 18 2" xfId="23442" xr:uid="{00000000-0005-0000-0000-00003C290000}"/>
    <cellStyle name="Nota 4 2 11 19" xfId="14134" xr:uid="{00000000-0005-0000-0000-00003D290000}"/>
    <cellStyle name="Nota 4 2 11 2" xfId="809" xr:uid="{00000000-0005-0000-0000-00003E290000}"/>
    <cellStyle name="Nota 4 2 11 2 2" xfId="4951" xr:uid="{00000000-0005-0000-0000-00003F290000}"/>
    <cellStyle name="Nota 4 2 11 2 2 2" xfId="9695" xr:uid="{00000000-0005-0000-0000-000040290000}"/>
    <cellStyle name="Nota 4 2 11 2 2 2 2" xfId="23452" xr:uid="{00000000-0005-0000-0000-000041290000}"/>
    <cellStyle name="Nota 4 2 11 2 2 3" xfId="18745" xr:uid="{00000000-0005-0000-0000-000042290000}"/>
    <cellStyle name="Nota 4 2 11 2 3" xfId="5823" xr:uid="{00000000-0005-0000-0000-000043290000}"/>
    <cellStyle name="Nota 4 2 11 2 3 2" xfId="9696" xr:uid="{00000000-0005-0000-0000-000044290000}"/>
    <cellStyle name="Nota 4 2 11 2 3 2 2" xfId="23453" xr:uid="{00000000-0005-0000-0000-000045290000}"/>
    <cellStyle name="Nota 4 2 11 2 3 3" xfId="19617" xr:uid="{00000000-0005-0000-0000-000046290000}"/>
    <cellStyle name="Nota 4 2 11 2 4" xfId="6645" xr:uid="{00000000-0005-0000-0000-000047290000}"/>
    <cellStyle name="Nota 4 2 11 2 4 2" xfId="9697" xr:uid="{00000000-0005-0000-0000-000048290000}"/>
    <cellStyle name="Nota 4 2 11 2 4 2 2" xfId="23454" xr:uid="{00000000-0005-0000-0000-000049290000}"/>
    <cellStyle name="Nota 4 2 11 2 4 3" xfId="20439" xr:uid="{00000000-0005-0000-0000-00004A290000}"/>
    <cellStyle name="Nota 4 2 11 2 5" xfId="9694" xr:uid="{00000000-0005-0000-0000-00004B290000}"/>
    <cellStyle name="Nota 4 2 11 2 5 2" xfId="23451" xr:uid="{00000000-0005-0000-0000-00004C290000}"/>
    <cellStyle name="Nota 4 2 11 2 6" xfId="14608" xr:uid="{00000000-0005-0000-0000-00004D290000}"/>
    <cellStyle name="Nota 4 2 11 3" xfId="1085" xr:uid="{00000000-0005-0000-0000-00004E290000}"/>
    <cellStyle name="Nota 4 2 11 3 2" xfId="5204" xr:uid="{00000000-0005-0000-0000-00004F290000}"/>
    <cellStyle name="Nota 4 2 11 3 2 2" xfId="9699" xr:uid="{00000000-0005-0000-0000-000050290000}"/>
    <cellStyle name="Nota 4 2 11 3 2 2 2" xfId="23456" xr:uid="{00000000-0005-0000-0000-000051290000}"/>
    <cellStyle name="Nota 4 2 11 3 2 3" xfId="18998" xr:uid="{00000000-0005-0000-0000-000052290000}"/>
    <cellStyle name="Nota 4 2 11 3 3" xfId="6076" xr:uid="{00000000-0005-0000-0000-000053290000}"/>
    <cellStyle name="Nota 4 2 11 3 3 2" xfId="9700" xr:uid="{00000000-0005-0000-0000-000054290000}"/>
    <cellStyle name="Nota 4 2 11 3 3 2 2" xfId="23457" xr:uid="{00000000-0005-0000-0000-000055290000}"/>
    <cellStyle name="Nota 4 2 11 3 3 3" xfId="19870" xr:uid="{00000000-0005-0000-0000-000056290000}"/>
    <cellStyle name="Nota 4 2 11 3 4" xfId="6898" xr:uid="{00000000-0005-0000-0000-000057290000}"/>
    <cellStyle name="Nota 4 2 11 3 4 2" xfId="9701" xr:uid="{00000000-0005-0000-0000-000058290000}"/>
    <cellStyle name="Nota 4 2 11 3 4 2 2" xfId="23458" xr:uid="{00000000-0005-0000-0000-000059290000}"/>
    <cellStyle name="Nota 4 2 11 3 4 3" xfId="20692" xr:uid="{00000000-0005-0000-0000-00005A290000}"/>
    <cellStyle name="Nota 4 2 11 3 5" xfId="9698" xr:uid="{00000000-0005-0000-0000-00005B290000}"/>
    <cellStyle name="Nota 4 2 11 3 5 2" xfId="23455" xr:uid="{00000000-0005-0000-0000-00005C290000}"/>
    <cellStyle name="Nota 4 2 11 3 6" xfId="14884" xr:uid="{00000000-0005-0000-0000-00005D290000}"/>
    <cellStyle name="Nota 4 2 11 4" xfId="1356" xr:uid="{00000000-0005-0000-0000-00005E290000}"/>
    <cellStyle name="Nota 4 2 11 4 2" xfId="9702" xr:uid="{00000000-0005-0000-0000-00005F290000}"/>
    <cellStyle name="Nota 4 2 11 4 2 2" xfId="23459" xr:uid="{00000000-0005-0000-0000-000060290000}"/>
    <cellStyle name="Nota 4 2 11 4 3" xfId="15155" xr:uid="{00000000-0005-0000-0000-000061290000}"/>
    <cellStyle name="Nota 4 2 11 5" xfId="1598" xr:uid="{00000000-0005-0000-0000-000062290000}"/>
    <cellStyle name="Nota 4 2 11 5 2" xfId="9703" xr:uid="{00000000-0005-0000-0000-000063290000}"/>
    <cellStyle name="Nota 4 2 11 5 2 2" xfId="23460" xr:uid="{00000000-0005-0000-0000-000064290000}"/>
    <cellStyle name="Nota 4 2 11 5 3" xfId="15397" xr:uid="{00000000-0005-0000-0000-000065290000}"/>
    <cellStyle name="Nota 4 2 11 6" xfId="2022" xr:uid="{00000000-0005-0000-0000-000066290000}"/>
    <cellStyle name="Nota 4 2 11 6 2" xfId="9704" xr:uid="{00000000-0005-0000-0000-000067290000}"/>
    <cellStyle name="Nota 4 2 11 6 2 2" xfId="23461" xr:uid="{00000000-0005-0000-0000-000068290000}"/>
    <cellStyle name="Nota 4 2 11 6 3" xfId="15821" xr:uid="{00000000-0005-0000-0000-000069290000}"/>
    <cellStyle name="Nota 4 2 11 7" xfId="2329" xr:uid="{00000000-0005-0000-0000-00006A290000}"/>
    <cellStyle name="Nota 4 2 11 7 2" xfId="9705" xr:uid="{00000000-0005-0000-0000-00006B290000}"/>
    <cellStyle name="Nota 4 2 11 7 2 2" xfId="23462" xr:uid="{00000000-0005-0000-0000-00006C290000}"/>
    <cellStyle name="Nota 4 2 11 7 3" xfId="16128" xr:uid="{00000000-0005-0000-0000-00006D290000}"/>
    <cellStyle name="Nota 4 2 11 8" xfId="1757" xr:uid="{00000000-0005-0000-0000-00006E290000}"/>
    <cellStyle name="Nota 4 2 11 8 2" xfId="9706" xr:uid="{00000000-0005-0000-0000-00006F290000}"/>
    <cellStyle name="Nota 4 2 11 8 2 2" xfId="23463" xr:uid="{00000000-0005-0000-0000-000070290000}"/>
    <cellStyle name="Nota 4 2 11 8 3" xfId="15556" xr:uid="{00000000-0005-0000-0000-000071290000}"/>
    <cellStyle name="Nota 4 2 11 9" xfId="2831" xr:uid="{00000000-0005-0000-0000-000072290000}"/>
    <cellStyle name="Nota 4 2 11 9 2" xfId="9707" xr:uid="{00000000-0005-0000-0000-000073290000}"/>
    <cellStyle name="Nota 4 2 11 9 2 2" xfId="23464" xr:uid="{00000000-0005-0000-0000-000074290000}"/>
    <cellStyle name="Nota 4 2 11 9 3" xfId="16630" xr:uid="{00000000-0005-0000-0000-000075290000}"/>
    <cellStyle name="Nota 4 2 12" xfId="328" xr:uid="{00000000-0005-0000-0000-000076290000}"/>
    <cellStyle name="Nota 4 2 12 10" xfId="3250" xr:uid="{00000000-0005-0000-0000-000077290000}"/>
    <cellStyle name="Nota 4 2 12 10 2" xfId="9709" xr:uid="{00000000-0005-0000-0000-000078290000}"/>
    <cellStyle name="Nota 4 2 12 10 2 2" xfId="23466" xr:uid="{00000000-0005-0000-0000-000079290000}"/>
    <cellStyle name="Nota 4 2 12 10 3" xfId="17049" xr:uid="{00000000-0005-0000-0000-00007A290000}"/>
    <cellStyle name="Nota 4 2 12 11" xfId="3561" xr:uid="{00000000-0005-0000-0000-00007B290000}"/>
    <cellStyle name="Nota 4 2 12 11 2" xfId="9710" xr:uid="{00000000-0005-0000-0000-00007C290000}"/>
    <cellStyle name="Nota 4 2 12 11 2 2" xfId="23467" xr:uid="{00000000-0005-0000-0000-00007D290000}"/>
    <cellStyle name="Nota 4 2 12 11 3" xfId="17360" xr:uid="{00000000-0005-0000-0000-00007E290000}"/>
    <cellStyle name="Nota 4 2 12 12" xfId="3866" xr:uid="{00000000-0005-0000-0000-00007F290000}"/>
    <cellStyle name="Nota 4 2 12 12 2" xfId="9711" xr:uid="{00000000-0005-0000-0000-000080290000}"/>
    <cellStyle name="Nota 4 2 12 12 2 2" xfId="23468" xr:uid="{00000000-0005-0000-0000-000081290000}"/>
    <cellStyle name="Nota 4 2 12 12 3" xfId="17665" xr:uid="{00000000-0005-0000-0000-000082290000}"/>
    <cellStyle name="Nota 4 2 12 13" xfId="4194" xr:uid="{00000000-0005-0000-0000-000083290000}"/>
    <cellStyle name="Nota 4 2 12 13 2" xfId="9712" xr:uid="{00000000-0005-0000-0000-000084290000}"/>
    <cellStyle name="Nota 4 2 12 13 2 2" xfId="23469" xr:uid="{00000000-0005-0000-0000-000085290000}"/>
    <cellStyle name="Nota 4 2 12 13 3" xfId="17993" xr:uid="{00000000-0005-0000-0000-000086290000}"/>
    <cellStyle name="Nota 4 2 12 14" xfId="4350" xr:uid="{00000000-0005-0000-0000-000087290000}"/>
    <cellStyle name="Nota 4 2 12 14 2" xfId="9713" xr:uid="{00000000-0005-0000-0000-000088290000}"/>
    <cellStyle name="Nota 4 2 12 14 2 2" xfId="23470" xr:uid="{00000000-0005-0000-0000-000089290000}"/>
    <cellStyle name="Nota 4 2 12 14 3" xfId="18149" xr:uid="{00000000-0005-0000-0000-00008A290000}"/>
    <cellStyle name="Nota 4 2 12 15" xfId="4640" xr:uid="{00000000-0005-0000-0000-00008B290000}"/>
    <cellStyle name="Nota 4 2 12 15 2" xfId="9714" xr:uid="{00000000-0005-0000-0000-00008C290000}"/>
    <cellStyle name="Nota 4 2 12 15 2 2" xfId="23471" xr:uid="{00000000-0005-0000-0000-00008D290000}"/>
    <cellStyle name="Nota 4 2 12 15 3" xfId="18434" xr:uid="{00000000-0005-0000-0000-00008E290000}"/>
    <cellStyle name="Nota 4 2 12 16" xfId="5512" xr:uid="{00000000-0005-0000-0000-00008F290000}"/>
    <cellStyle name="Nota 4 2 12 16 2" xfId="9715" xr:uid="{00000000-0005-0000-0000-000090290000}"/>
    <cellStyle name="Nota 4 2 12 16 2 2" xfId="23472" xr:uid="{00000000-0005-0000-0000-000091290000}"/>
    <cellStyle name="Nota 4 2 12 16 3" xfId="19306" xr:uid="{00000000-0005-0000-0000-000092290000}"/>
    <cellStyle name="Nota 4 2 12 17" xfId="6334" xr:uid="{00000000-0005-0000-0000-000093290000}"/>
    <cellStyle name="Nota 4 2 12 17 2" xfId="9716" xr:uid="{00000000-0005-0000-0000-000094290000}"/>
    <cellStyle name="Nota 4 2 12 17 2 2" xfId="23473" xr:uid="{00000000-0005-0000-0000-000095290000}"/>
    <cellStyle name="Nota 4 2 12 17 3" xfId="20128" xr:uid="{00000000-0005-0000-0000-000096290000}"/>
    <cellStyle name="Nota 4 2 12 18" xfId="9708" xr:uid="{00000000-0005-0000-0000-000097290000}"/>
    <cellStyle name="Nota 4 2 12 18 2" xfId="23465" xr:uid="{00000000-0005-0000-0000-000098290000}"/>
    <cellStyle name="Nota 4 2 12 19" xfId="14135" xr:uid="{00000000-0005-0000-0000-000099290000}"/>
    <cellStyle name="Nota 4 2 12 2" xfId="810" xr:uid="{00000000-0005-0000-0000-00009A290000}"/>
    <cellStyle name="Nota 4 2 12 2 2" xfId="4952" xr:uid="{00000000-0005-0000-0000-00009B290000}"/>
    <cellStyle name="Nota 4 2 12 2 2 2" xfId="9718" xr:uid="{00000000-0005-0000-0000-00009C290000}"/>
    <cellStyle name="Nota 4 2 12 2 2 2 2" xfId="23475" xr:uid="{00000000-0005-0000-0000-00009D290000}"/>
    <cellStyle name="Nota 4 2 12 2 2 3" xfId="18746" xr:uid="{00000000-0005-0000-0000-00009E290000}"/>
    <cellStyle name="Nota 4 2 12 2 3" xfId="5824" xr:uid="{00000000-0005-0000-0000-00009F290000}"/>
    <cellStyle name="Nota 4 2 12 2 3 2" xfId="9719" xr:uid="{00000000-0005-0000-0000-0000A0290000}"/>
    <cellStyle name="Nota 4 2 12 2 3 2 2" xfId="23476" xr:uid="{00000000-0005-0000-0000-0000A1290000}"/>
    <cellStyle name="Nota 4 2 12 2 3 3" xfId="19618" xr:uid="{00000000-0005-0000-0000-0000A2290000}"/>
    <cellStyle name="Nota 4 2 12 2 4" xfId="6646" xr:uid="{00000000-0005-0000-0000-0000A3290000}"/>
    <cellStyle name="Nota 4 2 12 2 4 2" xfId="9720" xr:uid="{00000000-0005-0000-0000-0000A4290000}"/>
    <cellStyle name="Nota 4 2 12 2 4 2 2" xfId="23477" xr:uid="{00000000-0005-0000-0000-0000A5290000}"/>
    <cellStyle name="Nota 4 2 12 2 4 3" xfId="20440" xr:uid="{00000000-0005-0000-0000-0000A6290000}"/>
    <cellStyle name="Nota 4 2 12 2 5" xfId="9717" xr:uid="{00000000-0005-0000-0000-0000A7290000}"/>
    <cellStyle name="Nota 4 2 12 2 5 2" xfId="23474" xr:uid="{00000000-0005-0000-0000-0000A8290000}"/>
    <cellStyle name="Nota 4 2 12 2 6" xfId="14609" xr:uid="{00000000-0005-0000-0000-0000A9290000}"/>
    <cellStyle name="Nota 4 2 12 3" xfId="1086" xr:uid="{00000000-0005-0000-0000-0000AA290000}"/>
    <cellStyle name="Nota 4 2 12 3 2" xfId="5205" xr:uid="{00000000-0005-0000-0000-0000AB290000}"/>
    <cellStyle name="Nota 4 2 12 3 2 2" xfId="9722" xr:uid="{00000000-0005-0000-0000-0000AC290000}"/>
    <cellStyle name="Nota 4 2 12 3 2 2 2" xfId="23479" xr:uid="{00000000-0005-0000-0000-0000AD290000}"/>
    <cellStyle name="Nota 4 2 12 3 2 3" xfId="18999" xr:uid="{00000000-0005-0000-0000-0000AE290000}"/>
    <cellStyle name="Nota 4 2 12 3 3" xfId="6077" xr:uid="{00000000-0005-0000-0000-0000AF290000}"/>
    <cellStyle name="Nota 4 2 12 3 3 2" xfId="9723" xr:uid="{00000000-0005-0000-0000-0000B0290000}"/>
    <cellStyle name="Nota 4 2 12 3 3 2 2" xfId="23480" xr:uid="{00000000-0005-0000-0000-0000B1290000}"/>
    <cellStyle name="Nota 4 2 12 3 3 3" xfId="19871" xr:uid="{00000000-0005-0000-0000-0000B2290000}"/>
    <cellStyle name="Nota 4 2 12 3 4" xfId="6899" xr:uid="{00000000-0005-0000-0000-0000B3290000}"/>
    <cellStyle name="Nota 4 2 12 3 4 2" xfId="9724" xr:uid="{00000000-0005-0000-0000-0000B4290000}"/>
    <cellStyle name="Nota 4 2 12 3 4 2 2" xfId="23481" xr:uid="{00000000-0005-0000-0000-0000B5290000}"/>
    <cellStyle name="Nota 4 2 12 3 4 3" xfId="20693" xr:uid="{00000000-0005-0000-0000-0000B6290000}"/>
    <cellStyle name="Nota 4 2 12 3 5" xfId="9721" xr:uid="{00000000-0005-0000-0000-0000B7290000}"/>
    <cellStyle name="Nota 4 2 12 3 5 2" xfId="23478" xr:uid="{00000000-0005-0000-0000-0000B8290000}"/>
    <cellStyle name="Nota 4 2 12 3 6" xfId="14885" xr:uid="{00000000-0005-0000-0000-0000B9290000}"/>
    <cellStyle name="Nota 4 2 12 4" xfId="1357" xr:uid="{00000000-0005-0000-0000-0000BA290000}"/>
    <cellStyle name="Nota 4 2 12 4 2" xfId="9725" xr:uid="{00000000-0005-0000-0000-0000BB290000}"/>
    <cellStyle name="Nota 4 2 12 4 2 2" xfId="23482" xr:uid="{00000000-0005-0000-0000-0000BC290000}"/>
    <cellStyle name="Nota 4 2 12 4 3" xfId="15156" xr:uid="{00000000-0005-0000-0000-0000BD290000}"/>
    <cellStyle name="Nota 4 2 12 5" xfId="1599" xr:uid="{00000000-0005-0000-0000-0000BE290000}"/>
    <cellStyle name="Nota 4 2 12 5 2" xfId="9726" xr:uid="{00000000-0005-0000-0000-0000BF290000}"/>
    <cellStyle name="Nota 4 2 12 5 2 2" xfId="23483" xr:uid="{00000000-0005-0000-0000-0000C0290000}"/>
    <cellStyle name="Nota 4 2 12 5 3" xfId="15398" xr:uid="{00000000-0005-0000-0000-0000C1290000}"/>
    <cellStyle name="Nota 4 2 12 6" xfId="2023" xr:uid="{00000000-0005-0000-0000-0000C2290000}"/>
    <cellStyle name="Nota 4 2 12 6 2" xfId="9727" xr:uid="{00000000-0005-0000-0000-0000C3290000}"/>
    <cellStyle name="Nota 4 2 12 6 2 2" xfId="23484" xr:uid="{00000000-0005-0000-0000-0000C4290000}"/>
    <cellStyle name="Nota 4 2 12 6 3" xfId="15822" xr:uid="{00000000-0005-0000-0000-0000C5290000}"/>
    <cellStyle name="Nota 4 2 12 7" xfId="2330" xr:uid="{00000000-0005-0000-0000-0000C6290000}"/>
    <cellStyle name="Nota 4 2 12 7 2" xfId="9728" xr:uid="{00000000-0005-0000-0000-0000C7290000}"/>
    <cellStyle name="Nota 4 2 12 7 2 2" xfId="23485" xr:uid="{00000000-0005-0000-0000-0000C8290000}"/>
    <cellStyle name="Nota 4 2 12 7 3" xfId="16129" xr:uid="{00000000-0005-0000-0000-0000C9290000}"/>
    <cellStyle name="Nota 4 2 12 8" xfId="2695" xr:uid="{00000000-0005-0000-0000-0000CA290000}"/>
    <cellStyle name="Nota 4 2 12 8 2" xfId="9729" xr:uid="{00000000-0005-0000-0000-0000CB290000}"/>
    <cellStyle name="Nota 4 2 12 8 2 2" xfId="23486" xr:uid="{00000000-0005-0000-0000-0000CC290000}"/>
    <cellStyle name="Nota 4 2 12 8 3" xfId="16494" xr:uid="{00000000-0005-0000-0000-0000CD290000}"/>
    <cellStyle name="Nota 4 2 12 9" xfId="2908" xr:uid="{00000000-0005-0000-0000-0000CE290000}"/>
    <cellStyle name="Nota 4 2 12 9 2" xfId="9730" xr:uid="{00000000-0005-0000-0000-0000CF290000}"/>
    <cellStyle name="Nota 4 2 12 9 2 2" xfId="23487" xr:uid="{00000000-0005-0000-0000-0000D0290000}"/>
    <cellStyle name="Nota 4 2 12 9 3" xfId="16707" xr:uid="{00000000-0005-0000-0000-0000D1290000}"/>
    <cellStyle name="Nota 4 2 13" xfId="329" xr:uid="{00000000-0005-0000-0000-0000D2290000}"/>
    <cellStyle name="Nota 4 2 13 10" xfId="3251" xr:uid="{00000000-0005-0000-0000-0000D3290000}"/>
    <cellStyle name="Nota 4 2 13 10 2" xfId="9732" xr:uid="{00000000-0005-0000-0000-0000D4290000}"/>
    <cellStyle name="Nota 4 2 13 10 2 2" xfId="23489" xr:uid="{00000000-0005-0000-0000-0000D5290000}"/>
    <cellStyle name="Nota 4 2 13 10 3" xfId="17050" xr:uid="{00000000-0005-0000-0000-0000D6290000}"/>
    <cellStyle name="Nota 4 2 13 11" xfId="3562" xr:uid="{00000000-0005-0000-0000-0000D7290000}"/>
    <cellStyle name="Nota 4 2 13 11 2" xfId="9733" xr:uid="{00000000-0005-0000-0000-0000D8290000}"/>
    <cellStyle name="Nota 4 2 13 11 2 2" xfId="23490" xr:uid="{00000000-0005-0000-0000-0000D9290000}"/>
    <cellStyle name="Nota 4 2 13 11 3" xfId="17361" xr:uid="{00000000-0005-0000-0000-0000DA290000}"/>
    <cellStyle name="Nota 4 2 13 12" xfId="3867" xr:uid="{00000000-0005-0000-0000-0000DB290000}"/>
    <cellStyle name="Nota 4 2 13 12 2" xfId="9734" xr:uid="{00000000-0005-0000-0000-0000DC290000}"/>
    <cellStyle name="Nota 4 2 13 12 2 2" xfId="23491" xr:uid="{00000000-0005-0000-0000-0000DD290000}"/>
    <cellStyle name="Nota 4 2 13 12 3" xfId="17666" xr:uid="{00000000-0005-0000-0000-0000DE290000}"/>
    <cellStyle name="Nota 4 2 13 13" xfId="4195" xr:uid="{00000000-0005-0000-0000-0000DF290000}"/>
    <cellStyle name="Nota 4 2 13 13 2" xfId="9735" xr:uid="{00000000-0005-0000-0000-0000E0290000}"/>
    <cellStyle name="Nota 4 2 13 13 2 2" xfId="23492" xr:uid="{00000000-0005-0000-0000-0000E1290000}"/>
    <cellStyle name="Nota 4 2 13 13 3" xfId="17994" xr:uid="{00000000-0005-0000-0000-0000E2290000}"/>
    <cellStyle name="Nota 4 2 13 14" xfId="4351" xr:uid="{00000000-0005-0000-0000-0000E3290000}"/>
    <cellStyle name="Nota 4 2 13 14 2" xfId="9736" xr:uid="{00000000-0005-0000-0000-0000E4290000}"/>
    <cellStyle name="Nota 4 2 13 14 2 2" xfId="23493" xr:uid="{00000000-0005-0000-0000-0000E5290000}"/>
    <cellStyle name="Nota 4 2 13 14 3" xfId="18150" xr:uid="{00000000-0005-0000-0000-0000E6290000}"/>
    <cellStyle name="Nota 4 2 13 15" xfId="4641" xr:uid="{00000000-0005-0000-0000-0000E7290000}"/>
    <cellStyle name="Nota 4 2 13 15 2" xfId="9737" xr:uid="{00000000-0005-0000-0000-0000E8290000}"/>
    <cellStyle name="Nota 4 2 13 15 2 2" xfId="23494" xr:uid="{00000000-0005-0000-0000-0000E9290000}"/>
    <cellStyle name="Nota 4 2 13 15 3" xfId="18435" xr:uid="{00000000-0005-0000-0000-0000EA290000}"/>
    <cellStyle name="Nota 4 2 13 16" xfId="5513" xr:uid="{00000000-0005-0000-0000-0000EB290000}"/>
    <cellStyle name="Nota 4 2 13 16 2" xfId="9738" xr:uid="{00000000-0005-0000-0000-0000EC290000}"/>
    <cellStyle name="Nota 4 2 13 16 2 2" xfId="23495" xr:uid="{00000000-0005-0000-0000-0000ED290000}"/>
    <cellStyle name="Nota 4 2 13 16 3" xfId="19307" xr:uid="{00000000-0005-0000-0000-0000EE290000}"/>
    <cellStyle name="Nota 4 2 13 17" xfId="6335" xr:uid="{00000000-0005-0000-0000-0000EF290000}"/>
    <cellStyle name="Nota 4 2 13 17 2" xfId="9739" xr:uid="{00000000-0005-0000-0000-0000F0290000}"/>
    <cellStyle name="Nota 4 2 13 17 2 2" xfId="23496" xr:uid="{00000000-0005-0000-0000-0000F1290000}"/>
    <cellStyle name="Nota 4 2 13 17 3" xfId="20129" xr:uid="{00000000-0005-0000-0000-0000F2290000}"/>
    <cellStyle name="Nota 4 2 13 18" xfId="9731" xr:uid="{00000000-0005-0000-0000-0000F3290000}"/>
    <cellStyle name="Nota 4 2 13 18 2" xfId="23488" xr:uid="{00000000-0005-0000-0000-0000F4290000}"/>
    <cellStyle name="Nota 4 2 13 19" xfId="14136" xr:uid="{00000000-0005-0000-0000-0000F5290000}"/>
    <cellStyle name="Nota 4 2 13 2" xfId="811" xr:uid="{00000000-0005-0000-0000-0000F6290000}"/>
    <cellStyle name="Nota 4 2 13 2 2" xfId="4953" xr:uid="{00000000-0005-0000-0000-0000F7290000}"/>
    <cellStyle name="Nota 4 2 13 2 2 2" xfId="9741" xr:uid="{00000000-0005-0000-0000-0000F8290000}"/>
    <cellStyle name="Nota 4 2 13 2 2 2 2" xfId="23498" xr:uid="{00000000-0005-0000-0000-0000F9290000}"/>
    <cellStyle name="Nota 4 2 13 2 2 3" xfId="18747" xr:uid="{00000000-0005-0000-0000-0000FA290000}"/>
    <cellStyle name="Nota 4 2 13 2 3" xfId="5825" xr:uid="{00000000-0005-0000-0000-0000FB290000}"/>
    <cellStyle name="Nota 4 2 13 2 3 2" xfId="9742" xr:uid="{00000000-0005-0000-0000-0000FC290000}"/>
    <cellStyle name="Nota 4 2 13 2 3 2 2" xfId="23499" xr:uid="{00000000-0005-0000-0000-0000FD290000}"/>
    <cellStyle name="Nota 4 2 13 2 3 3" xfId="19619" xr:uid="{00000000-0005-0000-0000-0000FE290000}"/>
    <cellStyle name="Nota 4 2 13 2 4" xfId="6647" xr:uid="{00000000-0005-0000-0000-0000FF290000}"/>
    <cellStyle name="Nota 4 2 13 2 4 2" xfId="9743" xr:uid="{00000000-0005-0000-0000-0000002A0000}"/>
    <cellStyle name="Nota 4 2 13 2 4 2 2" xfId="23500" xr:uid="{00000000-0005-0000-0000-0000012A0000}"/>
    <cellStyle name="Nota 4 2 13 2 4 3" xfId="20441" xr:uid="{00000000-0005-0000-0000-0000022A0000}"/>
    <cellStyle name="Nota 4 2 13 2 5" xfId="9740" xr:uid="{00000000-0005-0000-0000-0000032A0000}"/>
    <cellStyle name="Nota 4 2 13 2 5 2" xfId="23497" xr:uid="{00000000-0005-0000-0000-0000042A0000}"/>
    <cellStyle name="Nota 4 2 13 2 6" xfId="14610" xr:uid="{00000000-0005-0000-0000-0000052A0000}"/>
    <cellStyle name="Nota 4 2 13 3" xfId="1087" xr:uid="{00000000-0005-0000-0000-0000062A0000}"/>
    <cellStyle name="Nota 4 2 13 3 2" xfId="5206" xr:uid="{00000000-0005-0000-0000-0000072A0000}"/>
    <cellStyle name="Nota 4 2 13 3 2 2" xfId="9745" xr:uid="{00000000-0005-0000-0000-0000082A0000}"/>
    <cellStyle name="Nota 4 2 13 3 2 2 2" xfId="23502" xr:uid="{00000000-0005-0000-0000-0000092A0000}"/>
    <cellStyle name="Nota 4 2 13 3 2 3" xfId="19000" xr:uid="{00000000-0005-0000-0000-00000A2A0000}"/>
    <cellStyle name="Nota 4 2 13 3 3" xfId="6078" xr:uid="{00000000-0005-0000-0000-00000B2A0000}"/>
    <cellStyle name="Nota 4 2 13 3 3 2" xfId="9746" xr:uid="{00000000-0005-0000-0000-00000C2A0000}"/>
    <cellStyle name="Nota 4 2 13 3 3 2 2" xfId="23503" xr:uid="{00000000-0005-0000-0000-00000D2A0000}"/>
    <cellStyle name="Nota 4 2 13 3 3 3" xfId="19872" xr:uid="{00000000-0005-0000-0000-00000E2A0000}"/>
    <cellStyle name="Nota 4 2 13 3 4" xfId="6900" xr:uid="{00000000-0005-0000-0000-00000F2A0000}"/>
    <cellStyle name="Nota 4 2 13 3 4 2" xfId="9747" xr:uid="{00000000-0005-0000-0000-0000102A0000}"/>
    <cellStyle name="Nota 4 2 13 3 4 2 2" xfId="23504" xr:uid="{00000000-0005-0000-0000-0000112A0000}"/>
    <cellStyle name="Nota 4 2 13 3 4 3" xfId="20694" xr:uid="{00000000-0005-0000-0000-0000122A0000}"/>
    <cellStyle name="Nota 4 2 13 3 5" xfId="9744" xr:uid="{00000000-0005-0000-0000-0000132A0000}"/>
    <cellStyle name="Nota 4 2 13 3 5 2" xfId="23501" xr:uid="{00000000-0005-0000-0000-0000142A0000}"/>
    <cellStyle name="Nota 4 2 13 3 6" xfId="14886" xr:uid="{00000000-0005-0000-0000-0000152A0000}"/>
    <cellStyle name="Nota 4 2 13 4" xfId="1358" xr:uid="{00000000-0005-0000-0000-0000162A0000}"/>
    <cellStyle name="Nota 4 2 13 4 2" xfId="9748" xr:uid="{00000000-0005-0000-0000-0000172A0000}"/>
    <cellStyle name="Nota 4 2 13 4 2 2" xfId="23505" xr:uid="{00000000-0005-0000-0000-0000182A0000}"/>
    <cellStyle name="Nota 4 2 13 4 3" xfId="15157" xr:uid="{00000000-0005-0000-0000-0000192A0000}"/>
    <cellStyle name="Nota 4 2 13 5" xfId="1600" xr:uid="{00000000-0005-0000-0000-00001A2A0000}"/>
    <cellStyle name="Nota 4 2 13 5 2" xfId="9749" xr:uid="{00000000-0005-0000-0000-00001B2A0000}"/>
    <cellStyle name="Nota 4 2 13 5 2 2" xfId="23506" xr:uid="{00000000-0005-0000-0000-00001C2A0000}"/>
    <cellStyle name="Nota 4 2 13 5 3" xfId="15399" xr:uid="{00000000-0005-0000-0000-00001D2A0000}"/>
    <cellStyle name="Nota 4 2 13 6" xfId="2024" xr:uid="{00000000-0005-0000-0000-00001E2A0000}"/>
    <cellStyle name="Nota 4 2 13 6 2" xfId="9750" xr:uid="{00000000-0005-0000-0000-00001F2A0000}"/>
    <cellStyle name="Nota 4 2 13 6 2 2" xfId="23507" xr:uid="{00000000-0005-0000-0000-0000202A0000}"/>
    <cellStyle name="Nota 4 2 13 6 3" xfId="15823" xr:uid="{00000000-0005-0000-0000-0000212A0000}"/>
    <cellStyle name="Nota 4 2 13 7" xfId="2331" xr:uid="{00000000-0005-0000-0000-0000222A0000}"/>
    <cellStyle name="Nota 4 2 13 7 2" xfId="9751" xr:uid="{00000000-0005-0000-0000-0000232A0000}"/>
    <cellStyle name="Nota 4 2 13 7 2 2" xfId="23508" xr:uid="{00000000-0005-0000-0000-0000242A0000}"/>
    <cellStyle name="Nota 4 2 13 7 3" xfId="16130" xr:uid="{00000000-0005-0000-0000-0000252A0000}"/>
    <cellStyle name="Nota 4 2 13 8" xfId="2524" xr:uid="{00000000-0005-0000-0000-0000262A0000}"/>
    <cellStyle name="Nota 4 2 13 8 2" xfId="9752" xr:uid="{00000000-0005-0000-0000-0000272A0000}"/>
    <cellStyle name="Nota 4 2 13 8 2 2" xfId="23509" xr:uid="{00000000-0005-0000-0000-0000282A0000}"/>
    <cellStyle name="Nota 4 2 13 8 3" xfId="16323" xr:uid="{00000000-0005-0000-0000-0000292A0000}"/>
    <cellStyle name="Nota 4 2 13 9" xfId="2584" xr:uid="{00000000-0005-0000-0000-00002A2A0000}"/>
    <cellStyle name="Nota 4 2 13 9 2" xfId="9753" xr:uid="{00000000-0005-0000-0000-00002B2A0000}"/>
    <cellStyle name="Nota 4 2 13 9 2 2" xfId="23510" xr:uid="{00000000-0005-0000-0000-00002C2A0000}"/>
    <cellStyle name="Nota 4 2 13 9 3" xfId="16383" xr:uid="{00000000-0005-0000-0000-00002D2A0000}"/>
    <cellStyle name="Nota 4 2 14" xfId="330" xr:uid="{00000000-0005-0000-0000-00002E2A0000}"/>
    <cellStyle name="Nota 4 2 14 10" xfId="3252" xr:uid="{00000000-0005-0000-0000-00002F2A0000}"/>
    <cellStyle name="Nota 4 2 14 10 2" xfId="9755" xr:uid="{00000000-0005-0000-0000-0000302A0000}"/>
    <cellStyle name="Nota 4 2 14 10 2 2" xfId="23512" xr:uid="{00000000-0005-0000-0000-0000312A0000}"/>
    <cellStyle name="Nota 4 2 14 10 3" xfId="17051" xr:uid="{00000000-0005-0000-0000-0000322A0000}"/>
    <cellStyle name="Nota 4 2 14 11" xfId="3563" xr:uid="{00000000-0005-0000-0000-0000332A0000}"/>
    <cellStyle name="Nota 4 2 14 11 2" xfId="9756" xr:uid="{00000000-0005-0000-0000-0000342A0000}"/>
    <cellStyle name="Nota 4 2 14 11 2 2" xfId="23513" xr:uid="{00000000-0005-0000-0000-0000352A0000}"/>
    <cellStyle name="Nota 4 2 14 11 3" xfId="17362" xr:uid="{00000000-0005-0000-0000-0000362A0000}"/>
    <cellStyle name="Nota 4 2 14 12" xfId="3868" xr:uid="{00000000-0005-0000-0000-0000372A0000}"/>
    <cellStyle name="Nota 4 2 14 12 2" xfId="9757" xr:uid="{00000000-0005-0000-0000-0000382A0000}"/>
    <cellStyle name="Nota 4 2 14 12 2 2" xfId="23514" xr:uid="{00000000-0005-0000-0000-0000392A0000}"/>
    <cellStyle name="Nota 4 2 14 12 3" xfId="17667" xr:uid="{00000000-0005-0000-0000-00003A2A0000}"/>
    <cellStyle name="Nota 4 2 14 13" xfId="4196" xr:uid="{00000000-0005-0000-0000-00003B2A0000}"/>
    <cellStyle name="Nota 4 2 14 13 2" xfId="9758" xr:uid="{00000000-0005-0000-0000-00003C2A0000}"/>
    <cellStyle name="Nota 4 2 14 13 2 2" xfId="23515" xr:uid="{00000000-0005-0000-0000-00003D2A0000}"/>
    <cellStyle name="Nota 4 2 14 13 3" xfId="17995" xr:uid="{00000000-0005-0000-0000-00003E2A0000}"/>
    <cellStyle name="Nota 4 2 14 14" xfId="4352" xr:uid="{00000000-0005-0000-0000-00003F2A0000}"/>
    <cellStyle name="Nota 4 2 14 14 2" xfId="9759" xr:uid="{00000000-0005-0000-0000-0000402A0000}"/>
    <cellStyle name="Nota 4 2 14 14 2 2" xfId="23516" xr:uid="{00000000-0005-0000-0000-0000412A0000}"/>
    <cellStyle name="Nota 4 2 14 14 3" xfId="18151" xr:uid="{00000000-0005-0000-0000-0000422A0000}"/>
    <cellStyle name="Nota 4 2 14 15" xfId="4642" xr:uid="{00000000-0005-0000-0000-0000432A0000}"/>
    <cellStyle name="Nota 4 2 14 15 2" xfId="9760" xr:uid="{00000000-0005-0000-0000-0000442A0000}"/>
    <cellStyle name="Nota 4 2 14 15 2 2" xfId="23517" xr:uid="{00000000-0005-0000-0000-0000452A0000}"/>
    <cellStyle name="Nota 4 2 14 15 3" xfId="18436" xr:uid="{00000000-0005-0000-0000-0000462A0000}"/>
    <cellStyle name="Nota 4 2 14 16" xfId="5514" xr:uid="{00000000-0005-0000-0000-0000472A0000}"/>
    <cellStyle name="Nota 4 2 14 16 2" xfId="9761" xr:uid="{00000000-0005-0000-0000-0000482A0000}"/>
    <cellStyle name="Nota 4 2 14 16 2 2" xfId="23518" xr:uid="{00000000-0005-0000-0000-0000492A0000}"/>
    <cellStyle name="Nota 4 2 14 16 3" xfId="19308" xr:uid="{00000000-0005-0000-0000-00004A2A0000}"/>
    <cellStyle name="Nota 4 2 14 17" xfId="6336" xr:uid="{00000000-0005-0000-0000-00004B2A0000}"/>
    <cellStyle name="Nota 4 2 14 17 2" xfId="9762" xr:uid="{00000000-0005-0000-0000-00004C2A0000}"/>
    <cellStyle name="Nota 4 2 14 17 2 2" xfId="23519" xr:uid="{00000000-0005-0000-0000-00004D2A0000}"/>
    <cellStyle name="Nota 4 2 14 17 3" xfId="20130" xr:uid="{00000000-0005-0000-0000-00004E2A0000}"/>
    <cellStyle name="Nota 4 2 14 18" xfId="9754" xr:uid="{00000000-0005-0000-0000-00004F2A0000}"/>
    <cellStyle name="Nota 4 2 14 18 2" xfId="23511" xr:uid="{00000000-0005-0000-0000-0000502A0000}"/>
    <cellStyle name="Nota 4 2 14 19" xfId="14137" xr:uid="{00000000-0005-0000-0000-0000512A0000}"/>
    <cellStyle name="Nota 4 2 14 2" xfId="812" xr:uid="{00000000-0005-0000-0000-0000522A0000}"/>
    <cellStyle name="Nota 4 2 14 2 2" xfId="4954" xr:uid="{00000000-0005-0000-0000-0000532A0000}"/>
    <cellStyle name="Nota 4 2 14 2 2 2" xfId="9764" xr:uid="{00000000-0005-0000-0000-0000542A0000}"/>
    <cellStyle name="Nota 4 2 14 2 2 2 2" xfId="23521" xr:uid="{00000000-0005-0000-0000-0000552A0000}"/>
    <cellStyle name="Nota 4 2 14 2 2 3" xfId="18748" xr:uid="{00000000-0005-0000-0000-0000562A0000}"/>
    <cellStyle name="Nota 4 2 14 2 3" xfId="5826" xr:uid="{00000000-0005-0000-0000-0000572A0000}"/>
    <cellStyle name="Nota 4 2 14 2 3 2" xfId="9765" xr:uid="{00000000-0005-0000-0000-0000582A0000}"/>
    <cellStyle name="Nota 4 2 14 2 3 2 2" xfId="23522" xr:uid="{00000000-0005-0000-0000-0000592A0000}"/>
    <cellStyle name="Nota 4 2 14 2 3 3" xfId="19620" xr:uid="{00000000-0005-0000-0000-00005A2A0000}"/>
    <cellStyle name="Nota 4 2 14 2 4" xfId="6648" xr:uid="{00000000-0005-0000-0000-00005B2A0000}"/>
    <cellStyle name="Nota 4 2 14 2 4 2" xfId="9766" xr:uid="{00000000-0005-0000-0000-00005C2A0000}"/>
    <cellStyle name="Nota 4 2 14 2 4 2 2" xfId="23523" xr:uid="{00000000-0005-0000-0000-00005D2A0000}"/>
    <cellStyle name="Nota 4 2 14 2 4 3" xfId="20442" xr:uid="{00000000-0005-0000-0000-00005E2A0000}"/>
    <cellStyle name="Nota 4 2 14 2 5" xfId="9763" xr:uid="{00000000-0005-0000-0000-00005F2A0000}"/>
    <cellStyle name="Nota 4 2 14 2 5 2" xfId="23520" xr:uid="{00000000-0005-0000-0000-0000602A0000}"/>
    <cellStyle name="Nota 4 2 14 2 6" xfId="14611" xr:uid="{00000000-0005-0000-0000-0000612A0000}"/>
    <cellStyle name="Nota 4 2 14 3" xfId="1088" xr:uid="{00000000-0005-0000-0000-0000622A0000}"/>
    <cellStyle name="Nota 4 2 14 3 2" xfId="5207" xr:uid="{00000000-0005-0000-0000-0000632A0000}"/>
    <cellStyle name="Nota 4 2 14 3 2 2" xfId="9768" xr:uid="{00000000-0005-0000-0000-0000642A0000}"/>
    <cellStyle name="Nota 4 2 14 3 2 2 2" xfId="23525" xr:uid="{00000000-0005-0000-0000-0000652A0000}"/>
    <cellStyle name="Nota 4 2 14 3 2 3" xfId="19001" xr:uid="{00000000-0005-0000-0000-0000662A0000}"/>
    <cellStyle name="Nota 4 2 14 3 3" xfId="6079" xr:uid="{00000000-0005-0000-0000-0000672A0000}"/>
    <cellStyle name="Nota 4 2 14 3 3 2" xfId="9769" xr:uid="{00000000-0005-0000-0000-0000682A0000}"/>
    <cellStyle name="Nota 4 2 14 3 3 2 2" xfId="23526" xr:uid="{00000000-0005-0000-0000-0000692A0000}"/>
    <cellStyle name="Nota 4 2 14 3 3 3" xfId="19873" xr:uid="{00000000-0005-0000-0000-00006A2A0000}"/>
    <cellStyle name="Nota 4 2 14 3 4" xfId="6901" xr:uid="{00000000-0005-0000-0000-00006B2A0000}"/>
    <cellStyle name="Nota 4 2 14 3 4 2" xfId="9770" xr:uid="{00000000-0005-0000-0000-00006C2A0000}"/>
    <cellStyle name="Nota 4 2 14 3 4 2 2" xfId="23527" xr:uid="{00000000-0005-0000-0000-00006D2A0000}"/>
    <cellStyle name="Nota 4 2 14 3 4 3" xfId="20695" xr:uid="{00000000-0005-0000-0000-00006E2A0000}"/>
    <cellStyle name="Nota 4 2 14 3 5" xfId="9767" xr:uid="{00000000-0005-0000-0000-00006F2A0000}"/>
    <cellStyle name="Nota 4 2 14 3 5 2" xfId="23524" xr:uid="{00000000-0005-0000-0000-0000702A0000}"/>
    <cellStyle name="Nota 4 2 14 3 6" xfId="14887" xr:uid="{00000000-0005-0000-0000-0000712A0000}"/>
    <cellStyle name="Nota 4 2 14 4" xfId="1359" xr:uid="{00000000-0005-0000-0000-0000722A0000}"/>
    <cellStyle name="Nota 4 2 14 4 2" xfId="9771" xr:uid="{00000000-0005-0000-0000-0000732A0000}"/>
    <cellStyle name="Nota 4 2 14 4 2 2" xfId="23528" xr:uid="{00000000-0005-0000-0000-0000742A0000}"/>
    <cellStyle name="Nota 4 2 14 4 3" xfId="15158" xr:uid="{00000000-0005-0000-0000-0000752A0000}"/>
    <cellStyle name="Nota 4 2 14 5" xfId="1601" xr:uid="{00000000-0005-0000-0000-0000762A0000}"/>
    <cellStyle name="Nota 4 2 14 5 2" xfId="9772" xr:uid="{00000000-0005-0000-0000-0000772A0000}"/>
    <cellStyle name="Nota 4 2 14 5 2 2" xfId="23529" xr:uid="{00000000-0005-0000-0000-0000782A0000}"/>
    <cellStyle name="Nota 4 2 14 5 3" xfId="15400" xr:uid="{00000000-0005-0000-0000-0000792A0000}"/>
    <cellStyle name="Nota 4 2 14 6" xfId="2025" xr:uid="{00000000-0005-0000-0000-00007A2A0000}"/>
    <cellStyle name="Nota 4 2 14 6 2" xfId="9773" xr:uid="{00000000-0005-0000-0000-00007B2A0000}"/>
    <cellStyle name="Nota 4 2 14 6 2 2" xfId="23530" xr:uid="{00000000-0005-0000-0000-00007C2A0000}"/>
    <cellStyle name="Nota 4 2 14 6 3" xfId="15824" xr:uid="{00000000-0005-0000-0000-00007D2A0000}"/>
    <cellStyle name="Nota 4 2 14 7" xfId="2332" xr:uid="{00000000-0005-0000-0000-00007E2A0000}"/>
    <cellStyle name="Nota 4 2 14 7 2" xfId="9774" xr:uid="{00000000-0005-0000-0000-00007F2A0000}"/>
    <cellStyle name="Nota 4 2 14 7 2 2" xfId="23531" xr:uid="{00000000-0005-0000-0000-0000802A0000}"/>
    <cellStyle name="Nota 4 2 14 7 3" xfId="16131" xr:uid="{00000000-0005-0000-0000-0000812A0000}"/>
    <cellStyle name="Nota 4 2 14 8" xfId="1731" xr:uid="{00000000-0005-0000-0000-0000822A0000}"/>
    <cellStyle name="Nota 4 2 14 8 2" xfId="9775" xr:uid="{00000000-0005-0000-0000-0000832A0000}"/>
    <cellStyle name="Nota 4 2 14 8 2 2" xfId="23532" xr:uid="{00000000-0005-0000-0000-0000842A0000}"/>
    <cellStyle name="Nota 4 2 14 8 3" xfId="15530" xr:uid="{00000000-0005-0000-0000-0000852A0000}"/>
    <cellStyle name="Nota 4 2 14 9" xfId="2918" xr:uid="{00000000-0005-0000-0000-0000862A0000}"/>
    <cellStyle name="Nota 4 2 14 9 2" xfId="9776" xr:uid="{00000000-0005-0000-0000-0000872A0000}"/>
    <cellStyle name="Nota 4 2 14 9 2 2" xfId="23533" xr:uid="{00000000-0005-0000-0000-0000882A0000}"/>
    <cellStyle name="Nota 4 2 14 9 3" xfId="16717" xr:uid="{00000000-0005-0000-0000-0000892A0000}"/>
    <cellStyle name="Nota 4 2 15" xfId="331" xr:uid="{00000000-0005-0000-0000-00008A2A0000}"/>
    <cellStyle name="Nota 4 2 15 10" xfId="3253" xr:uid="{00000000-0005-0000-0000-00008B2A0000}"/>
    <cellStyle name="Nota 4 2 15 10 2" xfId="9778" xr:uid="{00000000-0005-0000-0000-00008C2A0000}"/>
    <cellStyle name="Nota 4 2 15 10 2 2" xfId="23535" xr:uid="{00000000-0005-0000-0000-00008D2A0000}"/>
    <cellStyle name="Nota 4 2 15 10 3" xfId="17052" xr:uid="{00000000-0005-0000-0000-00008E2A0000}"/>
    <cellStyle name="Nota 4 2 15 11" xfId="3564" xr:uid="{00000000-0005-0000-0000-00008F2A0000}"/>
    <cellStyle name="Nota 4 2 15 11 2" xfId="9779" xr:uid="{00000000-0005-0000-0000-0000902A0000}"/>
    <cellStyle name="Nota 4 2 15 11 2 2" xfId="23536" xr:uid="{00000000-0005-0000-0000-0000912A0000}"/>
    <cellStyle name="Nota 4 2 15 11 3" xfId="17363" xr:uid="{00000000-0005-0000-0000-0000922A0000}"/>
    <cellStyle name="Nota 4 2 15 12" xfId="3869" xr:uid="{00000000-0005-0000-0000-0000932A0000}"/>
    <cellStyle name="Nota 4 2 15 12 2" xfId="9780" xr:uid="{00000000-0005-0000-0000-0000942A0000}"/>
    <cellStyle name="Nota 4 2 15 12 2 2" xfId="23537" xr:uid="{00000000-0005-0000-0000-0000952A0000}"/>
    <cellStyle name="Nota 4 2 15 12 3" xfId="17668" xr:uid="{00000000-0005-0000-0000-0000962A0000}"/>
    <cellStyle name="Nota 4 2 15 13" xfId="4254" xr:uid="{00000000-0005-0000-0000-0000972A0000}"/>
    <cellStyle name="Nota 4 2 15 13 2" xfId="9781" xr:uid="{00000000-0005-0000-0000-0000982A0000}"/>
    <cellStyle name="Nota 4 2 15 13 2 2" xfId="23538" xr:uid="{00000000-0005-0000-0000-0000992A0000}"/>
    <cellStyle name="Nota 4 2 15 13 3" xfId="18053" xr:uid="{00000000-0005-0000-0000-00009A2A0000}"/>
    <cellStyle name="Nota 4 2 15 14" xfId="4353" xr:uid="{00000000-0005-0000-0000-00009B2A0000}"/>
    <cellStyle name="Nota 4 2 15 14 2" xfId="9782" xr:uid="{00000000-0005-0000-0000-00009C2A0000}"/>
    <cellStyle name="Nota 4 2 15 14 2 2" xfId="23539" xr:uid="{00000000-0005-0000-0000-00009D2A0000}"/>
    <cellStyle name="Nota 4 2 15 14 3" xfId="18152" xr:uid="{00000000-0005-0000-0000-00009E2A0000}"/>
    <cellStyle name="Nota 4 2 15 15" xfId="4643" xr:uid="{00000000-0005-0000-0000-00009F2A0000}"/>
    <cellStyle name="Nota 4 2 15 15 2" xfId="9783" xr:uid="{00000000-0005-0000-0000-0000A02A0000}"/>
    <cellStyle name="Nota 4 2 15 15 2 2" xfId="23540" xr:uid="{00000000-0005-0000-0000-0000A12A0000}"/>
    <cellStyle name="Nota 4 2 15 15 3" xfId="18437" xr:uid="{00000000-0005-0000-0000-0000A22A0000}"/>
    <cellStyle name="Nota 4 2 15 16" xfId="5515" xr:uid="{00000000-0005-0000-0000-0000A32A0000}"/>
    <cellStyle name="Nota 4 2 15 16 2" xfId="9784" xr:uid="{00000000-0005-0000-0000-0000A42A0000}"/>
    <cellStyle name="Nota 4 2 15 16 2 2" xfId="23541" xr:uid="{00000000-0005-0000-0000-0000A52A0000}"/>
    <cellStyle name="Nota 4 2 15 16 3" xfId="19309" xr:uid="{00000000-0005-0000-0000-0000A62A0000}"/>
    <cellStyle name="Nota 4 2 15 17" xfId="6337" xr:uid="{00000000-0005-0000-0000-0000A72A0000}"/>
    <cellStyle name="Nota 4 2 15 17 2" xfId="9785" xr:uid="{00000000-0005-0000-0000-0000A82A0000}"/>
    <cellStyle name="Nota 4 2 15 17 2 2" xfId="23542" xr:uid="{00000000-0005-0000-0000-0000A92A0000}"/>
    <cellStyle name="Nota 4 2 15 17 3" xfId="20131" xr:uid="{00000000-0005-0000-0000-0000AA2A0000}"/>
    <cellStyle name="Nota 4 2 15 18" xfId="9777" xr:uid="{00000000-0005-0000-0000-0000AB2A0000}"/>
    <cellStyle name="Nota 4 2 15 18 2" xfId="23534" xr:uid="{00000000-0005-0000-0000-0000AC2A0000}"/>
    <cellStyle name="Nota 4 2 15 19" xfId="14138" xr:uid="{00000000-0005-0000-0000-0000AD2A0000}"/>
    <cellStyle name="Nota 4 2 15 2" xfId="813" xr:uid="{00000000-0005-0000-0000-0000AE2A0000}"/>
    <cellStyle name="Nota 4 2 15 2 2" xfId="4955" xr:uid="{00000000-0005-0000-0000-0000AF2A0000}"/>
    <cellStyle name="Nota 4 2 15 2 2 2" xfId="9787" xr:uid="{00000000-0005-0000-0000-0000B02A0000}"/>
    <cellStyle name="Nota 4 2 15 2 2 2 2" xfId="23544" xr:uid="{00000000-0005-0000-0000-0000B12A0000}"/>
    <cellStyle name="Nota 4 2 15 2 2 3" xfId="18749" xr:uid="{00000000-0005-0000-0000-0000B22A0000}"/>
    <cellStyle name="Nota 4 2 15 2 3" xfId="5827" xr:uid="{00000000-0005-0000-0000-0000B32A0000}"/>
    <cellStyle name="Nota 4 2 15 2 3 2" xfId="9788" xr:uid="{00000000-0005-0000-0000-0000B42A0000}"/>
    <cellStyle name="Nota 4 2 15 2 3 2 2" xfId="23545" xr:uid="{00000000-0005-0000-0000-0000B52A0000}"/>
    <cellStyle name="Nota 4 2 15 2 3 3" xfId="19621" xr:uid="{00000000-0005-0000-0000-0000B62A0000}"/>
    <cellStyle name="Nota 4 2 15 2 4" xfId="6649" xr:uid="{00000000-0005-0000-0000-0000B72A0000}"/>
    <cellStyle name="Nota 4 2 15 2 4 2" xfId="9789" xr:uid="{00000000-0005-0000-0000-0000B82A0000}"/>
    <cellStyle name="Nota 4 2 15 2 4 2 2" xfId="23546" xr:uid="{00000000-0005-0000-0000-0000B92A0000}"/>
    <cellStyle name="Nota 4 2 15 2 4 3" xfId="20443" xr:uid="{00000000-0005-0000-0000-0000BA2A0000}"/>
    <cellStyle name="Nota 4 2 15 2 5" xfId="9786" xr:uid="{00000000-0005-0000-0000-0000BB2A0000}"/>
    <cellStyle name="Nota 4 2 15 2 5 2" xfId="23543" xr:uid="{00000000-0005-0000-0000-0000BC2A0000}"/>
    <cellStyle name="Nota 4 2 15 2 6" xfId="14612" xr:uid="{00000000-0005-0000-0000-0000BD2A0000}"/>
    <cellStyle name="Nota 4 2 15 3" xfId="1089" xr:uid="{00000000-0005-0000-0000-0000BE2A0000}"/>
    <cellStyle name="Nota 4 2 15 3 2" xfId="5208" xr:uid="{00000000-0005-0000-0000-0000BF2A0000}"/>
    <cellStyle name="Nota 4 2 15 3 2 2" xfId="9791" xr:uid="{00000000-0005-0000-0000-0000C02A0000}"/>
    <cellStyle name="Nota 4 2 15 3 2 2 2" xfId="23548" xr:uid="{00000000-0005-0000-0000-0000C12A0000}"/>
    <cellStyle name="Nota 4 2 15 3 2 3" xfId="19002" xr:uid="{00000000-0005-0000-0000-0000C22A0000}"/>
    <cellStyle name="Nota 4 2 15 3 3" xfId="6080" xr:uid="{00000000-0005-0000-0000-0000C32A0000}"/>
    <cellStyle name="Nota 4 2 15 3 3 2" xfId="9792" xr:uid="{00000000-0005-0000-0000-0000C42A0000}"/>
    <cellStyle name="Nota 4 2 15 3 3 2 2" xfId="23549" xr:uid="{00000000-0005-0000-0000-0000C52A0000}"/>
    <cellStyle name="Nota 4 2 15 3 3 3" xfId="19874" xr:uid="{00000000-0005-0000-0000-0000C62A0000}"/>
    <cellStyle name="Nota 4 2 15 3 4" xfId="6902" xr:uid="{00000000-0005-0000-0000-0000C72A0000}"/>
    <cellStyle name="Nota 4 2 15 3 4 2" xfId="9793" xr:uid="{00000000-0005-0000-0000-0000C82A0000}"/>
    <cellStyle name="Nota 4 2 15 3 4 2 2" xfId="23550" xr:uid="{00000000-0005-0000-0000-0000C92A0000}"/>
    <cellStyle name="Nota 4 2 15 3 4 3" xfId="20696" xr:uid="{00000000-0005-0000-0000-0000CA2A0000}"/>
    <cellStyle name="Nota 4 2 15 3 5" xfId="9790" xr:uid="{00000000-0005-0000-0000-0000CB2A0000}"/>
    <cellStyle name="Nota 4 2 15 3 5 2" xfId="23547" xr:uid="{00000000-0005-0000-0000-0000CC2A0000}"/>
    <cellStyle name="Nota 4 2 15 3 6" xfId="14888" xr:uid="{00000000-0005-0000-0000-0000CD2A0000}"/>
    <cellStyle name="Nota 4 2 15 4" xfId="1360" xr:uid="{00000000-0005-0000-0000-0000CE2A0000}"/>
    <cellStyle name="Nota 4 2 15 4 2" xfId="9794" xr:uid="{00000000-0005-0000-0000-0000CF2A0000}"/>
    <cellStyle name="Nota 4 2 15 4 2 2" xfId="23551" xr:uid="{00000000-0005-0000-0000-0000D02A0000}"/>
    <cellStyle name="Nota 4 2 15 4 3" xfId="15159" xr:uid="{00000000-0005-0000-0000-0000D12A0000}"/>
    <cellStyle name="Nota 4 2 15 5" xfId="1602" xr:uid="{00000000-0005-0000-0000-0000D22A0000}"/>
    <cellStyle name="Nota 4 2 15 5 2" xfId="9795" xr:uid="{00000000-0005-0000-0000-0000D32A0000}"/>
    <cellStyle name="Nota 4 2 15 5 2 2" xfId="23552" xr:uid="{00000000-0005-0000-0000-0000D42A0000}"/>
    <cellStyle name="Nota 4 2 15 5 3" xfId="15401" xr:uid="{00000000-0005-0000-0000-0000D52A0000}"/>
    <cellStyle name="Nota 4 2 15 6" xfId="2026" xr:uid="{00000000-0005-0000-0000-0000D62A0000}"/>
    <cellStyle name="Nota 4 2 15 6 2" xfId="9796" xr:uid="{00000000-0005-0000-0000-0000D72A0000}"/>
    <cellStyle name="Nota 4 2 15 6 2 2" xfId="23553" xr:uid="{00000000-0005-0000-0000-0000D82A0000}"/>
    <cellStyle name="Nota 4 2 15 6 3" xfId="15825" xr:uid="{00000000-0005-0000-0000-0000D92A0000}"/>
    <cellStyle name="Nota 4 2 15 7" xfId="2333" xr:uid="{00000000-0005-0000-0000-0000DA2A0000}"/>
    <cellStyle name="Nota 4 2 15 7 2" xfId="9797" xr:uid="{00000000-0005-0000-0000-0000DB2A0000}"/>
    <cellStyle name="Nota 4 2 15 7 2 2" xfId="23554" xr:uid="{00000000-0005-0000-0000-0000DC2A0000}"/>
    <cellStyle name="Nota 4 2 15 7 3" xfId="16132" xr:uid="{00000000-0005-0000-0000-0000DD2A0000}"/>
    <cellStyle name="Nota 4 2 15 8" xfId="2687" xr:uid="{00000000-0005-0000-0000-0000DE2A0000}"/>
    <cellStyle name="Nota 4 2 15 8 2" xfId="9798" xr:uid="{00000000-0005-0000-0000-0000DF2A0000}"/>
    <cellStyle name="Nota 4 2 15 8 2 2" xfId="23555" xr:uid="{00000000-0005-0000-0000-0000E02A0000}"/>
    <cellStyle name="Nota 4 2 15 8 3" xfId="16486" xr:uid="{00000000-0005-0000-0000-0000E12A0000}"/>
    <cellStyle name="Nota 4 2 15 9" xfId="3065" xr:uid="{00000000-0005-0000-0000-0000E22A0000}"/>
    <cellStyle name="Nota 4 2 15 9 2" xfId="9799" xr:uid="{00000000-0005-0000-0000-0000E32A0000}"/>
    <cellStyle name="Nota 4 2 15 9 2 2" xfId="23556" xr:uid="{00000000-0005-0000-0000-0000E42A0000}"/>
    <cellStyle name="Nota 4 2 15 9 3" xfId="16864" xr:uid="{00000000-0005-0000-0000-0000E52A0000}"/>
    <cellStyle name="Nota 4 2 16" xfId="671" xr:uid="{00000000-0005-0000-0000-0000E62A0000}"/>
    <cellStyle name="Nota 4 2 16 2" xfId="4827" xr:uid="{00000000-0005-0000-0000-0000E72A0000}"/>
    <cellStyle name="Nota 4 2 16 2 2" xfId="9801" xr:uid="{00000000-0005-0000-0000-0000E82A0000}"/>
    <cellStyle name="Nota 4 2 16 2 2 2" xfId="23558" xr:uid="{00000000-0005-0000-0000-0000E92A0000}"/>
    <cellStyle name="Nota 4 2 16 2 3" xfId="18621" xr:uid="{00000000-0005-0000-0000-0000EA2A0000}"/>
    <cellStyle name="Nota 4 2 16 3" xfId="5699" xr:uid="{00000000-0005-0000-0000-0000EB2A0000}"/>
    <cellStyle name="Nota 4 2 16 3 2" xfId="9802" xr:uid="{00000000-0005-0000-0000-0000EC2A0000}"/>
    <cellStyle name="Nota 4 2 16 3 2 2" xfId="23559" xr:uid="{00000000-0005-0000-0000-0000ED2A0000}"/>
    <cellStyle name="Nota 4 2 16 3 3" xfId="19493" xr:uid="{00000000-0005-0000-0000-0000EE2A0000}"/>
    <cellStyle name="Nota 4 2 16 4" xfId="6521" xr:uid="{00000000-0005-0000-0000-0000EF2A0000}"/>
    <cellStyle name="Nota 4 2 16 4 2" xfId="9803" xr:uid="{00000000-0005-0000-0000-0000F02A0000}"/>
    <cellStyle name="Nota 4 2 16 4 2 2" xfId="23560" xr:uid="{00000000-0005-0000-0000-0000F12A0000}"/>
    <cellStyle name="Nota 4 2 16 4 3" xfId="20315" xr:uid="{00000000-0005-0000-0000-0000F22A0000}"/>
    <cellStyle name="Nota 4 2 16 5" xfId="9800" xr:uid="{00000000-0005-0000-0000-0000F32A0000}"/>
    <cellStyle name="Nota 4 2 16 5 2" xfId="23557" xr:uid="{00000000-0005-0000-0000-0000F42A0000}"/>
    <cellStyle name="Nota 4 2 16 6" xfId="14471" xr:uid="{00000000-0005-0000-0000-0000F52A0000}"/>
    <cellStyle name="Nota 4 2 17" xfId="1043" xr:uid="{00000000-0005-0000-0000-0000F62A0000}"/>
    <cellStyle name="Nota 4 2 17 2" xfId="9804" xr:uid="{00000000-0005-0000-0000-0000F72A0000}"/>
    <cellStyle name="Nota 4 2 17 2 2" xfId="23561" xr:uid="{00000000-0005-0000-0000-0000F82A0000}"/>
    <cellStyle name="Nota 4 2 17 3" xfId="14842" xr:uid="{00000000-0005-0000-0000-0000F92A0000}"/>
    <cellStyle name="Nota 4 2 18" xfId="1315" xr:uid="{00000000-0005-0000-0000-0000FA2A0000}"/>
    <cellStyle name="Nota 4 2 18 2" xfId="9805" xr:uid="{00000000-0005-0000-0000-0000FB2A0000}"/>
    <cellStyle name="Nota 4 2 18 2 2" xfId="23562" xr:uid="{00000000-0005-0000-0000-0000FC2A0000}"/>
    <cellStyle name="Nota 4 2 18 3" xfId="15114" xr:uid="{00000000-0005-0000-0000-0000FD2A0000}"/>
    <cellStyle name="Nota 4 2 19" xfId="1557" xr:uid="{00000000-0005-0000-0000-0000FE2A0000}"/>
    <cellStyle name="Nota 4 2 19 2" xfId="9806" xr:uid="{00000000-0005-0000-0000-0000FF2A0000}"/>
    <cellStyle name="Nota 4 2 19 2 2" xfId="23563" xr:uid="{00000000-0005-0000-0000-0000002B0000}"/>
    <cellStyle name="Nota 4 2 19 3" xfId="15356" xr:uid="{00000000-0005-0000-0000-0000012B0000}"/>
    <cellStyle name="Nota 4 2 2" xfId="216" xr:uid="{00000000-0005-0000-0000-0000022B0000}"/>
    <cellStyle name="Nota 4 2 2 10" xfId="3308" xr:uid="{00000000-0005-0000-0000-0000032B0000}"/>
    <cellStyle name="Nota 4 2 2 10 2" xfId="9808" xr:uid="{00000000-0005-0000-0000-0000042B0000}"/>
    <cellStyle name="Nota 4 2 2 10 2 2" xfId="23565" xr:uid="{00000000-0005-0000-0000-0000052B0000}"/>
    <cellStyle name="Nota 4 2 2 10 3" xfId="17107" xr:uid="{00000000-0005-0000-0000-0000062B0000}"/>
    <cellStyle name="Nota 4 2 2 11" xfId="3449" xr:uid="{00000000-0005-0000-0000-0000072B0000}"/>
    <cellStyle name="Nota 4 2 2 11 2" xfId="9809" xr:uid="{00000000-0005-0000-0000-0000082B0000}"/>
    <cellStyle name="Nota 4 2 2 11 2 2" xfId="23566" xr:uid="{00000000-0005-0000-0000-0000092B0000}"/>
    <cellStyle name="Nota 4 2 2 11 3" xfId="17248" xr:uid="{00000000-0005-0000-0000-00000A2B0000}"/>
    <cellStyle name="Nota 4 2 2 12" xfId="3754" xr:uid="{00000000-0005-0000-0000-00000B2B0000}"/>
    <cellStyle name="Nota 4 2 2 12 2" xfId="9810" xr:uid="{00000000-0005-0000-0000-00000C2B0000}"/>
    <cellStyle name="Nota 4 2 2 12 2 2" xfId="23567" xr:uid="{00000000-0005-0000-0000-00000D2B0000}"/>
    <cellStyle name="Nota 4 2 2 12 3" xfId="17553" xr:uid="{00000000-0005-0000-0000-00000E2B0000}"/>
    <cellStyle name="Nota 4 2 2 13" xfId="4155" xr:uid="{00000000-0005-0000-0000-00000F2B0000}"/>
    <cellStyle name="Nota 4 2 2 13 2" xfId="9811" xr:uid="{00000000-0005-0000-0000-0000102B0000}"/>
    <cellStyle name="Nota 4 2 2 13 2 2" xfId="23568" xr:uid="{00000000-0005-0000-0000-0000112B0000}"/>
    <cellStyle name="Nota 4 2 2 13 3" xfId="17954" xr:uid="{00000000-0005-0000-0000-0000122B0000}"/>
    <cellStyle name="Nota 4 2 2 14" xfId="4396" xr:uid="{00000000-0005-0000-0000-0000132B0000}"/>
    <cellStyle name="Nota 4 2 2 14 2" xfId="9812" xr:uid="{00000000-0005-0000-0000-0000142B0000}"/>
    <cellStyle name="Nota 4 2 2 14 2 2" xfId="23569" xr:uid="{00000000-0005-0000-0000-0000152B0000}"/>
    <cellStyle name="Nota 4 2 2 14 3" xfId="18195" xr:uid="{00000000-0005-0000-0000-0000162B0000}"/>
    <cellStyle name="Nota 4 2 2 15" xfId="4532" xr:uid="{00000000-0005-0000-0000-0000172B0000}"/>
    <cellStyle name="Nota 4 2 2 15 2" xfId="9813" xr:uid="{00000000-0005-0000-0000-0000182B0000}"/>
    <cellStyle name="Nota 4 2 2 15 2 2" xfId="23570" xr:uid="{00000000-0005-0000-0000-0000192B0000}"/>
    <cellStyle name="Nota 4 2 2 15 3" xfId="18326" xr:uid="{00000000-0005-0000-0000-00001A2B0000}"/>
    <cellStyle name="Nota 4 2 2 16" xfId="5404" xr:uid="{00000000-0005-0000-0000-00001B2B0000}"/>
    <cellStyle name="Nota 4 2 2 16 2" xfId="9814" xr:uid="{00000000-0005-0000-0000-00001C2B0000}"/>
    <cellStyle name="Nota 4 2 2 16 2 2" xfId="23571" xr:uid="{00000000-0005-0000-0000-00001D2B0000}"/>
    <cellStyle name="Nota 4 2 2 16 3" xfId="19198" xr:uid="{00000000-0005-0000-0000-00001E2B0000}"/>
    <cellStyle name="Nota 4 2 2 17" xfId="9807" xr:uid="{00000000-0005-0000-0000-00001F2B0000}"/>
    <cellStyle name="Nota 4 2 2 17 2" xfId="23564" xr:uid="{00000000-0005-0000-0000-0000202B0000}"/>
    <cellStyle name="Nota 4 2 2 18" xfId="14027" xr:uid="{00000000-0005-0000-0000-0000212B0000}"/>
    <cellStyle name="Nota 4 2 2 2" xfId="697" xr:uid="{00000000-0005-0000-0000-0000222B0000}"/>
    <cellStyle name="Nota 4 2 2 2 2" xfId="4836" xr:uid="{00000000-0005-0000-0000-0000232B0000}"/>
    <cellStyle name="Nota 4 2 2 2 2 2" xfId="9816" xr:uid="{00000000-0005-0000-0000-0000242B0000}"/>
    <cellStyle name="Nota 4 2 2 2 2 2 2" xfId="23573" xr:uid="{00000000-0005-0000-0000-0000252B0000}"/>
    <cellStyle name="Nota 4 2 2 2 2 3" xfId="18630" xr:uid="{00000000-0005-0000-0000-0000262B0000}"/>
    <cellStyle name="Nota 4 2 2 2 3" xfId="5708" xr:uid="{00000000-0005-0000-0000-0000272B0000}"/>
    <cellStyle name="Nota 4 2 2 2 3 2" xfId="9817" xr:uid="{00000000-0005-0000-0000-0000282B0000}"/>
    <cellStyle name="Nota 4 2 2 2 3 2 2" xfId="23574" xr:uid="{00000000-0005-0000-0000-0000292B0000}"/>
    <cellStyle name="Nota 4 2 2 2 3 3" xfId="19502" xr:uid="{00000000-0005-0000-0000-00002A2B0000}"/>
    <cellStyle name="Nota 4 2 2 2 4" xfId="6530" xr:uid="{00000000-0005-0000-0000-00002B2B0000}"/>
    <cellStyle name="Nota 4 2 2 2 4 2" xfId="9818" xr:uid="{00000000-0005-0000-0000-00002C2B0000}"/>
    <cellStyle name="Nota 4 2 2 2 4 2 2" xfId="23575" xr:uid="{00000000-0005-0000-0000-00002D2B0000}"/>
    <cellStyle name="Nota 4 2 2 2 4 3" xfId="20324" xr:uid="{00000000-0005-0000-0000-00002E2B0000}"/>
    <cellStyle name="Nota 4 2 2 2 5" xfId="9815" xr:uid="{00000000-0005-0000-0000-00002F2B0000}"/>
    <cellStyle name="Nota 4 2 2 2 5 2" xfId="23572" xr:uid="{00000000-0005-0000-0000-0000302B0000}"/>
    <cellStyle name="Nota 4 2 2 2 6" xfId="14496" xr:uid="{00000000-0005-0000-0000-0000312B0000}"/>
    <cellStyle name="Nota 4 2 2 3" xfId="1144" xr:uid="{00000000-0005-0000-0000-0000322B0000}"/>
    <cellStyle name="Nota 4 2 2 3 2" xfId="9819" xr:uid="{00000000-0005-0000-0000-0000332B0000}"/>
    <cellStyle name="Nota 4 2 2 3 2 2" xfId="23576" xr:uid="{00000000-0005-0000-0000-0000342B0000}"/>
    <cellStyle name="Nota 4 2 2 3 3" xfId="14943" xr:uid="{00000000-0005-0000-0000-0000352B0000}"/>
    <cellStyle name="Nota 4 2 2 4" xfId="1412" xr:uid="{00000000-0005-0000-0000-0000362B0000}"/>
    <cellStyle name="Nota 4 2 2 4 2" xfId="9820" xr:uid="{00000000-0005-0000-0000-0000372B0000}"/>
    <cellStyle name="Nota 4 2 2 4 2 2" xfId="23577" xr:uid="{00000000-0005-0000-0000-0000382B0000}"/>
    <cellStyle name="Nota 4 2 2 4 3" xfId="15211" xr:uid="{00000000-0005-0000-0000-0000392B0000}"/>
    <cellStyle name="Nota 4 2 2 5" xfId="1645" xr:uid="{00000000-0005-0000-0000-00003A2B0000}"/>
    <cellStyle name="Nota 4 2 2 5 2" xfId="9821" xr:uid="{00000000-0005-0000-0000-00003B2B0000}"/>
    <cellStyle name="Nota 4 2 2 5 2 2" xfId="23578" xr:uid="{00000000-0005-0000-0000-00003C2B0000}"/>
    <cellStyle name="Nota 4 2 2 5 3" xfId="15444" xr:uid="{00000000-0005-0000-0000-00003D2B0000}"/>
    <cellStyle name="Nota 4 2 2 6" xfId="1910" xr:uid="{00000000-0005-0000-0000-00003E2B0000}"/>
    <cellStyle name="Nota 4 2 2 6 2" xfId="9822" xr:uid="{00000000-0005-0000-0000-00003F2B0000}"/>
    <cellStyle name="Nota 4 2 2 6 2 2" xfId="23579" xr:uid="{00000000-0005-0000-0000-0000402B0000}"/>
    <cellStyle name="Nota 4 2 2 6 3" xfId="15709" xr:uid="{00000000-0005-0000-0000-0000412B0000}"/>
    <cellStyle name="Nota 4 2 2 7" xfId="2217" xr:uid="{00000000-0005-0000-0000-0000422B0000}"/>
    <cellStyle name="Nota 4 2 2 7 2" xfId="9823" xr:uid="{00000000-0005-0000-0000-0000432B0000}"/>
    <cellStyle name="Nota 4 2 2 7 2 2" xfId="23580" xr:uid="{00000000-0005-0000-0000-0000442B0000}"/>
    <cellStyle name="Nota 4 2 2 7 3" xfId="16016" xr:uid="{00000000-0005-0000-0000-0000452B0000}"/>
    <cellStyle name="Nota 4 2 2 8" xfId="2741" xr:uid="{00000000-0005-0000-0000-0000462B0000}"/>
    <cellStyle name="Nota 4 2 2 8 2" xfId="9824" xr:uid="{00000000-0005-0000-0000-0000472B0000}"/>
    <cellStyle name="Nota 4 2 2 8 2 2" xfId="23581" xr:uid="{00000000-0005-0000-0000-0000482B0000}"/>
    <cellStyle name="Nota 4 2 2 8 3" xfId="16540" xr:uid="{00000000-0005-0000-0000-0000492B0000}"/>
    <cellStyle name="Nota 4 2 2 9" xfId="2967" xr:uid="{00000000-0005-0000-0000-00004A2B0000}"/>
    <cellStyle name="Nota 4 2 2 9 2" xfId="9825" xr:uid="{00000000-0005-0000-0000-00004B2B0000}"/>
    <cellStyle name="Nota 4 2 2 9 2 2" xfId="23582" xr:uid="{00000000-0005-0000-0000-00004C2B0000}"/>
    <cellStyle name="Nota 4 2 2 9 3" xfId="16766" xr:uid="{00000000-0005-0000-0000-00004D2B0000}"/>
    <cellStyle name="Nota 4 2 20" xfId="1884" xr:uid="{00000000-0005-0000-0000-00004E2B0000}"/>
    <cellStyle name="Nota 4 2 20 2" xfId="9826" xr:uid="{00000000-0005-0000-0000-00004F2B0000}"/>
    <cellStyle name="Nota 4 2 20 2 2" xfId="23583" xr:uid="{00000000-0005-0000-0000-0000502B0000}"/>
    <cellStyle name="Nota 4 2 20 3" xfId="15683" xr:uid="{00000000-0005-0000-0000-0000512B0000}"/>
    <cellStyle name="Nota 4 2 21" xfId="2191" xr:uid="{00000000-0005-0000-0000-0000522B0000}"/>
    <cellStyle name="Nota 4 2 21 2" xfId="9827" xr:uid="{00000000-0005-0000-0000-0000532B0000}"/>
    <cellStyle name="Nota 4 2 21 2 2" xfId="23584" xr:uid="{00000000-0005-0000-0000-0000542B0000}"/>
    <cellStyle name="Nota 4 2 21 3" xfId="15990" xr:uid="{00000000-0005-0000-0000-0000552B0000}"/>
    <cellStyle name="Nota 4 2 22" xfId="1850" xr:uid="{00000000-0005-0000-0000-0000562B0000}"/>
    <cellStyle name="Nota 4 2 22 2" xfId="9828" xr:uid="{00000000-0005-0000-0000-0000572B0000}"/>
    <cellStyle name="Nota 4 2 22 2 2" xfId="23585" xr:uid="{00000000-0005-0000-0000-0000582B0000}"/>
    <cellStyle name="Nota 4 2 22 3" xfId="15649" xr:uid="{00000000-0005-0000-0000-0000592B0000}"/>
    <cellStyle name="Nota 4 2 23" xfId="1878" xr:uid="{00000000-0005-0000-0000-00005A2B0000}"/>
    <cellStyle name="Nota 4 2 23 2" xfId="9829" xr:uid="{00000000-0005-0000-0000-00005B2B0000}"/>
    <cellStyle name="Nota 4 2 23 2 2" xfId="23586" xr:uid="{00000000-0005-0000-0000-00005C2B0000}"/>
    <cellStyle name="Nota 4 2 23 3" xfId="15677" xr:uid="{00000000-0005-0000-0000-00005D2B0000}"/>
    <cellStyle name="Nota 4 2 24" xfId="3207" xr:uid="{00000000-0005-0000-0000-00005E2B0000}"/>
    <cellStyle name="Nota 4 2 24 2" xfId="9830" xr:uid="{00000000-0005-0000-0000-00005F2B0000}"/>
    <cellStyle name="Nota 4 2 24 2 2" xfId="23587" xr:uid="{00000000-0005-0000-0000-0000602B0000}"/>
    <cellStyle name="Nota 4 2 24 3" xfId="17006" xr:uid="{00000000-0005-0000-0000-0000612B0000}"/>
    <cellStyle name="Nota 4 2 25" xfId="3423" xr:uid="{00000000-0005-0000-0000-0000622B0000}"/>
    <cellStyle name="Nota 4 2 25 2" xfId="9831" xr:uid="{00000000-0005-0000-0000-0000632B0000}"/>
    <cellStyle name="Nota 4 2 25 2 2" xfId="23588" xr:uid="{00000000-0005-0000-0000-0000642B0000}"/>
    <cellStyle name="Nota 4 2 25 3" xfId="17222" xr:uid="{00000000-0005-0000-0000-0000652B0000}"/>
    <cellStyle name="Nota 4 2 26" xfId="3728" xr:uid="{00000000-0005-0000-0000-0000662B0000}"/>
    <cellStyle name="Nota 4 2 26 2" xfId="9832" xr:uid="{00000000-0005-0000-0000-0000672B0000}"/>
    <cellStyle name="Nota 4 2 26 2 2" xfId="23589" xr:uid="{00000000-0005-0000-0000-0000682B0000}"/>
    <cellStyle name="Nota 4 2 26 3" xfId="17527" xr:uid="{00000000-0005-0000-0000-0000692B0000}"/>
    <cellStyle name="Nota 4 2 27" xfId="4308" xr:uid="{00000000-0005-0000-0000-00006A2B0000}"/>
    <cellStyle name="Nota 4 2 27 2" xfId="9833" xr:uid="{00000000-0005-0000-0000-00006B2B0000}"/>
    <cellStyle name="Nota 4 2 27 2 2" xfId="23590" xr:uid="{00000000-0005-0000-0000-00006C2B0000}"/>
    <cellStyle name="Nota 4 2 27 3" xfId="18107" xr:uid="{00000000-0005-0000-0000-00006D2B0000}"/>
    <cellStyle name="Nota 4 2 28" xfId="4507" xr:uid="{00000000-0005-0000-0000-00006E2B0000}"/>
    <cellStyle name="Nota 4 2 28 2" xfId="9834" xr:uid="{00000000-0005-0000-0000-00006F2B0000}"/>
    <cellStyle name="Nota 4 2 28 2 2" xfId="23591" xr:uid="{00000000-0005-0000-0000-0000702B0000}"/>
    <cellStyle name="Nota 4 2 28 3" xfId="18301" xr:uid="{00000000-0005-0000-0000-0000712B0000}"/>
    <cellStyle name="Nota 4 2 29" xfId="5379" xr:uid="{00000000-0005-0000-0000-0000722B0000}"/>
    <cellStyle name="Nota 4 2 29 2" xfId="9835" xr:uid="{00000000-0005-0000-0000-0000732B0000}"/>
    <cellStyle name="Nota 4 2 29 2 2" xfId="23592" xr:uid="{00000000-0005-0000-0000-0000742B0000}"/>
    <cellStyle name="Nota 4 2 29 3" xfId="19173" xr:uid="{00000000-0005-0000-0000-0000752B0000}"/>
    <cellStyle name="Nota 4 2 3" xfId="332" xr:uid="{00000000-0005-0000-0000-0000762B0000}"/>
    <cellStyle name="Nota 4 2 3 10" xfId="3273" xr:uid="{00000000-0005-0000-0000-0000772B0000}"/>
    <cellStyle name="Nota 4 2 3 10 2" xfId="9837" xr:uid="{00000000-0005-0000-0000-0000782B0000}"/>
    <cellStyle name="Nota 4 2 3 10 2 2" xfId="23594" xr:uid="{00000000-0005-0000-0000-0000792B0000}"/>
    <cellStyle name="Nota 4 2 3 10 3" xfId="17072" xr:uid="{00000000-0005-0000-0000-00007A2B0000}"/>
    <cellStyle name="Nota 4 2 3 11" xfId="3565" xr:uid="{00000000-0005-0000-0000-00007B2B0000}"/>
    <cellStyle name="Nota 4 2 3 11 2" xfId="9838" xr:uid="{00000000-0005-0000-0000-00007C2B0000}"/>
    <cellStyle name="Nota 4 2 3 11 2 2" xfId="23595" xr:uid="{00000000-0005-0000-0000-00007D2B0000}"/>
    <cellStyle name="Nota 4 2 3 11 3" xfId="17364" xr:uid="{00000000-0005-0000-0000-00007E2B0000}"/>
    <cellStyle name="Nota 4 2 3 12" xfId="3870" xr:uid="{00000000-0005-0000-0000-00007F2B0000}"/>
    <cellStyle name="Nota 4 2 3 12 2" xfId="9839" xr:uid="{00000000-0005-0000-0000-0000802B0000}"/>
    <cellStyle name="Nota 4 2 3 12 2 2" xfId="23596" xr:uid="{00000000-0005-0000-0000-0000812B0000}"/>
    <cellStyle name="Nota 4 2 3 12 3" xfId="17669" xr:uid="{00000000-0005-0000-0000-0000822B0000}"/>
    <cellStyle name="Nota 4 2 3 13" xfId="4129" xr:uid="{00000000-0005-0000-0000-0000832B0000}"/>
    <cellStyle name="Nota 4 2 3 13 2" xfId="9840" xr:uid="{00000000-0005-0000-0000-0000842B0000}"/>
    <cellStyle name="Nota 4 2 3 13 2 2" xfId="23597" xr:uid="{00000000-0005-0000-0000-0000852B0000}"/>
    <cellStyle name="Nota 4 2 3 13 3" xfId="17928" xr:uid="{00000000-0005-0000-0000-0000862B0000}"/>
    <cellStyle name="Nota 4 2 3 14" xfId="4373" xr:uid="{00000000-0005-0000-0000-0000872B0000}"/>
    <cellStyle name="Nota 4 2 3 14 2" xfId="9841" xr:uid="{00000000-0005-0000-0000-0000882B0000}"/>
    <cellStyle name="Nota 4 2 3 14 2 2" xfId="23598" xr:uid="{00000000-0005-0000-0000-0000892B0000}"/>
    <cellStyle name="Nota 4 2 3 14 3" xfId="18172" xr:uid="{00000000-0005-0000-0000-00008A2B0000}"/>
    <cellStyle name="Nota 4 2 3 15" xfId="4644" xr:uid="{00000000-0005-0000-0000-00008B2B0000}"/>
    <cellStyle name="Nota 4 2 3 15 2" xfId="9842" xr:uid="{00000000-0005-0000-0000-00008C2B0000}"/>
    <cellStyle name="Nota 4 2 3 15 2 2" xfId="23599" xr:uid="{00000000-0005-0000-0000-00008D2B0000}"/>
    <cellStyle name="Nota 4 2 3 15 3" xfId="18438" xr:uid="{00000000-0005-0000-0000-00008E2B0000}"/>
    <cellStyle name="Nota 4 2 3 16" xfId="5516" xr:uid="{00000000-0005-0000-0000-00008F2B0000}"/>
    <cellStyle name="Nota 4 2 3 16 2" xfId="9843" xr:uid="{00000000-0005-0000-0000-0000902B0000}"/>
    <cellStyle name="Nota 4 2 3 16 2 2" xfId="23600" xr:uid="{00000000-0005-0000-0000-0000912B0000}"/>
    <cellStyle name="Nota 4 2 3 16 3" xfId="19310" xr:uid="{00000000-0005-0000-0000-0000922B0000}"/>
    <cellStyle name="Nota 4 2 3 17" xfId="6338" xr:uid="{00000000-0005-0000-0000-0000932B0000}"/>
    <cellStyle name="Nota 4 2 3 17 2" xfId="9844" xr:uid="{00000000-0005-0000-0000-0000942B0000}"/>
    <cellStyle name="Nota 4 2 3 17 2 2" xfId="23601" xr:uid="{00000000-0005-0000-0000-0000952B0000}"/>
    <cellStyle name="Nota 4 2 3 17 3" xfId="20132" xr:uid="{00000000-0005-0000-0000-0000962B0000}"/>
    <cellStyle name="Nota 4 2 3 18" xfId="9836" xr:uid="{00000000-0005-0000-0000-0000972B0000}"/>
    <cellStyle name="Nota 4 2 3 18 2" xfId="23593" xr:uid="{00000000-0005-0000-0000-0000982B0000}"/>
    <cellStyle name="Nota 4 2 3 19" xfId="14139" xr:uid="{00000000-0005-0000-0000-0000992B0000}"/>
    <cellStyle name="Nota 4 2 3 2" xfId="814" xr:uid="{00000000-0005-0000-0000-00009A2B0000}"/>
    <cellStyle name="Nota 4 2 3 2 2" xfId="4956" xr:uid="{00000000-0005-0000-0000-00009B2B0000}"/>
    <cellStyle name="Nota 4 2 3 2 2 2" xfId="9846" xr:uid="{00000000-0005-0000-0000-00009C2B0000}"/>
    <cellStyle name="Nota 4 2 3 2 2 2 2" xfId="23603" xr:uid="{00000000-0005-0000-0000-00009D2B0000}"/>
    <cellStyle name="Nota 4 2 3 2 2 3" xfId="18750" xr:uid="{00000000-0005-0000-0000-00009E2B0000}"/>
    <cellStyle name="Nota 4 2 3 2 3" xfId="5828" xr:uid="{00000000-0005-0000-0000-00009F2B0000}"/>
    <cellStyle name="Nota 4 2 3 2 3 2" xfId="9847" xr:uid="{00000000-0005-0000-0000-0000A02B0000}"/>
    <cellStyle name="Nota 4 2 3 2 3 2 2" xfId="23604" xr:uid="{00000000-0005-0000-0000-0000A12B0000}"/>
    <cellStyle name="Nota 4 2 3 2 3 3" xfId="19622" xr:uid="{00000000-0005-0000-0000-0000A22B0000}"/>
    <cellStyle name="Nota 4 2 3 2 4" xfId="6650" xr:uid="{00000000-0005-0000-0000-0000A32B0000}"/>
    <cellStyle name="Nota 4 2 3 2 4 2" xfId="9848" xr:uid="{00000000-0005-0000-0000-0000A42B0000}"/>
    <cellStyle name="Nota 4 2 3 2 4 2 2" xfId="23605" xr:uid="{00000000-0005-0000-0000-0000A52B0000}"/>
    <cellStyle name="Nota 4 2 3 2 4 3" xfId="20444" xr:uid="{00000000-0005-0000-0000-0000A62B0000}"/>
    <cellStyle name="Nota 4 2 3 2 5" xfId="9845" xr:uid="{00000000-0005-0000-0000-0000A72B0000}"/>
    <cellStyle name="Nota 4 2 3 2 5 2" xfId="23602" xr:uid="{00000000-0005-0000-0000-0000A82B0000}"/>
    <cellStyle name="Nota 4 2 3 2 6" xfId="14613" xr:uid="{00000000-0005-0000-0000-0000A92B0000}"/>
    <cellStyle name="Nota 4 2 3 3" xfId="1109" xr:uid="{00000000-0005-0000-0000-0000AA2B0000}"/>
    <cellStyle name="Nota 4 2 3 3 2" xfId="5209" xr:uid="{00000000-0005-0000-0000-0000AB2B0000}"/>
    <cellStyle name="Nota 4 2 3 3 2 2" xfId="9850" xr:uid="{00000000-0005-0000-0000-0000AC2B0000}"/>
    <cellStyle name="Nota 4 2 3 3 2 2 2" xfId="23607" xr:uid="{00000000-0005-0000-0000-0000AD2B0000}"/>
    <cellStyle name="Nota 4 2 3 3 2 3" xfId="19003" xr:uid="{00000000-0005-0000-0000-0000AE2B0000}"/>
    <cellStyle name="Nota 4 2 3 3 3" xfId="6081" xr:uid="{00000000-0005-0000-0000-0000AF2B0000}"/>
    <cellStyle name="Nota 4 2 3 3 3 2" xfId="9851" xr:uid="{00000000-0005-0000-0000-0000B02B0000}"/>
    <cellStyle name="Nota 4 2 3 3 3 2 2" xfId="23608" xr:uid="{00000000-0005-0000-0000-0000B12B0000}"/>
    <cellStyle name="Nota 4 2 3 3 3 3" xfId="19875" xr:uid="{00000000-0005-0000-0000-0000B22B0000}"/>
    <cellStyle name="Nota 4 2 3 3 4" xfId="6903" xr:uid="{00000000-0005-0000-0000-0000B32B0000}"/>
    <cellStyle name="Nota 4 2 3 3 4 2" xfId="9852" xr:uid="{00000000-0005-0000-0000-0000B42B0000}"/>
    <cellStyle name="Nota 4 2 3 3 4 2 2" xfId="23609" xr:uid="{00000000-0005-0000-0000-0000B52B0000}"/>
    <cellStyle name="Nota 4 2 3 3 4 3" xfId="20697" xr:uid="{00000000-0005-0000-0000-0000B62B0000}"/>
    <cellStyle name="Nota 4 2 3 3 5" xfId="9849" xr:uid="{00000000-0005-0000-0000-0000B72B0000}"/>
    <cellStyle name="Nota 4 2 3 3 5 2" xfId="23606" xr:uid="{00000000-0005-0000-0000-0000B82B0000}"/>
    <cellStyle name="Nota 4 2 3 3 6" xfId="14908" xr:uid="{00000000-0005-0000-0000-0000B92B0000}"/>
    <cellStyle name="Nota 4 2 3 4" xfId="1380" xr:uid="{00000000-0005-0000-0000-0000BA2B0000}"/>
    <cellStyle name="Nota 4 2 3 4 2" xfId="9853" xr:uid="{00000000-0005-0000-0000-0000BB2B0000}"/>
    <cellStyle name="Nota 4 2 3 4 2 2" xfId="23610" xr:uid="{00000000-0005-0000-0000-0000BC2B0000}"/>
    <cellStyle name="Nota 4 2 3 4 3" xfId="15179" xr:uid="{00000000-0005-0000-0000-0000BD2B0000}"/>
    <cellStyle name="Nota 4 2 3 5" xfId="1622" xr:uid="{00000000-0005-0000-0000-0000BE2B0000}"/>
    <cellStyle name="Nota 4 2 3 5 2" xfId="9854" xr:uid="{00000000-0005-0000-0000-0000BF2B0000}"/>
    <cellStyle name="Nota 4 2 3 5 2 2" xfId="23611" xr:uid="{00000000-0005-0000-0000-0000C02B0000}"/>
    <cellStyle name="Nota 4 2 3 5 3" xfId="15421" xr:uid="{00000000-0005-0000-0000-0000C12B0000}"/>
    <cellStyle name="Nota 4 2 3 6" xfId="2027" xr:uid="{00000000-0005-0000-0000-0000C22B0000}"/>
    <cellStyle name="Nota 4 2 3 6 2" xfId="9855" xr:uid="{00000000-0005-0000-0000-0000C32B0000}"/>
    <cellStyle name="Nota 4 2 3 6 2 2" xfId="23612" xr:uid="{00000000-0005-0000-0000-0000C42B0000}"/>
    <cellStyle name="Nota 4 2 3 6 3" xfId="15826" xr:uid="{00000000-0005-0000-0000-0000C52B0000}"/>
    <cellStyle name="Nota 4 2 3 7" xfId="2334" xr:uid="{00000000-0005-0000-0000-0000C62B0000}"/>
    <cellStyle name="Nota 4 2 3 7 2" xfId="9856" xr:uid="{00000000-0005-0000-0000-0000C72B0000}"/>
    <cellStyle name="Nota 4 2 3 7 2 2" xfId="23613" xr:uid="{00000000-0005-0000-0000-0000C82B0000}"/>
    <cellStyle name="Nota 4 2 3 7 3" xfId="16133" xr:uid="{00000000-0005-0000-0000-0000C92B0000}"/>
    <cellStyle name="Nota 4 2 3 8" xfId="1799" xr:uid="{00000000-0005-0000-0000-0000CA2B0000}"/>
    <cellStyle name="Nota 4 2 3 8 2" xfId="9857" xr:uid="{00000000-0005-0000-0000-0000CB2B0000}"/>
    <cellStyle name="Nota 4 2 3 8 2 2" xfId="23614" xr:uid="{00000000-0005-0000-0000-0000CC2B0000}"/>
    <cellStyle name="Nota 4 2 3 8 3" xfId="15598" xr:uid="{00000000-0005-0000-0000-0000CD2B0000}"/>
    <cellStyle name="Nota 4 2 3 9" xfId="2513" xr:uid="{00000000-0005-0000-0000-0000CE2B0000}"/>
    <cellStyle name="Nota 4 2 3 9 2" xfId="9858" xr:uid="{00000000-0005-0000-0000-0000CF2B0000}"/>
    <cellStyle name="Nota 4 2 3 9 2 2" xfId="23615" xr:uid="{00000000-0005-0000-0000-0000D02B0000}"/>
    <cellStyle name="Nota 4 2 3 9 3" xfId="16312" xr:uid="{00000000-0005-0000-0000-0000D12B0000}"/>
    <cellStyle name="Nota 4 2 30" xfId="9661" xr:uid="{00000000-0005-0000-0000-0000D22B0000}"/>
    <cellStyle name="Nota 4 2 30 2" xfId="23418" xr:uid="{00000000-0005-0000-0000-0000D32B0000}"/>
    <cellStyle name="Nota 4 2 31" xfId="14002" xr:uid="{00000000-0005-0000-0000-0000D42B0000}"/>
    <cellStyle name="Nota 4 2 4" xfId="333" xr:uid="{00000000-0005-0000-0000-0000D52B0000}"/>
    <cellStyle name="Nota 4 2 4 10" xfId="3294" xr:uid="{00000000-0005-0000-0000-0000D62B0000}"/>
    <cellStyle name="Nota 4 2 4 10 2" xfId="9860" xr:uid="{00000000-0005-0000-0000-0000D72B0000}"/>
    <cellStyle name="Nota 4 2 4 10 2 2" xfId="23617" xr:uid="{00000000-0005-0000-0000-0000D82B0000}"/>
    <cellStyle name="Nota 4 2 4 10 3" xfId="17093" xr:uid="{00000000-0005-0000-0000-0000D92B0000}"/>
    <cellStyle name="Nota 4 2 4 11" xfId="3566" xr:uid="{00000000-0005-0000-0000-0000DA2B0000}"/>
    <cellStyle name="Nota 4 2 4 11 2" xfId="9861" xr:uid="{00000000-0005-0000-0000-0000DB2B0000}"/>
    <cellStyle name="Nota 4 2 4 11 2 2" xfId="23618" xr:uid="{00000000-0005-0000-0000-0000DC2B0000}"/>
    <cellStyle name="Nota 4 2 4 11 3" xfId="17365" xr:uid="{00000000-0005-0000-0000-0000DD2B0000}"/>
    <cellStyle name="Nota 4 2 4 12" xfId="3871" xr:uid="{00000000-0005-0000-0000-0000DE2B0000}"/>
    <cellStyle name="Nota 4 2 4 12 2" xfId="9862" xr:uid="{00000000-0005-0000-0000-0000DF2B0000}"/>
    <cellStyle name="Nota 4 2 4 12 2 2" xfId="23619" xr:uid="{00000000-0005-0000-0000-0000E02B0000}"/>
    <cellStyle name="Nota 4 2 4 12 3" xfId="17670" xr:uid="{00000000-0005-0000-0000-0000E12B0000}"/>
    <cellStyle name="Nota 4 2 4 13" xfId="4203" xr:uid="{00000000-0005-0000-0000-0000E22B0000}"/>
    <cellStyle name="Nota 4 2 4 13 2" xfId="9863" xr:uid="{00000000-0005-0000-0000-0000E32B0000}"/>
    <cellStyle name="Nota 4 2 4 13 2 2" xfId="23620" xr:uid="{00000000-0005-0000-0000-0000E42B0000}"/>
    <cellStyle name="Nota 4 2 4 13 3" xfId="18002" xr:uid="{00000000-0005-0000-0000-0000E52B0000}"/>
    <cellStyle name="Nota 4 2 4 14" xfId="4387" xr:uid="{00000000-0005-0000-0000-0000E62B0000}"/>
    <cellStyle name="Nota 4 2 4 14 2" xfId="9864" xr:uid="{00000000-0005-0000-0000-0000E72B0000}"/>
    <cellStyle name="Nota 4 2 4 14 2 2" xfId="23621" xr:uid="{00000000-0005-0000-0000-0000E82B0000}"/>
    <cellStyle name="Nota 4 2 4 14 3" xfId="18186" xr:uid="{00000000-0005-0000-0000-0000E92B0000}"/>
    <cellStyle name="Nota 4 2 4 15" xfId="4645" xr:uid="{00000000-0005-0000-0000-0000EA2B0000}"/>
    <cellStyle name="Nota 4 2 4 15 2" xfId="9865" xr:uid="{00000000-0005-0000-0000-0000EB2B0000}"/>
    <cellStyle name="Nota 4 2 4 15 2 2" xfId="23622" xr:uid="{00000000-0005-0000-0000-0000EC2B0000}"/>
    <cellStyle name="Nota 4 2 4 15 3" xfId="18439" xr:uid="{00000000-0005-0000-0000-0000ED2B0000}"/>
    <cellStyle name="Nota 4 2 4 16" xfId="5517" xr:uid="{00000000-0005-0000-0000-0000EE2B0000}"/>
    <cellStyle name="Nota 4 2 4 16 2" xfId="9866" xr:uid="{00000000-0005-0000-0000-0000EF2B0000}"/>
    <cellStyle name="Nota 4 2 4 16 2 2" xfId="23623" xr:uid="{00000000-0005-0000-0000-0000F02B0000}"/>
    <cellStyle name="Nota 4 2 4 16 3" xfId="19311" xr:uid="{00000000-0005-0000-0000-0000F12B0000}"/>
    <cellStyle name="Nota 4 2 4 17" xfId="6339" xr:uid="{00000000-0005-0000-0000-0000F22B0000}"/>
    <cellStyle name="Nota 4 2 4 17 2" xfId="9867" xr:uid="{00000000-0005-0000-0000-0000F32B0000}"/>
    <cellStyle name="Nota 4 2 4 17 2 2" xfId="23624" xr:uid="{00000000-0005-0000-0000-0000F42B0000}"/>
    <cellStyle name="Nota 4 2 4 17 3" xfId="20133" xr:uid="{00000000-0005-0000-0000-0000F52B0000}"/>
    <cellStyle name="Nota 4 2 4 18" xfId="9859" xr:uid="{00000000-0005-0000-0000-0000F62B0000}"/>
    <cellStyle name="Nota 4 2 4 18 2" xfId="23616" xr:uid="{00000000-0005-0000-0000-0000F72B0000}"/>
    <cellStyle name="Nota 4 2 4 19" xfId="14140" xr:uid="{00000000-0005-0000-0000-0000F82B0000}"/>
    <cellStyle name="Nota 4 2 4 2" xfId="815" xr:uid="{00000000-0005-0000-0000-0000F92B0000}"/>
    <cellStyle name="Nota 4 2 4 2 2" xfId="4957" xr:uid="{00000000-0005-0000-0000-0000FA2B0000}"/>
    <cellStyle name="Nota 4 2 4 2 2 2" xfId="9869" xr:uid="{00000000-0005-0000-0000-0000FB2B0000}"/>
    <cellStyle name="Nota 4 2 4 2 2 2 2" xfId="23626" xr:uid="{00000000-0005-0000-0000-0000FC2B0000}"/>
    <cellStyle name="Nota 4 2 4 2 2 3" xfId="18751" xr:uid="{00000000-0005-0000-0000-0000FD2B0000}"/>
    <cellStyle name="Nota 4 2 4 2 3" xfId="5829" xr:uid="{00000000-0005-0000-0000-0000FE2B0000}"/>
    <cellStyle name="Nota 4 2 4 2 3 2" xfId="9870" xr:uid="{00000000-0005-0000-0000-0000FF2B0000}"/>
    <cellStyle name="Nota 4 2 4 2 3 2 2" xfId="23627" xr:uid="{00000000-0005-0000-0000-0000002C0000}"/>
    <cellStyle name="Nota 4 2 4 2 3 3" xfId="19623" xr:uid="{00000000-0005-0000-0000-0000012C0000}"/>
    <cellStyle name="Nota 4 2 4 2 4" xfId="6651" xr:uid="{00000000-0005-0000-0000-0000022C0000}"/>
    <cellStyle name="Nota 4 2 4 2 4 2" xfId="9871" xr:uid="{00000000-0005-0000-0000-0000032C0000}"/>
    <cellStyle name="Nota 4 2 4 2 4 2 2" xfId="23628" xr:uid="{00000000-0005-0000-0000-0000042C0000}"/>
    <cellStyle name="Nota 4 2 4 2 4 3" xfId="20445" xr:uid="{00000000-0005-0000-0000-0000052C0000}"/>
    <cellStyle name="Nota 4 2 4 2 5" xfId="9868" xr:uid="{00000000-0005-0000-0000-0000062C0000}"/>
    <cellStyle name="Nota 4 2 4 2 5 2" xfId="23625" xr:uid="{00000000-0005-0000-0000-0000072C0000}"/>
    <cellStyle name="Nota 4 2 4 2 6" xfId="14614" xr:uid="{00000000-0005-0000-0000-0000082C0000}"/>
    <cellStyle name="Nota 4 2 4 3" xfId="1131" xr:uid="{00000000-0005-0000-0000-0000092C0000}"/>
    <cellStyle name="Nota 4 2 4 3 2" xfId="5210" xr:uid="{00000000-0005-0000-0000-00000A2C0000}"/>
    <cellStyle name="Nota 4 2 4 3 2 2" xfId="9873" xr:uid="{00000000-0005-0000-0000-00000B2C0000}"/>
    <cellStyle name="Nota 4 2 4 3 2 2 2" xfId="23630" xr:uid="{00000000-0005-0000-0000-00000C2C0000}"/>
    <cellStyle name="Nota 4 2 4 3 2 3" xfId="19004" xr:uid="{00000000-0005-0000-0000-00000D2C0000}"/>
    <cellStyle name="Nota 4 2 4 3 3" xfId="6082" xr:uid="{00000000-0005-0000-0000-00000E2C0000}"/>
    <cellStyle name="Nota 4 2 4 3 3 2" xfId="9874" xr:uid="{00000000-0005-0000-0000-00000F2C0000}"/>
    <cellStyle name="Nota 4 2 4 3 3 2 2" xfId="23631" xr:uid="{00000000-0005-0000-0000-0000102C0000}"/>
    <cellStyle name="Nota 4 2 4 3 3 3" xfId="19876" xr:uid="{00000000-0005-0000-0000-0000112C0000}"/>
    <cellStyle name="Nota 4 2 4 3 4" xfId="6904" xr:uid="{00000000-0005-0000-0000-0000122C0000}"/>
    <cellStyle name="Nota 4 2 4 3 4 2" xfId="9875" xr:uid="{00000000-0005-0000-0000-0000132C0000}"/>
    <cellStyle name="Nota 4 2 4 3 4 2 2" xfId="23632" xr:uid="{00000000-0005-0000-0000-0000142C0000}"/>
    <cellStyle name="Nota 4 2 4 3 4 3" xfId="20698" xr:uid="{00000000-0005-0000-0000-0000152C0000}"/>
    <cellStyle name="Nota 4 2 4 3 5" xfId="9872" xr:uid="{00000000-0005-0000-0000-0000162C0000}"/>
    <cellStyle name="Nota 4 2 4 3 5 2" xfId="23629" xr:uid="{00000000-0005-0000-0000-0000172C0000}"/>
    <cellStyle name="Nota 4 2 4 3 6" xfId="14930" xr:uid="{00000000-0005-0000-0000-0000182C0000}"/>
    <cellStyle name="Nota 4 2 4 4" xfId="1401" xr:uid="{00000000-0005-0000-0000-0000192C0000}"/>
    <cellStyle name="Nota 4 2 4 4 2" xfId="9876" xr:uid="{00000000-0005-0000-0000-00001A2C0000}"/>
    <cellStyle name="Nota 4 2 4 4 2 2" xfId="23633" xr:uid="{00000000-0005-0000-0000-00001B2C0000}"/>
    <cellStyle name="Nota 4 2 4 4 3" xfId="15200" xr:uid="{00000000-0005-0000-0000-00001C2C0000}"/>
    <cellStyle name="Nota 4 2 4 5" xfId="1636" xr:uid="{00000000-0005-0000-0000-00001D2C0000}"/>
    <cellStyle name="Nota 4 2 4 5 2" xfId="9877" xr:uid="{00000000-0005-0000-0000-00001E2C0000}"/>
    <cellStyle name="Nota 4 2 4 5 2 2" xfId="23634" xr:uid="{00000000-0005-0000-0000-00001F2C0000}"/>
    <cellStyle name="Nota 4 2 4 5 3" xfId="15435" xr:uid="{00000000-0005-0000-0000-0000202C0000}"/>
    <cellStyle name="Nota 4 2 4 6" xfId="2028" xr:uid="{00000000-0005-0000-0000-0000212C0000}"/>
    <cellStyle name="Nota 4 2 4 6 2" xfId="9878" xr:uid="{00000000-0005-0000-0000-0000222C0000}"/>
    <cellStyle name="Nota 4 2 4 6 2 2" xfId="23635" xr:uid="{00000000-0005-0000-0000-0000232C0000}"/>
    <cellStyle name="Nota 4 2 4 6 3" xfId="15827" xr:uid="{00000000-0005-0000-0000-0000242C0000}"/>
    <cellStyle name="Nota 4 2 4 7" xfId="2335" xr:uid="{00000000-0005-0000-0000-0000252C0000}"/>
    <cellStyle name="Nota 4 2 4 7 2" xfId="9879" xr:uid="{00000000-0005-0000-0000-0000262C0000}"/>
    <cellStyle name="Nota 4 2 4 7 2 2" xfId="23636" xr:uid="{00000000-0005-0000-0000-0000272C0000}"/>
    <cellStyle name="Nota 4 2 4 7 3" xfId="16134" xr:uid="{00000000-0005-0000-0000-0000282C0000}"/>
    <cellStyle name="Nota 4 2 4 8" xfId="2727" xr:uid="{00000000-0005-0000-0000-0000292C0000}"/>
    <cellStyle name="Nota 4 2 4 8 2" xfId="9880" xr:uid="{00000000-0005-0000-0000-00002A2C0000}"/>
    <cellStyle name="Nota 4 2 4 8 2 2" xfId="23637" xr:uid="{00000000-0005-0000-0000-00002B2C0000}"/>
    <cellStyle name="Nota 4 2 4 8 3" xfId="16526" xr:uid="{00000000-0005-0000-0000-00002C2C0000}"/>
    <cellStyle name="Nota 4 2 4 9" xfId="2785" xr:uid="{00000000-0005-0000-0000-00002D2C0000}"/>
    <cellStyle name="Nota 4 2 4 9 2" xfId="9881" xr:uid="{00000000-0005-0000-0000-00002E2C0000}"/>
    <cellStyle name="Nota 4 2 4 9 2 2" xfId="23638" xr:uid="{00000000-0005-0000-0000-00002F2C0000}"/>
    <cellStyle name="Nota 4 2 4 9 3" xfId="16584" xr:uid="{00000000-0005-0000-0000-0000302C0000}"/>
    <cellStyle name="Nota 4 2 5" xfId="334" xr:uid="{00000000-0005-0000-0000-0000312C0000}"/>
    <cellStyle name="Nota 4 2 5 10" xfId="3254" xr:uid="{00000000-0005-0000-0000-0000322C0000}"/>
    <cellStyle name="Nota 4 2 5 10 2" xfId="9883" xr:uid="{00000000-0005-0000-0000-0000332C0000}"/>
    <cellStyle name="Nota 4 2 5 10 2 2" xfId="23640" xr:uid="{00000000-0005-0000-0000-0000342C0000}"/>
    <cellStyle name="Nota 4 2 5 10 3" xfId="17053" xr:uid="{00000000-0005-0000-0000-0000352C0000}"/>
    <cellStyle name="Nota 4 2 5 11" xfId="3567" xr:uid="{00000000-0005-0000-0000-0000362C0000}"/>
    <cellStyle name="Nota 4 2 5 11 2" xfId="9884" xr:uid="{00000000-0005-0000-0000-0000372C0000}"/>
    <cellStyle name="Nota 4 2 5 11 2 2" xfId="23641" xr:uid="{00000000-0005-0000-0000-0000382C0000}"/>
    <cellStyle name="Nota 4 2 5 11 3" xfId="17366" xr:uid="{00000000-0005-0000-0000-0000392C0000}"/>
    <cellStyle name="Nota 4 2 5 12" xfId="3872" xr:uid="{00000000-0005-0000-0000-00003A2C0000}"/>
    <cellStyle name="Nota 4 2 5 12 2" xfId="9885" xr:uid="{00000000-0005-0000-0000-00003B2C0000}"/>
    <cellStyle name="Nota 4 2 5 12 2 2" xfId="23642" xr:uid="{00000000-0005-0000-0000-00003C2C0000}"/>
    <cellStyle name="Nota 4 2 5 12 3" xfId="17671" xr:uid="{00000000-0005-0000-0000-00003D2C0000}"/>
    <cellStyle name="Nota 4 2 5 13" xfId="4064" xr:uid="{00000000-0005-0000-0000-00003E2C0000}"/>
    <cellStyle name="Nota 4 2 5 13 2" xfId="9886" xr:uid="{00000000-0005-0000-0000-00003F2C0000}"/>
    <cellStyle name="Nota 4 2 5 13 2 2" xfId="23643" xr:uid="{00000000-0005-0000-0000-0000402C0000}"/>
    <cellStyle name="Nota 4 2 5 13 3" xfId="17863" xr:uid="{00000000-0005-0000-0000-0000412C0000}"/>
    <cellStyle name="Nota 4 2 5 14" xfId="4354" xr:uid="{00000000-0005-0000-0000-0000422C0000}"/>
    <cellStyle name="Nota 4 2 5 14 2" xfId="9887" xr:uid="{00000000-0005-0000-0000-0000432C0000}"/>
    <cellStyle name="Nota 4 2 5 14 2 2" xfId="23644" xr:uid="{00000000-0005-0000-0000-0000442C0000}"/>
    <cellStyle name="Nota 4 2 5 14 3" xfId="18153" xr:uid="{00000000-0005-0000-0000-0000452C0000}"/>
    <cellStyle name="Nota 4 2 5 15" xfId="4646" xr:uid="{00000000-0005-0000-0000-0000462C0000}"/>
    <cellStyle name="Nota 4 2 5 15 2" xfId="9888" xr:uid="{00000000-0005-0000-0000-0000472C0000}"/>
    <cellStyle name="Nota 4 2 5 15 2 2" xfId="23645" xr:uid="{00000000-0005-0000-0000-0000482C0000}"/>
    <cellStyle name="Nota 4 2 5 15 3" xfId="18440" xr:uid="{00000000-0005-0000-0000-0000492C0000}"/>
    <cellStyle name="Nota 4 2 5 16" xfId="5518" xr:uid="{00000000-0005-0000-0000-00004A2C0000}"/>
    <cellStyle name="Nota 4 2 5 16 2" xfId="9889" xr:uid="{00000000-0005-0000-0000-00004B2C0000}"/>
    <cellStyle name="Nota 4 2 5 16 2 2" xfId="23646" xr:uid="{00000000-0005-0000-0000-00004C2C0000}"/>
    <cellStyle name="Nota 4 2 5 16 3" xfId="19312" xr:uid="{00000000-0005-0000-0000-00004D2C0000}"/>
    <cellStyle name="Nota 4 2 5 17" xfId="6340" xr:uid="{00000000-0005-0000-0000-00004E2C0000}"/>
    <cellStyle name="Nota 4 2 5 17 2" xfId="9890" xr:uid="{00000000-0005-0000-0000-00004F2C0000}"/>
    <cellStyle name="Nota 4 2 5 17 2 2" xfId="23647" xr:uid="{00000000-0005-0000-0000-0000502C0000}"/>
    <cellStyle name="Nota 4 2 5 17 3" xfId="20134" xr:uid="{00000000-0005-0000-0000-0000512C0000}"/>
    <cellStyle name="Nota 4 2 5 18" xfId="9882" xr:uid="{00000000-0005-0000-0000-0000522C0000}"/>
    <cellStyle name="Nota 4 2 5 18 2" xfId="23639" xr:uid="{00000000-0005-0000-0000-0000532C0000}"/>
    <cellStyle name="Nota 4 2 5 19" xfId="14141" xr:uid="{00000000-0005-0000-0000-0000542C0000}"/>
    <cellStyle name="Nota 4 2 5 2" xfId="816" xr:uid="{00000000-0005-0000-0000-0000552C0000}"/>
    <cellStyle name="Nota 4 2 5 2 2" xfId="4958" xr:uid="{00000000-0005-0000-0000-0000562C0000}"/>
    <cellStyle name="Nota 4 2 5 2 2 2" xfId="9892" xr:uid="{00000000-0005-0000-0000-0000572C0000}"/>
    <cellStyle name="Nota 4 2 5 2 2 2 2" xfId="23649" xr:uid="{00000000-0005-0000-0000-0000582C0000}"/>
    <cellStyle name="Nota 4 2 5 2 2 3" xfId="18752" xr:uid="{00000000-0005-0000-0000-0000592C0000}"/>
    <cellStyle name="Nota 4 2 5 2 3" xfId="5830" xr:uid="{00000000-0005-0000-0000-00005A2C0000}"/>
    <cellStyle name="Nota 4 2 5 2 3 2" xfId="9893" xr:uid="{00000000-0005-0000-0000-00005B2C0000}"/>
    <cellStyle name="Nota 4 2 5 2 3 2 2" xfId="23650" xr:uid="{00000000-0005-0000-0000-00005C2C0000}"/>
    <cellStyle name="Nota 4 2 5 2 3 3" xfId="19624" xr:uid="{00000000-0005-0000-0000-00005D2C0000}"/>
    <cellStyle name="Nota 4 2 5 2 4" xfId="6652" xr:uid="{00000000-0005-0000-0000-00005E2C0000}"/>
    <cellStyle name="Nota 4 2 5 2 4 2" xfId="9894" xr:uid="{00000000-0005-0000-0000-00005F2C0000}"/>
    <cellStyle name="Nota 4 2 5 2 4 2 2" xfId="23651" xr:uid="{00000000-0005-0000-0000-0000602C0000}"/>
    <cellStyle name="Nota 4 2 5 2 4 3" xfId="20446" xr:uid="{00000000-0005-0000-0000-0000612C0000}"/>
    <cellStyle name="Nota 4 2 5 2 5" xfId="9891" xr:uid="{00000000-0005-0000-0000-0000622C0000}"/>
    <cellStyle name="Nota 4 2 5 2 5 2" xfId="23648" xr:uid="{00000000-0005-0000-0000-0000632C0000}"/>
    <cellStyle name="Nota 4 2 5 2 6" xfId="14615" xr:uid="{00000000-0005-0000-0000-0000642C0000}"/>
    <cellStyle name="Nota 4 2 5 3" xfId="1090" xr:uid="{00000000-0005-0000-0000-0000652C0000}"/>
    <cellStyle name="Nota 4 2 5 3 2" xfId="5211" xr:uid="{00000000-0005-0000-0000-0000662C0000}"/>
    <cellStyle name="Nota 4 2 5 3 2 2" xfId="9896" xr:uid="{00000000-0005-0000-0000-0000672C0000}"/>
    <cellStyle name="Nota 4 2 5 3 2 2 2" xfId="23653" xr:uid="{00000000-0005-0000-0000-0000682C0000}"/>
    <cellStyle name="Nota 4 2 5 3 2 3" xfId="19005" xr:uid="{00000000-0005-0000-0000-0000692C0000}"/>
    <cellStyle name="Nota 4 2 5 3 3" xfId="6083" xr:uid="{00000000-0005-0000-0000-00006A2C0000}"/>
    <cellStyle name="Nota 4 2 5 3 3 2" xfId="9897" xr:uid="{00000000-0005-0000-0000-00006B2C0000}"/>
    <cellStyle name="Nota 4 2 5 3 3 2 2" xfId="23654" xr:uid="{00000000-0005-0000-0000-00006C2C0000}"/>
    <cellStyle name="Nota 4 2 5 3 3 3" xfId="19877" xr:uid="{00000000-0005-0000-0000-00006D2C0000}"/>
    <cellStyle name="Nota 4 2 5 3 4" xfId="6905" xr:uid="{00000000-0005-0000-0000-00006E2C0000}"/>
    <cellStyle name="Nota 4 2 5 3 4 2" xfId="9898" xr:uid="{00000000-0005-0000-0000-00006F2C0000}"/>
    <cellStyle name="Nota 4 2 5 3 4 2 2" xfId="23655" xr:uid="{00000000-0005-0000-0000-0000702C0000}"/>
    <cellStyle name="Nota 4 2 5 3 4 3" xfId="20699" xr:uid="{00000000-0005-0000-0000-0000712C0000}"/>
    <cellStyle name="Nota 4 2 5 3 5" xfId="9895" xr:uid="{00000000-0005-0000-0000-0000722C0000}"/>
    <cellStyle name="Nota 4 2 5 3 5 2" xfId="23652" xr:uid="{00000000-0005-0000-0000-0000732C0000}"/>
    <cellStyle name="Nota 4 2 5 3 6" xfId="14889" xr:uid="{00000000-0005-0000-0000-0000742C0000}"/>
    <cellStyle name="Nota 4 2 5 4" xfId="1361" xr:uid="{00000000-0005-0000-0000-0000752C0000}"/>
    <cellStyle name="Nota 4 2 5 4 2" xfId="9899" xr:uid="{00000000-0005-0000-0000-0000762C0000}"/>
    <cellStyle name="Nota 4 2 5 4 2 2" xfId="23656" xr:uid="{00000000-0005-0000-0000-0000772C0000}"/>
    <cellStyle name="Nota 4 2 5 4 3" xfId="15160" xr:uid="{00000000-0005-0000-0000-0000782C0000}"/>
    <cellStyle name="Nota 4 2 5 5" xfId="1603" xr:uid="{00000000-0005-0000-0000-0000792C0000}"/>
    <cellStyle name="Nota 4 2 5 5 2" xfId="9900" xr:uid="{00000000-0005-0000-0000-00007A2C0000}"/>
    <cellStyle name="Nota 4 2 5 5 2 2" xfId="23657" xr:uid="{00000000-0005-0000-0000-00007B2C0000}"/>
    <cellStyle name="Nota 4 2 5 5 3" xfId="15402" xr:uid="{00000000-0005-0000-0000-00007C2C0000}"/>
    <cellStyle name="Nota 4 2 5 6" xfId="2029" xr:uid="{00000000-0005-0000-0000-00007D2C0000}"/>
    <cellStyle name="Nota 4 2 5 6 2" xfId="9901" xr:uid="{00000000-0005-0000-0000-00007E2C0000}"/>
    <cellStyle name="Nota 4 2 5 6 2 2" xfId="23658" xr:uid="{00000000-0005-0000-0000-00007F2C0000}"/>
    <cellStyle name="Nota 4 2 5 6 3" xfId="15828" xr:uid="{00000000-0005-0000-0000-0000802C0000}"/>
    <cellStyle name="Nota 4 2 5 7" xfId="2336" xr:uid="{00000000-0005-0000-0000-0000812C0000}"/>
    <cellStyle name="Nota 4 2 5 7 2" xfId="9902" xr:uid="{00000000-0005-0000-0000-0000822C0000}"/>
    <cellStyle name="Nota 4 2 5 7 2 2" xfId="23659" xr:uid="{00000000-0005-0000-0000-0000832C0000}"/>
    <cellStyle name="Nota 4 2 5 7 3" xfId="16135" xr:uid="{00000000-0005-0000-0000-0000842C0000}"/>
    <cellStyle name="Nota 4 2 5 8" xfId="2580" xr:uid="{00000000-0005-0000-0000-0000852C0000}"/>
    <cellStyle name="Nota 4 2 5 8 2" xfId="9903" xr:uid="{00000000-0005-0000-0000-0000862C0000}"/>
    <cellStyle name="Nota 4 2 5 8 2 2" xfId="23660" xr:uid="{00000000-0005-0000-0000-0000872C0000}"/>
    <cellStyle name="Nota 4 2 5 8 3" xfId="16379" xr:uid="{00000000-0005-0000-0000-0000882C0000}"/>
    <cellStyle name="Nota 4 2 5 9" xfId="2998" xr:uid="{00000000-0005-0000-0000-0000892C0000}"/>
    <cellStyle name="Nota 4 2 5 9 2" xfId="9904" xr:uid="{00000000-0005-0000-0000-00008A2C0000}"/>
    <cellStyle name="Nota 4 2 5 9 2 2" xfId="23661" xr:uid="{00000000-0005-0000-0000-00008B2C0000}"/>
    <cellStyle name="Nota 4 2 5 9 3" xfId="16797" xr:uid="{00000000-0005-0000-0000-00008C2C0000}"/>
    <cellStyle name="Nota 4 2 6" xfId="335" xr:uid="{00000000-0005-0000-0000-00008D2C0000}"/>
    <cellStyle name="Nota 4 2 6 10" xfId="3153" xr:uid="{00000000-0005-0000-0000-00008E2C0000}"/>
    <cellStyle name="Nota 4 2 6 10 2" xfId="9906" xr:uid="{00000000-0005-0000-0000-00008F2C0000}"/>
    <cellStyle name="Nota 4 2 6 10 2 2" xfId="23663" xr:uid="{00000000-0005-0000-0000-0000902C0000}"/>
    <cellStyle name="Nota 4 2 6 10 3" xfId="16952" xr:uid="{00000000-0005-0000-0000-0000912C0000}"/>
    <cellStyle name="Nota 4 2 6 11" xfId="3568" xr:uid="{00000000-0005-0000-0000-0000922C0000}"/>
    <cellStyle name="Nota 4 2 6 11 2" xfId="9907" xr:uid="{00000000-0005-0000-0000-0000932C0000}"/>
    <cellStyle name="Nota 4 2 6 11 2 2" xfId="23664" xr:uid="{00000000-0005-0000-0000-0000942C0000}"/>
    <cellStyle name="Nota 4 2 6 11 3" xfId="17367" xr:uid="{00000000-0005-0000-0000-0000952C0000}"/>
    <cellStyle name="Nota 4 2 6 12" xfId="3873" xr:uid="{00000000-0005-0000-0000-0000962C0000}"/>
    <cellStyle name="Nota 4 2 6 12 2" xfId="9908" xr:uid="{00000000-0005-0000-0000-0000972C0000}"/>
    <cellStyle name="Nota 4 2 6 12 2 2" xfId="23665" xr:uid="{00000000-0005-0000-0000-0000982C0000}"/>
    <cellStyle name="Nota 4 2 6 12 3" xfId="17672" xr:uid="{00000000-0005-0000-0000-0000992C0000}"/>
    <cellStyle name="Nota 4 2 6 13" xfId="4159" xr:uid="{00000000-0005-0000-0000-00009A2C0000}"/>
    <cellStyle name="Nota 4 2 6 13 2" xfId="9909" xr:uid="{00000000-0005-0000-0000-00009B2C0000}"/>
    <cellStyle name="Nota 4 2 6 13 2 2" xfId="23666" xr:uid="{00000000-0005-0000-0000-00009C2C0000}"/>
    <cellStyle name="Nota 4 2 6 13 3" xfId="17958" xr:uid="{00000000-0005-0000-0000-00009D2C0000}"/>
    <cellStyle name="Nota 4 2 6 14" xfId="4284" xr:uid="{00000000-0005-0000-0000-00009E2C0000}"/>
    <cellStyle name="Nota 4 2 6 14 2" xfId="9910" xr:uid="{00000000-0005-0000-0000-00009F2C0000}"/>
    <cellStyle name="Nota 4 2 6 14 2 2" xfId="23667" xr:uid="{00000000-0005-0000-0000-0000A02C0000}"/>
    <cellStyle name="Nota 4 2 6 14 3" xfId="18083" xr:uid="{00000000-0005-0000-0000-0000A12C0000}"/>
    <cellStyle name="Nota 4 2 6 15" xfId="4647" xr:uid="{00000000-0005-0000-0000-0000A22C0000}"/>
    <cellStyle name="Nota 4 2 6 15 2" xfId="9911" xr:uid="{00000000-0005-0000-0000-0000A32C0000}"/>
    <cellStyle name="Nota 4 2 6 15 2 2" xfId="23668" xr:uid="{00000000-0005-0000-0000-0000A42C0000}"/>
    <cellStyle name="Nota 4 2 6 15 3" xfId="18441" xr:uid="{00000000-0005-0000-0000-0000A52C0000}"/>
    <cellStyle name="Nota 4 2 6 16" xfId="5519" xr:uid="{00000000-0005-0000-0000-0000A62C0000}"/>
    <cellStyle name="Nota 4 2 6 16 2" xfId="9912" xr:uid="{00000000-0005-0000-0000-0000A72C0000}"/>
    <cellStyle name="Nota 4 2 6 16 2 2" xfId="23669" xr:uid="{00000000-0005-0000-0000-0000A82C0000}"/>
    <cellStyle name="Nota 4 2 6 16 3" xfId="19313" xr:uid="{00000000-0005-0000-0000-0000A92C0000}"/>
    <cellStyle name="Nota 4 2 6 17" xfId="6341" xr:uid="{00000000-0005-0000-0000-0000AA2C0000}"/>
    <cellStyle name="Nota 4 2 6 17 2" xfId="9913" xr:uid="{00000000-0005-0000-0000-0000AB2C0000}"/>
    <cellStyle name="Nota 4 2 6 17 2 2" xfId="23670" xr:uid="{00000000-0005-0000-0000-0000AC2C0000}"/>
    <cellStyle name="Nota 4 2 6 17 3" xfId="20135" xr:uid="{00000000-0005-0000-0000-0000AD2C0000}"/>
    <cellStyle name="Nota 4 2 6 18" xfId="9905" xr:uid="{00000000-0005-0000-0000-0000AE2C0000}"/>
    <cellStyle name="Nota 4 2 6 18 2" xfId="23662" xr:uid="{00000000-0005-0000-0000-0000AF2C0000}"/>
    <cellStyle name="Nota 4 2 6 19" xfId="14142" xr:uid="{00000000-0005-0000-0000-0000B02C0000}"/>
    <cellStyle name="Nota 4 2 6 2" xfId="817" xr:uid="{00000000-0005-0000-0000-0000B12C0000}"/>
    <cellStyle name="Nota 4 2 6 2 2" xfId="4959" xr:uid="{00000000-0005-0000-0000-0000B22C0000}"/>
    <cellStyle name="Nota 4 2 6 2 2 2" xfId="9915" xr:uid="{00000000-0005-0000-0000-0000B32C0000}"/>
    <cellStyle name="Nota 4 2 6 2 2 2 2" xfId="23672" xr:uid="{00000000-0005-0000-0000-0000B42C0000}"/>
    <cellStyle name="Nota 4 2 6 2 2 3" xfId="18753" xr:uid="{00000000-0005-0000-0000-0000B52C0000}"/>
    <cellStyle name="Nota 4 2 6 2 3" xfId="5831" xr:uid="{00000000-0005-0000-0000-0000B62C0000}"/>
    <cellStyle name="Nota 4 2 6 2 3 2" xfId="9916" xr:uid="{00000000-0005-0000-0000-0000B72C0000}"/>
    <cellStyle name="Nota 4 2 6 2 3 2 2" xfId="23673" xr:uid="{00000000-0005-0000-0000-0000B82C0000}"/>
    <cellStyle name="Nota 4 2 6 2 3 3" xfId="19625" xr:uid="{00000000-0005-0000-0000-0000B92C0000}"/>
    <cellStyle name="Nota 4 2 6 2 4" xfId="6653" xr:uid="{00000000-0005-0000-0000-0000BA2C0000}"/>
    <cellStyle name="Nota 4 2 6 2 4 2" xfId="9917" xr:uid="{00000000-0005-0000-0000-0000BB2C0000}"/>
    <cellStyle name="Nota 4 2 6 2 4 2 2" xfId="23674" xr:uid="{00000000-0005-0000-0000-0000BC2C0000}"/>
    <cellStyle name="Nota 4 2 6 2 4 3" xfId="20447" xr:uid="{00000000-0005-0000-0000-0000BD2C0000}"/>
    <cellStyle name="Nota 4 2 6 2 5" xfId="9914" xr:uid="{00000000-0005-0000-0000-0000BE2C0000}"/>
    <cellStyle name="Nota 4 2 6 2 5 2" xfId="23671" xr:uid="{00000000-0005-0000-0000-0000BF2C0000}"/>
    <cellStyle name="Nota 4 2 6 2 6" xfId="14616" xr:uid="{00000000-0005-0000-0000-0000C02C0000}"/>
    <cellStyle name="Nota 4 2 6 3" xfId="997" xr:uid="{00000000-0005-0000-0000-0000C12C0000}"/>
    <cellStyle name="Nota 4 2 6 3 2" xfId="5212" xr:uid="{00000000-0005-0000-0000-0000C22C0000}"/>
    <cellStyle name="Nota 4 2 6 3 2 2" xfId="9919" xr:uid="{00000000-0005-0000-0000-0000C32C0000}"/>
    <cellStyle name="Nota 4 2 6 3 2 2 2" xfId="23676" xr:uid="{00000000-0005-0000-0000-0000C42C0000}"/>
    <cellStyle name="Nota 4 2 6 3 2 3" xfId="19006" xr:uid="{00000000-0005-0000-0000-0000C52C0000}"/>
    <cellStyle name="Nota 4 2 6 3 3" xfId="6084" xr:uid="{00000000-0005-0000-0000-0000C62C0000}"/>
    <cellStyle name="Nota 4 2 6 3 3 2" xfId="9920" xr:uid="{00000000-0005-0000-0000-0000C72C0000}"/>
    <cellStyle name="Nota 4 2 6 3 3 2 2" xfId="23677" xr:uid="{00000000-0005-0000-0000-0000C82C0000}"/>
    <cellStyle name="Nota 4 2 6 3 3 3" xfId="19878" xr:uid="{00000000-0005-0000-0000-0000C92C0000}"/>
    <cellStyle name="Nota 4 2 6 3 4" xfId="6906" xr:uid="{00000000-0005-0000-0000-0000CA2C0000}"/>
    <cellStyle name="Nota 4 2 6 3 4 2" xfId="9921" xr:uid="{00000000-0005-0000-0000-0000CB2C0000}"/>
    <cellStyle name="Nota 4 2 6 3 4 2 2" xfId="23678" xr:uid="{00000000-0005-0000-0000-0000CC2C0000}"/>
    <cellStyle name="Nota 4 2 6 3 4 3" xfId="20700" xr:uid="{00000000-0005-0000-0000-0000CD2C0000}"/>
    <cellStyle name="Nota 4 2 6 3 5" xfId="9918" xr:uid="{00000000-0005-0000-0000-0000CE2C0000}"/>
    <cellStyle name="Nota 4 2 6 3 5 2" xfId="23675" xr:uid="{00000000-0005-0000-0000-0000CF2C0000}"/>
    <cellStyle name="Nota 4 2 6 3 6" xfId="14796" xr:uid="{00000000-0005-0000-0000-0000D02C0000}"/>
    <cellStyle name="Nota 4 2 6 4" xfId="1277" xr:uid="{00000000-0005-0000-0000-0000D12C0000}"/>
    <cellStyle name="Nota 4 2 6 4 2" xfId="9922" xr:uid="{00000000-0005-0000-0000-0000D22C0000}"/>
    <cellStyle name="Nota 4 2 6 4 2 2" xfId="23679" xr:uid="{00000000-0005-0000-0000-0000D32C0000}"/>
    <cellStyle name="Nota 4 2 6 4 3" xfId="15076" xr:uid="{00000000-0005-0000-0000-0000D42C0000}"/>
    <cellStyle name="Nota 4 2 6 5" xfId="1533" xr:uid="{00000000-0005-0000-0000-0000D52C0000}"/>
    <cellStyle name="Nota 4 2 6 5 2" xfId="9923" xr:uid="{00000000-0005-0000-0000-0000D62C0000}"/>
    <cellStyle name="Nota 4 2 6 5 2 2" xfId="23680" xr:uid="{00000000-0005-0000-0000-0000D72C0000}"/>
    <cellStyle name="Nota 4 2 6 5 3" xfId="15332" xr:uid="{00000000-0005-0000-0000-0000D82C0000}"/>
    <cellStyle name="Nota 4 2 6 6" xfId="2030" xr:uid="{00000000-0005-0000-0000-0000D92C0000}"/>
    <cellStyle name="Nota 4 2 6 6 2" xfId="9924" xr:uid="{00000000-0005-0000-0000-0000DA2C0000}"/>
    <cellStyle name="Nota 4 2 6 6 2 2" xfId="23681" xr:uid="{00000000-0005-0000-0000-0000DB2C0000}"/>
    <cellStyle name="Nota 4 2 6 6 3" xfId="15829" xr:uid="{00000000-0005-0000-0000-0000DC2C0000}"/>
    <cellStyle name="Nota 4 2 6 7" xfId="2337" xr:uid="{00000000-0005-0000-0000-0000DD2C0000}"/>
    <cellStyle name="Nota 4 2 6 7 2" xfId="9925" xr:uid="{00000000-0005-0000-0000-0000DE2C0000}"/>
    <cellStyle name="Nota 4 2 6 7 2 2" xfId="23682" xr:uid="{00000000-0005-0000-0000-0000DF2C0000}"/>
    <cellStyle name="Nota 4 2 6 7 3" xfId="16136" xr:uid="{00000000-0005-0000-0000-0000E02C0000}"/>
    <cellStyle name="Nota 4 2 6 8" xfId="2562" xr:uid="{00000000-0005-0000-0000-0000E12C0000}"/>
    <cellStyle name="Nota 4 2 6 8 2" xfId="9926" xr:uid="{00000000-0005-0000-0000-0000E22C0000}"/>
    <cellStyle name="Nota 4 2 6 8 2 2" xfId="23683" xr:uid="{00000000-0005-0000-0000-0000E32C0000}"/>
    <cellStyle name="Nota 4 2 6 8 3" xfId="16361" xr:uid="{00000000-0005-0000-0000-0000E42C0000}"/>
    <cellStyle name="Nota 4 2 6 9" xfId="2985" xr:uid="{00000000-0005-0000-0000-0000E52C0000}"/>
    <cellStyle name="Nota 4 2 6 9 2" xfId="9927" xr:uid="{00000000-0005-0000-0000-0000E62C0000}"/>
    <cellStyle name="Nota 4 2 6 9 2 2" xfId="23684" xr:uid="{00000000-0005-0000-0000-0000E72C0000}"/>
    <cellStyle name="Nota 4 2 6 9 3" xfId="16784" xr:uid="{00000000-0005-0000-0000-0000E82C0000}"/>
    <cellStyle name="Nota 4 2 7" xfId="336" xr:uid="{00000000-0005-0000-0000-0000E92C0000}"/>
    <cellStyle name="Nota 4 2 7 10" xfId="3255" xr:uid="{00000000-0005-0000-0000-0000EA2C0000}"/>
    <cellStyle name="Nota 4 2 7 10 2" xfId="9929" xr:uid="{00000000-0005-0000-0000-0000EB2C0000}"/>
    <cellStyle name="Nota 4 2 7 10 2 2" xfId="23686" xr:uid="{00000000-0005-0000-0000-0000EC2C0000}"/>
    <cellStyle name="Nota 4 2 7 10 3" xfId="17054" xr:uid="{00000000-0005-0000-0000-0000ED2C0000}"/>
    <cellStyle name="Nota 4 2 7 11" xfId="3569" xr:uid="{00000000-0005-0000-0000-0000EE2C0000}"/>
    <cellStyle name="Nota 4 2 7 11 2" xfId="9930" xr:uid="{00000000-0005-0000-0000-0000EF2C0000}"/>
    <cellStyle name="Nota 4 2 7 11 2 2" xfId="23687" xr:uid="{00000000-0005-0000-0000-0000F02C0000}"/>
    <cellStyle name="Nota 4 2 7 11 3" xfId="17368" xr:uid="{00000000-0005-0000-0000-0000F12C0000}"/>
    <cellStyle name="Nota 4 2 7 12" xfId="3874" xr:uid="{00000000-0005-0000-0000-0000F22C0000}"/>
    <cellStyle name="Nota 4 2 7 12 2" xfId="9931" xr:uid="{00000000-0005-0000-0000-0000F32C0000}"/>
    <cellStyle name="Nota 4 2 7 12 2 2" xfId="23688" xr:uid="{00000000-0005-0000-0000-0000F42C0000}"/>
    <cellStyle name="Nota 4 2 7 12 3" xfId="17673" xr:uid="{00000000-0005-0000-0000-0000F52C0000}"/>
    <cellStyle name="Nota 4 2 7 13" xfId="4118" xr:uid="{00000000-0005-0000-0000-0000F62C0000}"/>
    <cellStyle name="Nota 4 2 7 13 2" xfId="9932" xr:uid="{00000000-0005-0000-0000-0000F72C0000}"/>
    <cellStyle name="Nota 4 2 7 13 2 2" xfId="23689" xr:uid="{00000000-0005-0000-0000-0000F82C0000}"/>
    <cellStyle name="Nota 4 2 7 13 3" xfId="17917" xr:uid="{00000000-0005-0000-0000-0000F92C0000}"/>
    <cellStyle name="Nota 4 2 7 14" xfId="4355" xr:uid="{00000000-0005-0000-0000-0000FA2C0000}"/>
    <cellStyle name="Nota 4 2 7 14 2" xfId="9933" xr:uid="{00000000-0005-0000-0000-0000FB2C0000}"/>
    <cellStyle name="Nota 4 2 7 14 2 2" xfId="23690" xr:uid="{00000000-0005-0000-0000-0000FC2C0000}"/>
    <cellStyle name="Nota 4 2 7 14 3" xfId="18154" xr:uid="{00000000-0005-0000-0000-0000FD2C0000}"/>
    <cellStyle name="Nota 4 2 7 15" xfId="4648" xr:uid="{00000000-0005-0000-0000-0000FE2C0000}"/>
    <cellStyle name="Nota 4 2 7 15 2" xfId="9934" xr:uid="{00000000-0005-0000-0000-0000FF2C0000}"/>
    <cellStyle name="Nota 4 2 7 15 2 2" xfId="23691" xr:uid="{00000000-0005-0000-0000-0000002D0000}"/>
    <cellStyle name="Nota 4 2 7 15 3" xfId="18442" xr:uid="{00000000-0005-0000-0000-0000012D0000}"/>
    <cellStyle name="Nota 4 2 7 16" xfId="5520" xr:uid="{00000000-0005-0000-0000-0000022D0000}"/>
    <cellStyle name="Nota 4 2 7 16 2" xfId="9935" xr:uid="{00000000-0005-0000-0000-0000032D0000}"/>
    <cellStyle name="Nota 4 2 7 16 2 2" xfId="23692" xr:uid="{00000000-0005-0000-0000-0000042D0000}"/>
    <cellStyle name="Nota 4 2 7 16 3" xfId="19314" xr:uid="{00000000-0005-0000-0000-0000052D0000}"/>
    <cellStyle name="Nota 4 2 7 17" xfId="6342" xr:uid="{00000000-0005-0000-0000-0000062D0000}"/>
    <cellStyle name="Nota 4 2 7 17 2" xfId="9936" xr:uid="{00000000-0005-0000-0000-0000072D0000}"/>
    <cellStyle name="Nota 4 2 7 17 2 2" xfId="23693" xr:uid="{00000000-0005-0000-0000-0000082D0000}"/>
    <cellStyle name="Nota 4 2 7 17 3" xfId="20136" xr:uid="{00000000-0005-0000-0000-0000092D0000}"/>
    <cellStyle name="Nota 4 2 7 18" xfId="9928" xr:uid="{00000000-0005-0000-0000-00000A2D0000}"/>
    <cellStyle name="Nota 4 2 7 18 2" xfId="23685" xr:uid="{00000000-0005-0000-0000-00000B2D0000}"/>
    <cellStyle name="Nota 4 2 7 19" xfId="14143" xr:uid="{00000000-0005-0000-0000-00000C2D0000}"/>
    <cellStyle name="Nota 4 2 7 2" xfId="818" xr:uid="{00000000-0005-0000-0000-00000D2D0000}"/>
    <cellStyle name="Nota 4 2 7 2 2" xfId="4960" xr:uid="{00000000-0005-0000-0000-00000E2D0000}"/>
    <cellStyle name="Nota 4 2 7 2 2 2" xfId="9938" xr:uid="{00000000-0005-0000-0000-00000F2D0000}"/>
    <cellStyle name="Nota 4 2 7 2 2 2 2" xfId="23695" xr:uid="{00000000-0005-0000-0000-0000102D0000}"/>
    <cellStyle name="Nota 4 2 7 2 2 3" xfId="18754" xr:uid="{00000000-0005-0000-0000-0000112D0000}"/>
    <cellStyle name="Nota 4 2 7 2 3" xfId="5832" xr:uid="{00000000-0005-0000-0000-0000122D0000}"/>
    <cellStyle name="Nota 4 2 7 2 3 2" xfId="9939" xr:uid="{00000000-0005-0000-0000-0000132D0000}"/>
    <cellStyle name="Nota 4 2 7 2 3 2 2" xfId="23696" xr:uid="{00000000-0005-0000-0000-0000142D0000}"/>
    <cellStyle name="Nota 4 2 7 2 3 3" xfId="19626" xr:uid="{00000000-0005-0000-0000-0000152D0000}"/>
    <cellStyle name="Nota 4 2 7 2 4" xfId="6654" xr:uid="{00000000-0005-0000-0000-0000162D0000}"/>
    <cellStyle name="Nota 4 2 7 2 4 2" xfId="9940" xr:uid="{00000000-0005-0000-0000-0000172D0000}"/>
    <cellStyle name="Nota 4 2 7 2 4 2 2" xfId="23697" xr:uid="{00000000-0005-0000-0000-0000182D0000}"/>
    <cellStyle name="Nota 4 2 7 2 4 3" xfId="20448" xr:uid="{00000000-0005-0000-0000-0000192D0000}"/>
    <cellStyle name="Nota 4 2 7 2 5" xfId="9937" xr:uid="{00000000-0005-0000-0000-00001A2D0000}"/>
    <cellStyle name="Nota 4 2 7 2 5 2" xfId="23694" xr:uid="{00000000-0005-0000-0000-00001B2D0000}"/>
    <cellStyle name="Nota 4 2 7 2 6" xfId="14617" xr:uid="{00000000-0005-0000-0000-00001C2D0000}"/>
    <cellStyle name="Nota 4 2 7 3" xfId="1091" xr:uid="{00000000-0005-0000-0000-00001D2D0000}"/>
    <cellStyle name="Nota 4 2 7 3 2" xfId="5213" xr:uid="{00000000-0005-0000-0000-00001E2D0000}"/>
    <cellStyle name="Nota 4 2 7 3 2 2" xfId="9942" xr:uid="{00000000-0005-0000-0000-00001F2D0000}"/>
    <cellStyle name="Nota 4 2 7 3 2 2 2" xfId="23699" xr:uid="{00000000-0005-0000-0000-0000202D0000}"/>
    <cellStyle name="Nota 4 2 7 3 2 3" xfId="19007" xr:uid="{00000000-0005-0000-0000-0000212D0000}"/>
    <cellStyle name="Nota 4 2 7 3 3" xfId="6085" xr:uid="{00000000-0005-0000-0000-0000222D0000}"/>
    <cellStyle name="Nota 4 2 7 3 3 2" xfId="9943" xr:uid="{00000000-0005-0000-0000-0000232D0000}"/>
    <cellStyle name="Nota 4 2 7 3 3 2 2" xfId="23700" xr:uid="{00000000-0005-0000-0000-0000242D0000}"/>
    <cellStyle name="Nota 4 2 7 3 3 3" xfId="19879" xr:uid="{00000000-0005-0000-0000-0000252D0000}"/>
    <cellStyle name="Nota 4 2 7 3 4" xfId="6907" xr:uid="{00000000-0005-0000-0000-0000262D0000}"/>
    <cellStyle name="Nota 4 2 7 3 4 2" xfId="9944" xr:uid="{00000000-0005-0000-0000-0000272D0000}"/>
    <cellStyle name="Nota 4 2 7 3 4 2 2" xfId="23701" xr:uid="{00000000-0005-0000-0000-0000282D0000}"/>
    <cellStyle name="Nota 4 2 7 3 4 3" xfId="20701" xr:uid="{00000000-0005-0000-0000-0000292D0000}"/>
    <cellStyle name="Nota 4 2 7 3 5" xfId="9941" xr:uid="{00000000-0005-0000-0000-00002A2D0000}"/>
    <cellStyle name="Nota 4 2 7 3 5 2" xfId="23698" xr:uid="{00000000-0005-0000-0000-00002B2D0000}"/>
    <cellStyle name="Nota 4 2 7 3 6" xfId="14890" xr:uid="{00000000-0005-0000-0000-00002C2D0000}"/>
    <cellStyle name="Nota 4 2 7 4" xfId="1362" xr:uid="{00000000-0005-0000-0000-00002D2D0000}"/>
    <cellStyle name="Nota 4 2 7 4 2" xfId="9945" xr:uid="{00000000-0005-0000-0000-00002E2D0000}"/>
    <cellStyle name="Nota 4 2 7 4 2 2" xfId="23702" xr:uid="{00000000-0005-0000-0000-00002F2D0000}"/>
    <cellStyle name="Nota 4 2 7 4 3" xfId="15161" xr:uid="{00000000-0005-0000-0000-0000302D0000}"/>
    <cellStyle name="Nota 4 2 7 5" xfId="1604" xr:uid="{00000000-0005-0000-0000-0000312D0000}"/>
    <cellStyle name="Nota 4 2 7 5 2" xfId="9946" xr:uid="{00000000-0005-0000-0000-0000322D0000}"/>
    <cellStyle name="Nota 4 2 7 5 2 2" xfId="23703" xr:uid="{00000000-0005-0000-0000-0000332D0000}"/>
    <cellStyle name="Nota 4 2 7 5 3" xfId="15403" xr:uid="{00000000-0005-0000-0000-0000342D0000}"/>
    <cellStyle name="Nota 4 2 7 6" xfId="2031" xr:uid="{00000000-0005-0000-0000-0000352D0000}"/>
    <cellStyle name="Nota 4 2 7 6 2" xfId="9947" xr:uid="{00000000-0005-0000-0000-0000362D0000}"/>
    <cellStyle name="Nota 4 2 7 6 2 2" xfId="23704" xr:uid="{00000000-0005-0000-0000-0000372D0000}"/>
    <cellStyle name="Nota 4 2 7 6 3" xfId="15830" xr:uid="{00000000-0005-0000-0000-0000382D0000}"/>
    <cellStyle name="Nota 4 2 7 7" xfId="2338" xr:uid="{00000000-0005-0000-0000-0000392D0000}"/>
    <cellStyle name="Nota 4 2 7 7 2" xfId="9948" xr:uid="{00000000-0005-0000-0000-00003A2D0000}"/>
    <cellStyle name="Nota 4 2 7 7 2 2" xfId="23705" xr:uid="{00000000-0005-0000-0000-00003B2D0000}"/>
    <cellStyle name="Nota 4 2 7 7 3" xfId="16137" xr:uid="{00000000-0005-0000-0000-00003C2D0000}"/>
    <cellStyle name="Nota 4 2 7 8" xfId="1847" xr:uid="{00000000-0005-0000-0000-00003D2D0000}"/>
    <cellStyle name="Nota 4 2 7 8 2" xfId="9949" xr:uid="{00000000-0005-0000-0000-00003E2D0000}"/>
    <cellStyle name="Nota 4 2 7 8 2 2" xfId="23706" xr:uid="{00000000-0005-0000-0000-00003F2D0000}"/>
    <cellStyle name="Nota 4 2 7 8 3" xfId="15646" xr:uid="{00000000-0005-0000-0000-0000402D0000}"/>
    <cellStyle name="Nota 4 2 7 9" xfId="2565" xr:uid="{00000000-0005-0000-0000-0000412D0000}"/>
    <cellStyle name="Nota 4 2 7 9 2" xfId="9950" xr:uid="{00000000-0005-0000-0000-0000422D0000}"/>
    <cellStyle name="Nota 4 2 7 9 2 2" xfId="23707" xr:uid="{00000000-0005-0000-0000-0000432D0000}"/>
    <cellStyle name="Nota 4 2 7 9 3" xfId="16364" xr:uid="{00000000-0005-0000-0000-0000442D0000}"/>
    <cellStyle name="Nota 4 2 8" xfId="337" xr:uid="{00000000-0005-0000-0000-0000452D0000}"/>
    <cellStyle name="Nota 4 2 8 10" xfId="3256" xr:uid="{00000000-0005-0000-0000-0000462D0000}"/>
    <cellStyle name="Nota 4 2 8 10 2" xfId="9952" xr:uid="{00000000-0005-0000-0000-0000472D0000}"/>
    <cellStyle name="Nota 4 2 8 10 2 2" xfId="23709" xr:uid="{00000000-0005-0000-0000-0000482D0000}"/>
    <cellStyle name="Nota 4 2 8 10 3" xfId="17055" xr:uid="{00000000-0005-0000-0000-0000492D0000}"/>
    <cellStyle name="Nota 4 2 8 11" xfId="3570" xr:uid="{00000000-0005-0000-0000-00004A2D0000}"/>
    <cellStyle name="Nota 4 2 8 11 2" xfId="9953" xr:uid="{00000000-0005-0000-0000-00004B2D0000}"/>
    <cellStyle name="Nota 4 2 8 11 2 2" xfId="23710" xr:uid="{00000000-0005-0000-0000-00004C2D0000}"/>
    <cellStyle name="Nota 4 2 8 11 3" xfId="17369" xr:uid="{00000000-0005-0000-0000-00004D2D0000}"/>
    <cellStyle name="Nota 4 2 8 12" xfId="3875" xr:uid="{00000000-0005-0000-0000-00004E2D0000}"/>
    <cellStyle name="Nota 4 2 8 12 2" xfId="9954" xr:uid="{00000000-0005-0000-0000-00004F2D0000}"/>
    <cellStyle name="Nota 4 2 8 12 2 2" xfId="23711" xr:uid="{00000000-0005-0000-0000-0000502D0000}"/>
    <cellStyle name="Nota 4 2 8 12 3" xfId="17674" xr:uid="{00000000-0005-0000-0000-0000512D0000}"/>
    <cellStyle name="Nota 4 2 8 13" xfId="4046" xr:uid="{00000000-0005-0000-0000-0000522D0000}"/>
    <cellStyle name="Nota 4 2 8 13 2" xfId="9955" xr:uid="{00000000-0005-0000-0000-0000532D0000}"/>
    <cellStyle name="Nota 4 2 8 13 2 2" xfId="23712" xr:uid="{00000000-0005-0000-0000-0000542D0000}"/>
    <cellStyle name="Nota 4 2 8 13 3" xfId="17845" xr:uid="{00000000-0005-0000-0000-0000552D0000}"/>
    <cellStyle name="Nota 4 2 8 14" xfId="4356" xr:uid="{00000000-0005-0000-0000-0000562D0000}"/>
    <cellStyle name="Nota 4 2 8 14 2" xfId="9956" xr:uid="{00000000-0005-0000-0000-0000572D0000}"/>
    <cellStyle name="Nota 4 2 8 14 2 2" xfId="23713" xr:uid="{00000000-0005-0000-0000-0000582D0000}"/>
    <cellStyle name="Nota 4 2 8 14 3" xfId="18155" xr:uid="{00000000-0005-0000-0000-0000592D0000}"/>
    <cellStyle name="Nota 4 2 8 15" xfId="4649" xr:uid="{00000000-0005-0000-0000-00005A2D0000}"/>
    <cellStyle name="Nota 4 2 8 15 2" xfId="9957" xr:uid="{00000000-0005-0000-0000-00005B2D0000}"/>
    <cellStyle name="Nota 4 2 8 15 2 2" xfId="23714" xr:uid="{00000000-0005-0000-0000-00005C2D0000}"/>
    <cellStyle name="Nota 4 2 8 15 3" xfId="18443" xr:uid="{00000000-0005-0000-0000-00005D2D0000}"/>
    <cellStyle name="Nota 4 2 8 16" xfId="5521" xr:uid="{00000000-0005-0000-0000-00005E2D0000}"/>
    <cellStyle name="Nota 4 2 8 16 2" xfId="9958" xr:uid="{00000000-0005-0000-0000-00005F2D0000}"/>
    <cellStyle name="Nota 4 2 8 16 2 2" xfId="23715" xr:uid="{00000000-0005-0000-0000-0000602D0000}"/>
    <cellStyle name="Nota 4 2 8 16 3" xfId="19315" xr:uid="{00000000-0005-0000-0000-0000612D0000}"/>
    <cellStyle name="Nota 4 2 8 17" xfId="6343" xr:uid="{00000000-0005-0000-0000-0000622D0000}"/>
    <cellStyle name="Nota 4 2 8 17 2" xfId="9959" xr:uid="{00000000-0005-0000-0000-0000632D0000}"/>
    <cellStyle name="Nota 4 2 8 17 2 2" xfId="23716" xr:uid="{00000000-0005-0000-0000-0000642D0000}"/>
    <cellStyle name="Nota 4 2 8 17 3" xfId="20137" xr:uid="{00000000-0005-0000-0000-0000652D0000}"/>
    <cellStyle name="Nota 4 2 8 18" xfId="9951" xr:uid="{00000000-0005-0000-0000-0000662D0000}"/>
    <cellStyle name="Nota 4 2 8 18 2" xfId="23708" xr:uid="{00000000-0005-0000-0000-0000672D0000}"/>
    <cellStyle name="Nota 4 2 8 19" xfId="14144" xr:uid="{00000000-0005-0000-0000-0000682D0000}"/>
    <cellStyle name="Nota 4 2 8 2" xfId="819" xr:uid="{00000000-0005-0000-0000-0000692D0000}"/>
    <cellStyle name="Nota 4 2 8 2 2" xfId="4961" xr:uid="{00000000-0005-0000-0000-00006A2D0000}"/>
    <cellStyle name="Nota 4 2 8 2 2 2" xfId="9961" xr:uid="{00000000-0005-0000-0000-00006B2D0000}"/>
    <cellStyle name="Nota 4 2 8 2 2 2 2" xfId="23718" xr:uid="{00000000-0005-0000-0000-00006C2D0000}"/>
    <cellStyle name="Nota 4 2 8 2 2 3" xfId="18755" xr:uid="{00000000-0005-0000-0000-00006D2D0000}"/>
    <cellStyle name="Nota 4 2 8 2 3" xfId="5833" xr:uid="{00000000-0005-0000-0000-00006E2D0000}"/>
    <cellStyle name="Nota 4 2 8 2 3 2" xfId="9962" xr:uid="{00000000-0005-0000-0000-00006F2D0000}"/>
    <cellStyle name="Nota 4 2 8 2 3 2 2" xfId="23719" xr:uid="{00000000-0005-0000-0000-0000702D0000}"/>
    <cellStyle name="Nota 4 2 8 2 3 3" xfId="19627" xr:uid="{00000000-0005-0000-0000-0000712D0000}"/>
    <cellStyle name="Nota 4 2 8 2 4" xfId="6655" xr:uid="{00000000-0005-0000-0000-0000722D0000}"/>
    <cellStyle name="Nota 4 2 8 2 4 2" xfId="9963" xr:uid="{00000000-0005-0000-0000-0000732D0000}"/>
    <cellStyle name="Nota 4 2 8 2 4 2 2" xfId="23720" xr:uid="{00000000-0005-0000-0000-0000742D0000}"/>
    <cellStyle name="Nota 4 2 8 2 4 3" xfId="20449" xr:uid="{00000000-0005-0000-0000-0000752D0000}"/>
    <cellStyle name="Nota 4 2 8 2 5" xfId="9960" xr:uid="{00000000-0005-0000-0000-0000762D0000}"/>
    <cellStyle name="Nota 4 2 8 2 5 2" xfId="23717" xr:uid="{00000000-0005-0000-0000-0000772D0000}"/>
    <cellStyle name="Nota 4 2 8 2 6" xfId="14618" xr:uid="{00000000-0005-0000-0000-0000782D0000}"/>
    <cellStyle name="Nota 4 2 8 3" xfId="1092" xr:uid="{00000000-0005-0000-0000-0000792D0000}"/>
    <cellStyle name="Nota 4 2 8 3 2" xfId="5214" xr:uid="{00000000-0005-0000-0000-00007A2D0000}"/>
    <cellStyle name="Nota 4 2 8 3 2 2" xfId="9965" xr:uid="{00000000-0005-0000-0000-00007B2D0000}"/>
    <cellStyle name="Nota 4 2 8 3 2 2 2" xfId="23722" xr:uid="{00000000-0005-0000-0000-00007C2D0000}"/>
    <cellStyle name="Nota 4 2 8 3 2 3" xfId="19008" xr:uid="{00000000-0005-0000-0000-00007D2D0000}"/>
    <cellStyle name="Nota 4 2 8 3 3" xfId="6086" xr:uid="{00000000-0005-0000-0000-00007E2D0000}"/>
    <cellStyle name="Nota 4 2 8 3 3 2" xfId="9966" xr:uid="{00000000-0005-0000-0000-00007F2D0000}"/>
    <cellStyle name="Nota 4 2 8 3 3 2 2" xfId="23723" xr:uid="{00000000-0005-0000-0000-0000802D0000}"/>
    <cellStyle name="Nota 4 2 8 3 3 3" xfId="19880" xr:uid="{00000000-0005-0000-0000-0000812D0000}"/>
    <cellStyle name="Nota 4 2 8 3 4" xfId="6908" xr:uid="{00000000-0005-0000-0000-0000822D0000}"/>
    <cellStyle name="Nota 4 2 8 3 4 2" xfId="9967" xr:uid="{00000000-0005-0000-0000-0000832D0000}"/>
    <cellStyle name="Nota 4 2 8 3 4 2 2" xfId="23724" xr:uid="{00000000-0005-0000-0000-0000842D0000}"/>
    <cellStyle name="Nota 4 2 8 3 4 3" xfId="20702" xr:uid="{00000000-0005-0000-0000-0000852D0000}"/>
    <cellStyle name="Nota 4 2 8 3 5" xfId="9964" xr:uid="{00000000-0005-0000-0000-0000862D0000}"/>
    <cellStyle name="Nota 4 2 8 3 5 2" xfId="23721" xr:uid="{00000000-0005-0000-0000-0000872D0000}"/>
    <cellStyle name="Nota 4 2 8 3 6" xfId="14891" xr:uid="{00000000-0005-0000-0000-0000882D0000}"/>
    <cellStyle name="Nota 4 2 8 4" xfId="1363" xr:uid="{00000000-0005-0000-0000-0000892D0000}"/>
    <cellStyle name="Nota 4 2 8 4 2" xfId="9968" xr:uid="{00000000-0005-0000-0000-00008A2D0000}"/>
    <cellStyle name="Nota 4 2 8 4 2 2" xfId="23725" xr:uid="{00000000-0005-0000-0000-00008B2D0000}"/>
    <cellStyle name="Nota 4 2 8 4 3" xfId="15162" xr:uid="{00000000-0005-0000-0000-00008C2D0000}"/>
    <cellStyle name="Nota 4 2 8 5" xfId="1605" xr:uid="{00000000-0005-0000-0000-00008D2D0000}"/>
    <cellStyle name="Nota 4 2 8 5 2" xfId="9969" xr:uid="{00000000-0005-0000-0000-00008E2D0000}"/>
    <cellStyle name="Nota 4 2 8 5 2 2" xfId="23726" xr:uid="{00000000-0005-0000-0000-00008F2D0000}"/>
    <cellStyle name="Nota 4 2 8 5 3" xfId="15404" xr:uid="{00000000-0005-0000-0000-0000902D0000}"/>
    <cellStyle name="Nota 4 2 8 6" xfId="2032" xr:uid="{00000000-0005-0000-0000-0000912D0000}"/>
    <cellStyle name="Nota 4 2 8 6 2" xfId="9970" xr:uid="{00000000-0005-0000-0000-0000922D0000}"/>
    <cellStyle name="Nota 4 2 8 6 2 2" xfId="23727" xr:uid="{00000000-0005-0000-0000-0000932D0000}"/>
    <cellStyle name="Nota 4 2 8 6 3" xfId="15831" xr:uid="{00000000-0005-0000-0000-0000942D0000}"/>
    <cellStyle name="Nota 4 2 8 7" xfId="2339" xr:uid="{00000000-0005-0000-0000-0000952D0000}"/>
    <cellStyle name="Nota 4 2 8 7 2" xfId="9971" xr:uid="{00000000-0005-0000-0000-0000962D0000}"/>
    <cellStyle name="Nota 4 2 8 7 2 2" xfId="23728" xr:uid="{00000000-0005-0000-0000-0000972D0000}"/>
    <cellStyle name="Nota 4 2 8 7 3" xfId="16138" xr:uid="{00000000-0005-0000-0000-0000982D0000}"/>
    <cellStyle name="Nota 4 2 8 8" xfId="2688" xr:uid="{00000000-0005-0000-0000-0000992D0000}"/>
    <cellStyle name="Nota 4 2 8 8 2" xfId="9972" xr:uid="{00000000-0005-0000-0000-00009A2D0000}"/>
    <cellStyle name="Nota 4 2 8 8 2 2" xfId="23729" xr:uid="{00000000-0005-0000-0000-00009B2D0000}"/>
    <cellStyle name="Nota 4 2 8 8 3" xfId="16487" xr:uid="{00000000-0005-0000-0000-00009C2D0000}"/>
    <cellStyle name="Nota 4 2 8 9" xfId="3107" xr:uid="{00000000-0005-0000-0000-00009D2D0000}"/>
    <cellStyle name="Nota 4 2 8 9 2" xfId="9973" xr:uid="{00000000-0005-0000-0000-00009E2D0000}"/>
    <cellStyle name="Nota 4 2 8 9 2 2" xfId="23730" xr:uid="{00000000-0005-0000-0000-00009F2D0000}"/>
    <cellStyle name="Nota 4 2 8 9 3" xfId="16906" xr:uid="{00000000-0005-0000-0000-0000A02D0000}"/>
    <cellStyle name="Nota 4 2 9" xfId="338" xr:uid="{00000000-0005-0000-0000-0000A12D0000}"/>
    <cellStyle name="Nota 4 2 9 10" xfId="3257" xr:uid="{00000000-0005-0000-0000-0000A22D0000}"/>
    <cellStyle name="Nota 4 2 9 10 2" xfId="9975" xr:uid="{00000000-0005-0000-0000-0000A32D0000}"/>
    <cellStyle name="Nota 4 2 9 10 2 2" xfId="23732" xr:uid="{00000000-0005-0000-0000-0000A42D0000}"/>
    <cellStyle name="Nota 4 2 9 10 3" xfId="17056" xr:uid="{00000000-0005-0000-0000-0000A52D0000}"/>
    <cellStyle name="Nota 4 2 9 11" xfId="3571" xr:uid="{00000000-0005-0000-0000-0000A62D0000}"/>
    <cellStyle name="Nota 4 2 9 11 2" xfId="9976" xr:uid="{00000000-0005-0000-0000-0000A72D0000}"/>
    <cellStyle name="Nota 4 2 9 11 2 2" xfId="23733" xr:uid="{00000000-0005-0000-0000-0000A82D0000}"/>
    <cellStyle name="Nota 4 2 9 11 3" xfId="17370" xr:uid="{00000000-0005-0000-0000-0000A92D0000}"/>
    <cellStyle name="Nota 4 2 9 12" xfId="3876" xr:uid="{00000000-0005-0000-0000-0000AA2D0000}"/>
    <cellStyle name="Nota 4 2 9 12 2" xfId="9977" xr:uid="{00000000-0005-0000-0000-0000AB2D0000}"/>
    <cellStyle name="Nota 4 2 9 12 2 2" xfId="23734" xr:uid="{00000000-0005-0000-0000-0000AC2D0000}"/>
    <cellStyle name="Nota 4 2 9 12 3" xfId="17675" xr:uid="{00000000-0005-0000-0000-0000AD2D0000}"/>
    <cellStyle name="Nota 4 2 9 13" xfId="4065" xr:uid="{00000000-0005-0000-0000-0000AE2D0000}"/>
    <cellStyle name="Nota 4 2 9 13 2" xfId="9978" xr:uid="{00000000-0005-0000-0000-0000AF2D0000}"/>
    <cellStyle name="Nota 4 2 9 13 2 2" xfId="23735" xr:uid="{00000000-0005-0000-0000-0000B02D0000}"/>
    <cellStyle name="Nota 4 2 9 13 3" xfId="17864" xr:uid="{00000000-0005-0000-0000-0000B12D0000}"/>
    <cellStyle name="Nota 4 2 9 14" xfId="4357" xr:uid="{00000000-0005-0000-0000-0000B22D0000}"/>
    <cellStyle name="Nota 4 2 9 14 2" xfId="9979" xr:uid="{00000000-0005-0000-0000-0000B32D0000}"/>
    <cellStyle name="Nota 4 2 9 14 2 2" xfId="23736" xr:uid="{00000000-0005-0000-0000-0000B42D0000}"/>
    <cellStyle name="Nota 4 2 9 14 3" xfId="18156" xr:uid="{00000000-0005-0000-0000-0000B52D0000}"/>
    <cellStyle name="Nota 4 2 9 15" xfId="4650" xr:uid="{00000000-0005-0000-0000-0000B62D0000}"/>
    <cellStyle name="Nota 4 2 9 15 2" xfId="9980" xr:uid="{00000000-0005-0000-0000-0000B72D0000}"/>
    <cellStyle name="Nota 4 2 9 15 2 2" xfId="23737" xr:uid="{00000000-0005-0000-0000-0000B82D0000}"/>
    <cellStyle name="Nota 4 2 9 15 3" xfId="18444" xr:uid="{00000000-0005-0000-0000-0000B92D0000}"/>
    <cellStyle name="Nota 4 2 9 16" xfId="5522" xr:uid="{00000000-0005-0000-0000-0000BA2D0000}"/>
    <cellStyle name="Nota 4 2 9 16 2" xfId="9981" xr:uid="{00000000-0005-0000-0000-0000BB2D0000}"/>
    <cellStyle name="Nota 4 2 9 16 2 2" xfId="23738" xr:uid="{00000000-0005-0000-0000-0000BC2D0000}"/>
    <cellStyle name="Nota 4 2 9 16 3" xfId="19316" xr:uid="{00000000-0005-0000-0000-0000BD2D0000}"/>
    <cellStyle name="Nota 4 2 9 17" xfId="6344" xr:uid="{00000000-0005-0000-0000-0000BE2D0000}"/>
    <cellStyle name="Nota 4 2 9 17 2" xfId="9982" xr:uid="{00000000-0005-0000-0000-0000BF2D0000}"/>
    <cellStyle name="Nota 4 2 9 17 2 2" xfId="23739" xr:uid="{00000000-0005-0000-0000-0000C02D0000}"/>
    <cellStyle name="Nota 4 2 9 17 3" xfId="20138" xr:uid="{00000000-0005-0000-0000-0000C12D0000}"/>
    <cellStyle name="Nota 4 2 9 18" xfId="9974" xr:uid="{00000000-0005-0000-0000-0000C22D0000}"/>
    <cellStyle name="Nota 4 2 9 18 2" xfId="23731" xr:uid="{00000000-0005-0000-0000-0000C32D0000}"/>
    <cellStyle name="Nota 4 2 9 19" xfId="14145" xr:uid="{00000000-0005-0000-0000-0000C42D0000}"/>
    <cellStyle name="Nota 4 2 9 2" xfId="820" xr:uid="{00000000-0005-0000-0000-0000C52D0000}"/>
    <cellStyle name="Nota 4 2 9 2 2" xfId="4962" xr:uid="{00000000-0005-0000-0000-0000C62D0000}"/>
    <cellStyle name="Nota 4 2 9 2 2 2" xfId="9984" xr:uid="{00000000-0005-0000-0000-0000C72D0000}"/>
    <cellStyle name="Nota 4 2 9 2 2 2 2" xfId="23741" xr:uid="{00000000-0005-0000-0000-0000C82D0000}"/>
    <cellStyle name="Nota 4 2 9 2 2 3" xfId="18756" xr:uid="{00000000-0005-0000-0000-0000C92D0000}"/>
    <cellStyle name="Nota 4 2 9 2 3" xfId="5834" xr:uid="{00000000-0005-0000-0000-0000CA2D0000}"/>
    <cellStyle name="Nota 4 2 9 2 3 2" xfId="9985" xr:uid="{00000000-0005-0000-0000-0000CB2D0000}"/>
    <cellStyle name="Nota 4 2 9 2 3 2 2" xfId="23742" xr:uid="{00000000-0005-0000-0000-0000CC2D0000}"/>
    <cellStyle name="Nota 4 2 9 2 3 3" xfId="19628" xr:uid="{00000000-0005-0000-0000-0000CD2D0000}"/>
    <cellStyle name="Nota 4 2 9 2 4" xfId="6656" xr:uid="{00000000-0005-0000-0000-0000CE2D0000}"/>
    <cellStyle name="Nota 4 2 9 2 4 2" xfId="9986" xr:uid="{00000000-0005-0000-0000-0000CF2D0000}"/>
    <cellStyle name="Nota 4 2 9 2 4 2 2" xfId="23743" xr:uid="{00000000-0005-0000-0000-0000D02D0000}"/>
    <cellStyle name="Nota 4 2 9 2 4 3" xfId="20450" xr:uid="{00000000-0005-0000-0000-0000D12D0000}"/>
    <cellStyle name="Nota 4 2 9 2 5" xfId="9983" xr:uid="{00000000-0005-0000-0000-0000D22D0000}"/>
    <cellStyle name="Nota 4 2 9 2 5 2" xfId="23740" xr:uid="{00000000-0005-0000-0000-0000D32D0000}"/>
    <cellStyle name="Nota 4 2 9 2 6" xfId="14619" xr:uid="{00000000-0005-0000-0000-0000D42D0000}"/>
    <cellStyle name="Nota 4 2 9 3" xfId="1093" xr:uid="{00000000-0005-0000-0000-0000D52D0000}"/>
    <cellStyle name="Nota 4 2 9 3 2" xfId="5215" xr:uid="{00000000-0005-0000-0000-0000D62D0000}"/>
    <cellStyle name="Nota 4 2 9 3 2 2" xfId="9988" xr:uid="{00000000-0005-0000-0000-0000D72D0000}"/>
    <cellStyle name="Nota 4 2 9 3 2 2 2" xfId="23745" xr:uid="{00000000-0005-0000-0000-0000D82D0000}"/>
    <cellStyle name="Nota 4 2 9 3 2 3" xfId="19009" xr:uid="{00000000-0005-0000-0000-0000D92D0000}"/>
    <cellStyle name="Nota 4 2 9 3 3" xfId="6087" xr:uid="{00000000-0005-0000-0000-0000DA2D0000}"/>
    <cellStyle name="Nota 4 2 9 3 3 2" xfId="9989" xr:uid="{00000000-0005-0000-0000-0000DB2D0000}"/>
    <cellStyle name="Nota 4 2 9 3 3 2 2" xfId="23746" xr:uid="{00000000-0005-0000-0000-0000DC2D0000}"/>
    <cellStyle name="Nota 4 2 9 3 3 3" xfId="19881" xr:uid="{00000000-0005-0000-0000-0000DD2D0000}"/>
    <cellStyle name="Nota 4 2 9 3 4" xfId="6909" xr:uid="{00000000-0005-0000-0000-0000DE2D0000}"/>
    <cellStyle name="Nota 4 2 9 3 4 2" xfId="9990" xr:uid="{00000000-0005-0000-0000-0000DF2D0000}"/>
    <cellStyle name="Nota 4 2 9 3 4 2 2" xfId="23747" xr:uid="{00000000-0005-0000-0000-0000E02D0000}"/>
    <cellStyle name="Nota 4 2 9 3 4 3" xfId="20703" xr:uid="{00000000-0005-0000-0000-0000E12D0000}"/>
    <cellStyle name="Nota 4 2 9 3 5" xfId="9987" xr:uid="{00000000-0005-0000-0000-0000E22D0000}"/>
    <cellStyle name="Nota 4 2 9 3 5 2" xfId="23744" xr:uid="{00000000-0005-0000-0000-0000E32D0000}"/>
    <cellStyle name="Nota 4 2 9 3 6" xfId="14892" xr:uid="{00000000-0005-0000-0000-0000E42D0000}"/>
    <cellStyle name="Nota 4 2 9 4" xfId="1364" xr:uid="{00000000-0005-0000-0000-0000E52D0000}"/>
    <cellStyle name="Nota 4 2 9 4 2" xfId="9991" xr:uid="{00000000-0005-0000-0000-0000E62D0000}"/>
    <cellStyle name="Nota 4 2 9 4 2 2" xfId="23748" xr:uid="{00000000-0005-0000-0000-0000E72D0000}"/>
    <cellStyle name="Nota 4 2 9 4 3" xfId="15163" xr:uid="{00000000-0005-0000-0000-0000E82D0000}"/>
    <cellStyle name="Nota 4 2 9 5" xfId="1606" xr:uid="{00000000-0005-0000-0000-0000E92D0000}"/>
    <cellStyle name="Nota 4 2 9 5 2" xfId="9992" xr:uid="{00000000-0005-0000-0000-0000EA2D0000}"/>
    <cellStyle name="Nota 4 2 9 5 2 2" xfId="23749" xr:uid="{00000000-0005-0000-0000-0000EB2D0000}"/>
    <cellStyle name="Nota 4 2 9 5 3" xfId="15405" xr:uid="{00000000-0005-0000-0000-0000EC2D0000}"/>
    <cellStyle name="Nota 4 2 9 6" xfId="2033" xr:uid="{00000000-0005-0000-0000-0000ED2D0000}"/>
    <cellStyle name="Nota 4 2 9 6 2" xfId="9993" xr:uid="{00000000-0005-0000-0000-0000EE2D0000}"/>
    <cellStyle name="Nota 4 2 9 6 2 2" xfId="23750" xr:uid="{00000000-0005-0000-0000-0000EF2D0000}"/>
    <cellStyle name="Nota 4 2 9 6 3" xfId="15832" xr:uid="{00000000-0005-0000-0000-0000F02D0000}"/>
    <cellStyle name="Nota 4 2 9 7" xfId="2340" xr:uid="{00000000-0005-0000-0000-0000F12D0000}"/>
    <cellStyle name="Nota 4 2 9 7 2" xfId="9994" xr:uid="{00000000-0005-0000-0000-0000F22D0000}"/>
    <cellStyle name="Nota 4 2 9 7 2 2" xfId="23751" xr:uid="{00000000-0005-0000-0000-0000F32D0000}"/>
    <cellStyle name="Nota 4 2 9 7 3" xfId="16139" xr:uid="{00000000-0005-0000-0000-0000F42D0000}"/>
    <cellStyle name="Nota 4 2 9 8" xfId="2726" xr:uid="{00000000-0005-0000-0000-0000F52D0000}"/>
    <cellStyle name="Nota 4 2 9 8 2" xfId="9995" xr:uid="{00000000-0005-0000-0000-0000F62D0000}"/>
    <cellStyle name="Nota 4 2 9 8 2 2" xfId="23752" xr:uid="{00000000-0005-0000-0000-0000F72D0000}"/>
    <cellStyle name="Nota 4 2 9 8 3" xfId="16525" xr:uid="{00000000-0005-0000-0000-0000F82D0000}"/>
    <cellStyle name="Nota 4 2 9 9" xfId="2949" xr:uid="{00000000-0005-0000-0000-0000F92D0000}"/>
    <cellStyle name="Nota 4 2 9 9 2" xfId="9996" xr:uid="{00000000-0005-0000-0000-0000FA2D0000}"/>
    <cellStyle name="Nota 4 2 9 9 2 2" xfId="23753" xr:uid="{00000000-0005-0000-0000-0000FB2D0000}"/>
    <cellStyle name="Nota 4 2 9 9 3" xfId="16748" xr:uid="{00000000-0005-0000-0000-0000FC2D0000}"/>
    <cellStyle name="Nota 4 2_Analitico.GER" xfId="7076" xr:uid="{00000000-0005-0000-0000-0000FD2D0000}"/>
    <cellStyle name="Nota 4 20" xfId="1552" xr:uid="{00000000-0005-0000-0000-0000FE2D0000}"/>
    <cellStyle name="Nota 4 20 2" xfId="9997" xr:uid="{00000000-0005-0000-0000-0000FF2D0000}"/>
    <cellStyle name="Nota 4 20 2 2" xfId="23754" xr:uid="{00000000-0005-0000-0000-0000002E0000}"/>
    <cellStyle name="Nota 4 20 3" xfId="15351" xr:uid="{00000000-0005-0000-0000-0000012E0000}"/>
    <cellStyle name="Nota 4 21" xfId="1868" xr:uid="{00000000-0005-0000-0000-0000022E0000}"/>
    <cellStyle name="Nota 4 21 2" xfId="9998" xr:uid="{00000000-0005-0000-0000-0000032E0000}"/>
    <cellStyle name="Nota 4 21 2 2" xfId="23755" xr:uid="{00000000-0005-0000-0000-0000042E0000}"/>
    <cellStyle name="Nota 4 21 3" xfId="15667" xr:uid="{00000000-0005-0000-0000-0000052E0000}"/>
    <cellStyle name="Nota 4 22" xfId="1818" xr:uid="{00000000-0005-0000-0000-0000062E0000}"/>
    <cellStyle name="Nota 4 22 2" xfId="9999" xr:uid="{00000000-0005-0000-0000-0000072E0000}"/>
    <cellStyle name="Nota 4 22 2 2" xfId="23756" xr:uid="{00000000-0005-0000-0000-0000082E0000}"/>
    <cellStyle name="Nota 4 22 3" xfId="15617" xr:uid="{00000000-0005-0000-0000-0000092E0000}"/>
    <cellStyle name="Nota 4 23" xfId="2585" xr:uid="{00000000-0005-0000-0000-00000A2E0000}"/>
    <cellStyle name="Nota 4 23 2" xfId="10000" xr:uid="{00000000-0005-0000-0000-00000B2E0000}"/>
    <cellStyle name="Nota 4 23 2 2" xfId="23757" xr:uid="{00000000-0005-0000-0000-00000C2E0000}"/>
    <cellStyle name="Nota 4 23 3" xfId="16384" xr:uid="{00000000-0005-0000-0000-00000D2E0000}"/>
    <cellStyle name="Nota 4 24" xfId="2942" xr:uid="{00000000-0005-0000-0000-00000E2E0000}"/>
    <cellStyle name="Nota 4 24 2" xfId="10001" xr:uid="{00000000-0005-0000-0000-00000F2E0000}"/>
    <cellStyle name="Nota 4 24 2 2" xfId="23758" xr:uid="{00000000-0005-0000-0000-0000102E0000}"/>
    <cellStyle name="Nota 4 24 3" xfId="16741" xr:uid="{00000000-0005-0000-0000-0000112E0000}"/>
    <cellStyle name="Nota 4 25" xfId="3197" xr:uid="{00000000-0005-0000-0000-0000122E0000}"/>
    <cellStyle name="Nota 4 25 2" xfId="10002" xr:uid="{00000000-0005-0000-0000-0000132E0000}"/>
    <cellStyle name="Nota 4 25 2 2" xfId="23759" xr:uid="{00000000-0005-0000-0000-0000142E0000}"/>
    <cellStyle name="Nota 4 25 3" xfId="16996" xr:uid="{00000000-0005-0000-0000-0000152E0000}"/>
    <cellStyle name="Nota 4 26" xfId="3393" xr:uid="{00000000-0005-0000-0000-0000162E0000}"/>
    <cellStyle name="Nota 4 26 2" xfId="10003" xr:uid="{00000000-0005-0000-0000-0000172E0000}"/>
    <cellStyle name="Nota 4 26 2 2" xfId="23760" xr:uid="{00000000-0005-0000-0000-0000182E0000}"/>
    <cellStyle name="Nota 4 26 3" xfId="17192" xr:uid="{00000000-0005-0000-0000-0000192E0000}"/>
    <cellStyle name="Nota 4 27" xfId="3410" xr:uid="{00000000-0005-0000-0000-00001A2E0000}"/>
    <cellStyle name="Nota 4 27 2" xfId="10004" xr:uid="{00000000-0005-0000-0000-00001B2E0000}"/>
    <cellStyle name="Nota 4 27 2 2" xfId="23761" xr:uid="{00000000-0005-0000-0000-00001C2E0000}"/>
    <cellStyle name="Nota 4 27 3" xfId="17209" xr:uid="{00000000-0005-0000-0000-00001D2E0000}"/>
    <cellStyle name="Nota 4 28" xfId="4303" xr:uid="{00000000-0005-0000-0000-00001E2E0000}"/>
    <cellStyle name="Nota 4 28 2" xfId="10005" xr:uid="{00000000-0005-0000-0000-00001F2E0000}"/>
    <cellStyle name="Nota 4 28 2 2" xfId="23762" xr:uid="{00000000-0005-0000-0000-0000202E0000}"/>
    <cellStyle name="Nota 4 28 3" xfId="18102" xr:uid="{00000000-0005-0000-0000-0000212E0000}"/>
    <cellStyle name="Nota 4 29" xfId="4501" xr:uid="{00000000-0005-0000-0000-0000222E0000}"/>
    <cellStyle name="Nota 4 29 2" xfId="10006" xr:uid="{00000000-0005-0000-0000-0000232E0000}"/>
    <cellStyle name="Nota 4 29 2 2" xfId="23763" xr:uid="{00000000-0005-0000-0000-0000242E0000}"/>
    <cellStyle name="Nota 4 29 3" xfId="18295" xr:uid="{00000000-0005-0000-0000-0000252E0000}"/>
    <cellStyle name="Nota 4 3" xfId="210" xr:uid="{00000000-0005-0000-0000-0000262E0000}"/>
    <cellStyle name="Nota 4 3 10" xfId="2981" xr:uid="{00000000-0005-0000-0000-0000272E0000}"/>
    <cellStyle name="Nota 4 3 10 2" xfId="10008" xr:uid="{00000000-0005-0000-0000-0000282E0000}"/>
    <cellStyle name="Nota 4 3 10 2 2" xfId="23765" xr:uid="{00000000-0005-0000-0000-0000292E0000}"/>
    <cellStyle name="Nota 4 3 10 3" xfId="16780" xr:uid="{00000000-0005-0000-0000-00002A2E0000}"/>
    <cellStyle name="Nota 4 3 11" xfId="2848" xr:uid="{00000000-0005-0000-0000-00002B2E0000}"/>
    <cellStyle name="Nota 4 3 11 2" xfId="10009" xr:uid="{00000000-0005-0000-0000-00002C2E0000}"/>
    <cellStyle name="Nota 4 3 11 2 2" xfId="23766" xr:uid="{00000000-0005-0000-0000-00002D2E0000}"/>
    <cellStyle name="Nota 4 3 11 3" xfId="16647" xr:uid="{00000000-0005-0000-0000-00002E2E0000}"/>
    <cellStyle name="Nota 4 3 12" xfId="3443" xr:uid="{00000000-0005-0000-0000-00002F2E0000}"/>
    <cellStyle name="Nota 4 3 12 2" xfId="10010" xr:uid="{00000000-0005-0000-0000-0000302E0000}"/>
    <cellStyle name="Nota 4 3 12 2 2" xfId="23767" xr:uid="{00000000-0005-0000-0000-0000312E0000}"/>
    <cellStyle name="Nota 4 3 12 3" xfId="17242" xr:uid="{00000000-0005-0000-0000-0000322E0000}"/>
    <cellStyle name="Nota 4 3 13" xfId="3748" xr:uid="{00000000-0005-0000-0000-0000332E0000}"/>
    <cellStyle name="Nota 4 3 13 2" xfId="10011" xr:uid="{00000000-0005-0000-0000-0000342E0000}"/>
    <cellStyle name="Nota 4 3 13 2 2" xfId="23768" xr:uid="{00000000-0005-0000-0000-0000352E0000}"/>
    <cellStyle name="Nota 4 3 13 3" xfId="17547" xr:uid="{00000000-0005-0000-0000-0000362E0000}"/>
    <cellStyle name="Nota 4 3 14" xfId="4250" xr:uid="{00000000-0005-0000-0000-0000372E0000}"/>
    <cellStyle name="Nota 4 3 14 2" xfId="10012" xr:uid="{00000000-0005-0000-0000-0000382E0000}"/>
    <cellStyle name="Nota 4 3 14 2 2" xfId="23769" xr:uid="{00000000-0005-0000-0000-0000392E0000}"/>
    <cellStyle name="Nota 4 3 14 3" xfId="18049" xr:uid="{00000000-0005-0000-0000-00003A2E0000}"/>
    <cellStyle name="Nota 4 3 15" xfId="4230" xr:uid="{00000000-0005-0000-0000-00003B2E0000}"/>
    <cellStyle name="Nota 4 3 15 2" xfId="10013" xr:uid="{00000000-0005-0000-0000-00003C2E0000}"/>
    <cellStyle name="Nota 4 3 15 2 2" xfId="23770" xr:uid="{00000000-0005-0000-0000-00003D2E0000}"/>
    <cellStyle name="Nota 4 3 15 3" xfId="18029" xr:uid="{00000000-0005-0000-0000-00003E2E0000}"/>
    <cellStyle name="Nota 4 3 16" xfId="4526" xr:uid="{00000000-0005-0000-0000-00003F2E0000}"/>
    <cellStyle name="Nota 4 3 16 2" xfId="10014" xr:uid="{00000000-0005-0000-0000-0000402E0000}"/>
    <cellStyle name="Nota 4 3 16 2 2" xfId="23771" xr:uid="{00000000-0005-0000-0000-0000412E0000}"/>
    <cellStyle name="Nota 4 3 16 3" xfId="18320" xr:uid="{00000000-0005-0000-0000-0000422E0000}"/>
    <cellStyle name="Nota 4 3 17" xfId="5398" xr:uid="{00000000-0005-0000-0000-0000432E0000}"/>
    <cellStyle name="Nota 4 3 17 2" xfId="10015" xr:uid="{00000000-0005-0000-0000-0000442E0000}"/>
    <cellStyle name="Nota 4 3 17 2 2" xfId="23772" xr:uid="{00000000-0005-0000-0000-0000452E0000}"/>
    <cellStyle name="Nota 4 3 17 3" xfId="19192" xr:uid="{00000000-0005-0000-0000-0000462E0000}"/>
    <cellStyle name="Nota 4 3 18" xfId="10007" xr:uid="{00000000-0005-0000-0000-0000472E0000}"/>
    <cellStyle name="Nota 4 3 18 2" xfId="23764" xr:uid="{00000000-0005-0000-0000-0000482E0000}"/>
    <cellStyle name="Nota 4 3 19" xfId="14021" xr:uid="{00000000-0005-0000-0000-0000492E0000}"/>
    <cellStyle name="Nota 4 3 2" xfId="339" xr:uid="{00000000-0005-0000-0000-00004A2E0000}"/>
    <cellStyle name="Nota 4 3 2 10" xfId="2947" xr:uid="{00000000-0005-0000-0000-00004B2E0000}"/>
    <cellStyle name="Nota 4 3 2 10 2" xfId="10017" xr:uid="{00000000-0005-0000-0000-00004C2E0000}"/>
    <cellStyle name="Nota 4 3 2 10 2 2" xfId="23774" xr:uid="{00000000-0005-0000-0000-00004D2E0000}"/>
    <cellStyle name="Nota 4 3 2 10 3" xfId="16746" xr:uid="{00000000-0005-0000-0000-00004E2E0000}"/>
    <cellStyle name="Nota 4 3 2 11" xfId="3572" xr:uid="{00000000-0005-0000-0000-00004F2E0000}"/>
    <cellStyle name="Nota 4 3 2 11 2" xfId="10018" xr:uid="{00000000-0005-0000-0000-0000502E0000}"/>
    <cellStyle name="Nota 4 3 2 11 2 2" xfId="23775" xr:uid="{00000000-0005-0000-0000-0000512E0000}"/>
    <cellStyle name="Nota 4 3 2 11 3" xfId="17371" xr:uid="{00000000-0005-0000-0000-0000522E0000}"/>
    <cellStyle name="Nota 4 3 2 12" xfId="3877" xr:uid="{00000000-0005-0000-0000-0000532E0000}"/>
    <cellStyle name="Nota 4 3 2 12 2" xfId="10019" xr:uid="{00000000-0005-0000-0000-0000542E0000}"/>
    <cellStyle name="Nota 4 3 2 12 2 2" xfId="23776" xr:uid="{00000000-0005-0000-0000-0000552E0000}"/>
    <cellStyle name="Nota 4 3 2 12 3" xfId="17676" xr:uid="{00000000-0005-0000-0000-0000562E0000}"/>
    <cellStyle name="Nota 4 3 2 13" xfId="2546" xr:uid="{00000000-0005-0000-0000-0000572E0000}"/>
    <cellStyle name="Nota 4 3 2 13 2" xfId="10020" xr:uid="{00000000-0005-0000-0000-0000582E0000}"/>
    <cellStyle name="Nota 4 3 2 13 2 2" xfId="23777" xr:uid="{00000000-0005-0000-0000-0000592E0000}"/>
    <cellStyle name="Nota 4 3 2 13 3" xfId="16345" xr:uid="{00000000-0005-0000-0000-00005A2E0000}"/>
    <cellStyle name="Nota 4 3 2 14" xfId="4218" xr:uid="{00000000-0005-0000-0000-00005B2E0000}"/>
    <cellStyle name="Nota 4 3 2 14 2" xfId="10021" xr:uid="{00000000-0005-0000-0000-00005C2E0000}"/>
    <cellStyle name="Nota 4 3 2 14 2 2" xfId="23778" xr:uid="{00000000-0005-0000-0000-00005D2E0000}"/>
    <cellStyle name="Nota 4 3 2 14 3" xfId="18017" xr:uid="{00000000-0005-0000-0000-00005E2E0000}"/>
    <cellStyle name="Nota 4 3 2 15" xfId="4651" xr:uid="{00000000-0005-0000-0000-00005F2E0000}"/>
    <cellStyle name="Nota 4 3 2 15 2" xfId="10022" xr:uid="{00000000-0005-0000-0000-0000602E0000}"/>
    <cellStyle name="Nota 4 3 2 15 2 2" xfId="23779" xr:uid="{00000000-0005-0000-0000-0000612E0000}"/>
    <cellStyle name="Nota 4 3 2 15 3" xfId="18445" xr:uid="{00000000-0005-0000-0000-0000622E0000}"/>
    <cellStyle name="Nota 4 3 2 16" xfId="5523" xr:uid="{00000000-0005-0000-0000-0000632E0000}"/>
    <cellStyle name="Nota 4 3 2 16 2" xfId="10023" xr:uid="{00000000-0005-0000-0000-0000642E0000}"/>
    <cellStyle name="Nota 4 3 2 16 2 2" xfId="23780" xr:uid="{00000000-0005-0000-0000-0000652E0000}"/>
    <cellStyle name="Nota 4 3 2 16 3" xfId="19317" xr:uid="{00000000-0005-0000-0000-0000662E0000}"/>
    <cellStyle name="Nota 4 3 2 17" xfId="6345" xr:uid="{00000000-0005-0000-0000-0000672E0000}"/>
    <cellStyle name="Nota 4 3 2 17 2" xfId="10024" xr:uid="{00000000-0005-0000-0000-0000682E0000}"/>
    <cellStyle name="Nota 4 3 2 17 2 2" xfId="23781" xr:uid="{00000000-0005-0000-0000-0000692E0000}"/>
    <cellStyle name="Nota 4 3 2 17 3" xfId="20139" xr:uid="{00000000-0005-0000-0000-00006A2E0000}"/>
    <cellStyle name="Nota 4 3 2 18" xfId="10016" xr:uid="{00000000-0005-0000-0000-00006B2E0000}"/>
    <cellStyle name="Nota 4 3 2 18 2" xfId="23773" xr:uid="{00000000-0005-0000-0000-00006C2E0000}"/>
    <cellStyle name="Nota 4 3 2 19" xfId="14146" xr:uid="{00000000-0005-0000-0000-00006D2E0000}"/>
    <cellStyle name="Nota 4 3 2 2" xfId="821" xr:uid="{00000000-0005-0000-0000-00006E2E0000}"/>
    <cellStyle name="Nota 4 3 2 2 2" xfId="4963" xr:uid="{00000000-0005-0000-0000-00006F2E0000}"/>
    <cellStyle name="Nota 4 3 2 2 2 2" xfId="10026" xr:uid="{00000000-0005-0000-0000-0000702E0000}"/>
    <cellStyle name="Nota 4 3 2 2 2 2 2" xfId="23783" xr:uid="{00000000-0005-0000-0000-0000712E0000}"/>
    <cellStyle name="Nota 4 3 2 2 2 3" xfId="18757" xr:uid="{00000000-0005-0000-0000-0000722E0000}"/>
    <cellStyle name="Nota 4 3 2 2 3" xfId="5835" xr:uid="{00000000-0005-0000-0000-0000732E0000}"/>
    <cellStyle name="Nota 4 3 2 2 3 2" xfId="10027" xr:uid="{00000000-0005-0000-0000-0000742E0000}"/>
    <cellStyle name="Nota 4 3 2 2 3 2 2" xfId="23784" xr:uid="{00000000-0005-0000-0000-0000752E0000}"/>
    <cellStyle name="Nota 4 3 2 2 3 3" xfId="19629" xr:uid="{00000000-0005-0000-0000-0000762E0000}"/>
    <cellStyle name="Nota 4 3 2 2 4" xfId="6657" xr:uid="{00000000-0005-0000-0000-0000772E0000}"/>
    <cellStyle name="Nota 4 3 2 2 4 2" xfId="10028" xr:uid="{00000000-0005-0000-0000-0000782E0000}"/>
    <cellStyle name="Nota 4 3 2 2 4 2 2" xfId="23785" xr:uid="{00000000-0005-0000-0000-0000792E0000}"/>
    <cellStyle name="Nota 4 3 2 2 4 3" xfId="20451" xr:uid="{00000000-0005-0000-0000-00007A2E0000}"/>
    <cellStyle name="Nota 4 3 2 2 5" xfId="10025" xr:uid="{00000000-0005-0000-0000-00007B2E0000}"/>
    <cellStyle name="Nota 4 3 2 2 5 2" xfId="23782" xr:uid="{00000000-0005-0000-0000-00007C2E0000}"/>
    <cellStyle name="Nota 4 3 2 2 6" xfId="14620" xr:uid="{00000000-0005-0000-0000-00007D2E0000}"/>
    <cellStyle name="Nota 4 3 2 3" xfId="510" xr:uid="{00000000-0005-0000-0000-00007E2E0000}"/>
    <cellStyle name="Nota 4 3 2 3 2" xfId="5216" xr:uid="{00000000-0005-0000-0000-00007F2E0000}"/>
    <cellStyle name="Nota 4 3 2 3 2 2" xfId="10030" xr:uid="{00000000-0005-0000-0000-0000802E0000}"/>
    <cellStyle name="Nota 4 3 2 3 2 2 2" xfId="23787" xr:uid="{00000000-0005-0000-0000-0000812E0000}"/>
    <cellStyle name="Nota 4 3 2 3 2 3" xfId="19010" xr:uid="{00000000-0005-0000-0000-0000822E0000}"/>
    <cellStyle name="Nota 4 3 2 3 3" xfId="6088" xr:uid="{00000000-0005-0000-0000-0000832E0000}"/>
    <cellStyle name="Nota 4 3 2 3 3 2" xfId="10031" xr:uid="{00000000-0005-0000-0000-0000842E0000}"/>
    <cellStyle name="Nota 4 3 2 3 3 2 2" xfId="23788" xr:uid="{00000000-0005-0000-0000-0000852E0000}"/>
    <cellStyle name="Nota 4 3 2 3 3 3" xfId="19882" xr:uid="{00000000-0005-0000-0000-0000862E0000}"/>
    <cellStyle name="Nota 4 3 2 3 4" xfId="6910" xr:uid="{00000000-0005-0000-0000-0000872E0000}"/>
    <cellStyle name="Nota 4 3 2 3 4 2" xfId="10032" xr:uid="{00000000-0005-0000-0000-0000882E0000}"/>
    <cellStyle name="Nota 4 3 2 3 4 2 2" xfId="23789" xr:uid="{00000000-0005-0000-0000-0000892E0000}"/>
    <cellStyle name="Nota 4 3 2 3 4 3" xfId="20704" xr:uid="{00000000-0005-0000-0000-00008A2E0000}"/>
    <cellStyle name="Nota 4 3 2 3 5" xfId="10029" xr:uid="{00000000-0005-0000-0000-00008B2E0000}"/>
    <cellStyle name="Nota 4 3 2 3 5 2" xfId="23786" xr:uid="{00000000-0005-0000-0000-00008C2E0000}"/>
    <cellStyle name="Nota 4 3 2 3 6" xfId="14310" xr:uid="{00000000-0005-0000-0000-00008D2E0000}"/>
    <cellStyle name="Nota 4 3 2 4" xfId="1149" xr:uid="{00000000-0005-0000-0000-00008E2E0000}"/>
    <cellStyle name="Nota 4 3 2 4 2" xfId="10033" xr:uid="{00000000-0005-0000-0000-00008F2E0000}"/>
    <cellStyle name="Nota 4 3 2 4 2 2" xfId="23790" xr:uid="{00000000-0005-0000-0000-0000902E0000}"/>
    <cellStyle name="Nota 4 3 2 4 3" xfId="14948" xr:uid="{00000000-0005-0000-0000-0000912E0000}"/>
    <cellStyle name="Nota 4 3 2 5" xfId="1417" xr:uid="{00000000-0005-0000-0000-0000922E0000}"/>
    <cellStyle name="Nota 4 3 2 5 2" xfId="10034" xr:uid="{00000000-0005-0000-0000-0000932E0000}"/>
    <cellStyle name="Nota 4 3 2 5 2 2" xfId="23791" xr:uid="{00000000-0005-0000-0000-0000942E0000}"/>
    <cellStyle name="Nota 4 3 2 5 3" xfId="15216" xr:uid="{00000000-0005-0000-0000-0000952E0000}"/>
    <cellStyle name="Nota 4 3 2 6" xfId="2034" xr:uid="{00000000-0005-0000-0000-0000962E0000}"/>
    <cellStyle name="Nota 4 3 2 6 2" xfId="10035" xr:uid="{00000000-0005-0000-0000-0000972E0000}"/>
    <cellStyle name="Nota 4 3 2 6 2 2" xfId="23792" xr:uid="{00000000-0005-0000-0000-0000982E0000}"/>
    <cellStyle name="Nota 4 3 2 6 3" xfId="15833" xr:uid="{00000000-0005-0000-0000-0000992E0000}"/>
    <cellStyle name="Nota 4 3 2 7" xfId="2341" xr:uid="{00000000-0005-0000-0000-00009A2E0000}"/>
    <cellStyle name="Nota 4 3 2 7 2" xfId="10036" xr:uid="{00000000-0005-0000-0000-00009B2E0000}"/>
    <cellStyle name="Nota 4 3 2 7 2 2" xfId="23793" xr:uid="{00000000-0005-0000-0000-00009C2E0000}"/>
    <cellStyle name="Nota 4 3 2 7 3" xfId="16140" xr:uid="{00000000-0005-0000-0000-00009D2E0000}"/>
    <cellStyle name="Nota 4 3 2 8" xfId="2701" xr:uid="{00000000-0005-0000-0000-00009E2E0000}"/>
    <cellStyle name="Nota 4 3 2 8 2" xfId="10037" xr:uid="{00000000-0005-0000-0000-00009F2E0000}"/>
    <cellStyle name="Nota 4 3 2 8 2 2" xfId="23794" xr:uid="{00000000-0005-0000-0000-0000A02E0000}"/>
    <cellStyle name="Nota 4 3 2 8 3" xfId="16500" xr:uid="{00000000-0005-0000-0000-0000A12E0000}"/>
    <cellStyle name="Nota 4 3 2 9" xfId="2886" xr:uid="{00000000-0005-0000-0000-0000A22E0000}"/>
    <cellStyle name="Nota 4 3 2 9 2" xfId="10038" xr:uid="{00000000-0005-0000-0000-0000A32E0000}"/>
    <cellStyle name="Nota 4 3 2 9 2 2" xfId="23795" xr:uid="{00000000-0005-0000-0000-0000A42E0000}"/>
    <cellStyle name="Nota 4 3 2 9 3" xfId="16685" xr:uid="{00000000-0005-0000-0000-0000A52E0000}"/>
    <cellStyle name="Nota 4 3 3" xfId="691" xr:uid="{00000000-0005-0000-0000-0000A62E0000}"/>
    <cellStyle name="Nota 4 3 3 2" xfId="4856" xr:uid="{00000000-0005-0000-0000-0000A72E0000}"/>
    <cellStyle name="Nota 4 3 3 2 2" xfId="10040" xr:uid="{00000000-0005-0000-0000-0000A82E0000}"/>
    <cellStyle name="Nota 4 3 3 2 2 2" xfId="23797" xr:uid="{00000000-0005-0000-0000-0000A92E0000}"/>
    <cellStyle name="Nota 4 3 3 2 3" xfId="18650" xr:uid="{00000000-0005-0000-0000-0000AA2E0000}"/>
    <cellStyle name="Nota 4 3 3 3" xfId="5728" xr:uid="{00000000-0005-0000-0000-0000AB2E0000}"/>
    <cellStyle name="Nota 4 3 3 3 2" xfId="10041" xr:uid="{00000000-0005-0000-0000-0000AC2E0000}"/>
    <cellStyle name="Nota 4 3 3 3 2 2" xfId="23798" xr:uid="{00000000-0005-0000-0000-0000AD2E0000}"/>
    <cellStyle name="Nota 4 3 3 3 3" xfId="19522" xr:uid="{00000000-0005-0000-0000-0000AE2E0000}"/>
    <cellStyle name="Nota 4 3 3 4" xfId="6550" xr:uid="{00000000-0005-0000-0000-0000AF2E0000}"/>
    <cellStyle name="Nota 4 3 3 4 2" xfId="10042" xr:uid="{00000000-0005-0000-0000-0000B02E0000}"/>
    <cellStyle name="Nota 4 3 3 4 2 2" xfId="23799" xr:uid="{00000000-0005-0000-0000-0000B12E0000}"/>
    <cellStyle name="Nota 4 3 3 4 3" xfId="20344" xr:uid="{00000000-0005-0000-0000-0000B22E0000}"/>
    <cellStyle name="Nota 4 3 3 5" xfId="10039" xr:uid="{00000000-0005-0000-0000-0000B32E0000}"/>
    <cellStyle name="Nota 4 3 3 5 2" xfId="23796" xr:uid="{00000000-0005-0000-0000-0000B42E0000}"/>
    <cellStyle name="Nota 4 3 3 6" xfId="14490" xr:uid="{00000000-0005-0000-0000-0000B52E0000}"/>
    <cellStyle name="Nota 4 3 4" xfId="653" xr:uid="{00000000-0005-0000-0000-0000B62E0000}"/>
    <cellStyle name="Nota 4 3 4 2" xfId="4840" xr:uid="{00000000-0005-0000-0000-0000B72E0000}"/>
    <cellStyle name="Nota 4 3 4 2 2" xfId="10044" xr:uid="{00000000-0005-0000-0000-0000B82E0000}"/>
    <cellStyle name="Nota 4 3 4 2 2 2" xfId="23801" xr:uid="{00000000-0005-0000-0000-0000B92E0000}"/>
    <cellStyle name="Nota 4 3 4 2 3" xfId="18634" xr:uid="{00000000-0005-0000-0000-0000BA2E0000}"/>
    <cellStyle name="Nota 4 3 4 3" xfId="5712" xr:uid="{00000000-0005-0000-0000-0000BB2E0000}"/>
    <cellStyle name="Nota 4 3 4 3 2" xfId="10045" xr:uid="{00000000-0005-0000-0000-0000BC2E0000}"/>
    <cellStyle name="Nota 4 3 4 3 2 2" xfId="23802" xr:uid="{00000000-0005-0000-0000-0000BD2E0000}"/>
    <cellStyle name="Nota 4 3 4 3 3" xfId="19506" xr:uid="{00000000-0005-0000-0000-0000BE2E0000}"/>
    <cellStyle name="Nota 4 3 4 4" xfId="6534" xr:uid="{00000000-0005-0000-0000-0000BF2E0000}"/>
    <cellStyle name="Nota 4 3 4 4 2" xfId="10046" xr:uid="{00000000-0005-0000-0000-0000C02E0000}"/>
    <cellStyle name="Nota 4 3 4 4 2 2" xfId="23803" xr:uid="{00000000-0005-0000-0000-0000C12E0000}"/>
    <cellStyle name="Nota 4 3 4 4 3" xfId="20328" xr:uid="{00000000-0005-0000-0000-0000C22E0000}"/>
    <cellStyle name="Nota 4 3 4 5" xfId="10043" xr:uid="{00000000-0005-0000-0000-0000C32E0000}"/>
    <cellStyle name="Nota 4 3 4 5 2" xfId="23800" xr:uid="{00000000-0005-0000-0000-0000C42E0000}"/>
    <cellStyle name="Nota 4 3 4 6" xfId="14453" xr:uid="{00000000-0005-0000-0000-0000C52E0000}"/>
    <cellStyle name="Nota 4 3 5" xfId="1249" xr:uid="{00000000-0005-0000-0000-0000C62E0000}"/>
    <cellStyle name="Nota 4 3 5 2" xfId="10047" xr:uid="{00000000-0005-0000-0000-0000C72E0000}"/>
    <cellStyle name="Nota 4 3 5 2 2" xfId="23804" xr:uid="{00000000-0005-0000-0000-0000C82E0000}"/>
    <cellStyle name="Nota 4 3 5 3" xfId="15048" xr:uid="{00000000-0005-0000-0000-0000C92E0000}"/>
    <cellStyle name="Nota 4 3 6" xfId="1509" xr:uid="{00000000-0005-0000-0000-0000CA2E0000}"/>
    <cellStyle name="Nota 4 3 6 2" xfId="10048" xr:uid="{00000000-0005-0000-0000-0000CB2E0000}"/>
    <cellStyle name="Nota 4 3 6 2 2" xfId="23805" xr:uid="{00000000-0005-0000-0000-0000CC2E0000}"/>
    <cellStyle name="Nota 4 3 6 3" xfId="15308" xr:uid="{00000000-0005-0000-0000-0000CD2E0000}"/>
    <cellStyle name="Nota 4 3 7" xfId="1904" xr:uid="{00000000-0005-0000-0000-0000CE2E0000}"/>
    <cellStyle name="Nota 4 3 7 2" xfId="10049" xr:uid="{00000000-0005-0000-0000-0000CF2E0000}"/>
    <cellStyle name="Nota 4 3 7 2 2" xfId="23806" xr:uid="{00000000-0005-0000-0000-0000D02E0000}"/>
    <cellStyle name="Nota 4 3 7 3" xfId="15703" xr:uid="{00000000-0005-0000-0000-0000D12E0000}"/>
    <cellStyle name="Nota 4 3 8" xfId="2211" xr:uid="{00000000-0005-0000-0000-0000D22E0000}"/>
    <cellStyle name="Nota 4 3 8 2" xfId="10050" xr:uid="{00000000-0005-0000-0000-0000D32E0000}"/>
    <cellStyle name="Nota 4 3 8 2 2" xfId="23807" xr:uid="{00000000-0005-0000-0000-0000D42E0000}"/>
    <cellStyle name="Nota 4 3 8 3" xfId="16010" xr:uid="{00000000-0005-0000-0000-0000D52E0000}"/>
    <cellStyle name="Nota 4 3 9" xfId="2739" xr:uid="{00000000-0005-0000-0000-0000D62E0000}"/>
    <cellStyle name="Nota 4 3 9 2" xfId="10051" xr:uid="{00000000-0005-0000-0000-0000D72E0000}"/>
    <cellStyle name="Nota 4 3 9 2 2" xfId="23808" xr:uid="{00000000-0005-0000-0000-0000D82E0000}"/>
    <cellStyle name="Nota 4 3 9 3" xfId="16538" xr:uid="{00000000-0005-0000-0000-0000D92E0000}"/>
    <cellStyle name="Nota 4 30" xfId="5373" xr:uid="{00000000-0005-0000-0000-0000DA2E0000}"/>
    <cellStyle name="Nota 4 30 2" xfId="10052" xr:uid="{00000000-0005-0000-0000-0000DB2E0000}"/>
    <cellStyle name="Nota 4 30 2 2" xfId="23809" xr:uid="{00000000-0005-0000-0000-0000DC2E0000}"/>
    <cellStyle name="Nota 4 30 3" xfId="19167" xr:uid="{00000000-0005-0000-0000-0000DD2E0000}"/>
    <cellStyle name="Nota 4 31" xfId="9493" xr:uid="{00000000-0005-0000-0000-0000DE2E0000}"/>
    <cellStyle name="Nota 4 31 2" xfId="23250" xr:uid="{00000000-0005-0000-0000-0000DF2E0000}"/>
    <cellStyle name="Nota 4 32" xfId="13996" xr:uid="{00000000-0005-0000-0000-0000E02E0000}"/>
    <cellStyle name="Nota 4 4" xfId="340" xr:uid="{00000000-0005-0000-0000-0000E12E0000}"/>
    <cellStyle name="Nota 4 4 10" xfId="3176" xr:uid="{00000000-0005-0000-0000-0000E22E0000}"/>
    <cellStyle name="Nota 4 4 10 2" xfId="10054" xr:uid="{00000000-0005-0000-0000-0000E32E0000}"/>
    <cellStyle name="Nota 4 4 10 2 2" xfId="23811" xr:uid="{00000000-0005-0000-0000-0000E42E0000}"/>
    <cellStyle name="Nota 4 4 10 3" xfId="16975" xr:uid="{00000000-0005-0000-0000-0000E52E0000}"/>
    <cellStyle name="Nota 4 4 11" xfId="3573" xr:uid="{00000000-0005-0000-0000-0000E62E0000}"/>
    <cellStyle name="Nota 4 4 11 2" xfId="10055" xr:uid="{00000000-0005-0000-0000-0000E72E0000}"/>
    <cellStyle name="Nota 4 4 11 2 2" xfId="23812" xr:uid="{00000000-0005-0000-0000-0000E82E0000}"/>
    <cellStyle name="Nota 4 4 11 3" xfId="17372" xr:uid="{00000000-0005-0000-0000-0000E92E0000}"/>
    <cellStyle name="Nota 4 4 12" xfId="3878" xr:uid="{00000000-0005-0000-0000-0000EA2E0000}"/>
    <cellStyle name="Nota 4 4 12 2" xfId="10056" xr:uid="{00000000-0005-0000-0000-0000EB2E0000}"/>
    <cellStyle name="Nota 4 4 12 2 2" xfId="23813" xr:uid="{00000000-0005-0000-0000-0000EC2E0000}"/>
    <cellStyle name="Nota 4 4 12 3" xfId="17677" xr:uid="{00000000-0005-0000-0000-0000ED2E0000}"/>
    <cellStyle name="Nota 4 4 13" xfId="4106" xr:uid="{00000000-0005-0000-0000-0000EE2E0000}"/>
    <cellStyle name="Nota 4 4 13 2" xfId="10057" xr:uid="{00000000-0005-0000-0000-0000EF2E0000}"/>
    <cellStyle name="Nota 4 4 13 2 2" xfId="23814" xr:uid="{00000000-0005-0000-0000-0000F02E0000}"/>
    <cellStyle name="Nota 4 4 13 3" xfId="17905" xr:uid="{00000000-0005-0000-0000-0000F12E0000}"/>
    <cellStyle name="Nota 4 4 14" xfId="4299" xr:uid="{00000000-0005-0000-0000-0000F22E0000}"/>
    <cellStyle name="Nota 4 4 14 2" xfId="10058" xr:uid="{00000000-0005-0000-0000-0000F32E0000}"/>
    <cellStyle name="Nota 4 4 14 2 2" xfId="23815" xr:uid="{00000000-0005-0000-0000-0000F42E0000}"/>
    <cellStyle name="Nota 4 4 14 3" xfId="18098" xr:uid="{00000000-0005-0000-0000-0000F52E0000}"/>
    <cellStyle name="Nota 4 4 15" xfId="4652" xr:uid="{00000000-0005-0000-0000-0000F62E0000}"/>
    <cellStyle name="Nota 4 4 15 2" xfId="10059" xr:uid="{00000000-0005-0000-0000-0000F72E0000}"/>
    <cellStyle name="Nota 4 4 15 2 2" xfId="23816" xr:uid="{00000000-0005-0000-0000-0000F82E0000}"/>
    <cellStyle name="Nota 4 4 15 3" xfId="18446" xr:uid="{00000000-0005-0000-0000-0000F92E0000}"/>
    <cellStyle name="Nota 4 4 16" xfId="5524" xr:uid="{00000000-0005-0000-0000-0000FA2E0000}"/>
    <cellStyle name="Nota 4 4 16 2" xfId="10060" xr:uid="{00000000-0005-0000-0000-0000FB2E0000}"/>
    <cellStyle name="Nota 4 4 16 2 2" xfId="23817" xr:uid="{00000000-0005-0000-0000-0000FC2E0000}"/>
    <cellStyle name="Nota 4 4 16 3" xfId="19318" xr:uid="{00000000-0005-0000-0000-0000FD2E0000}"/>
    <cellStyle name="Nota 4 4 17" xfId="6346" xr:uid="{00000000-0005-0000-0000-0000FE2E0000}"/>
    <cellStyle name="Nota 4 4 17 2" xfId="10061" xr:uid="{00000000-0005-0000-0000-0000FF2E0000}"/>
    <cellStyle name="Nota 4 4 17 2 2" xfId="23818" xr:uid="{00000000-0005-0000-0000-0000002F0000}"/>
    <cellStyle name="Nota 4 4 17 3" xfId="20140" xr:uid="{00000000-0005-0000-0000-0000012F0000}"/>
    <cellStyle name="Nota 4 4 18" xfId="10053" xr:uid="{00000000-0005-0000-0000-0000022F0000}"/>
    <cellStyle name="Nota 4 4 18 2" xfId="23810" xr:uid="{00000000-0005-0000-0000-0000032F0000}"/>
    <cellStyle name="Nota 4 4 19" xfId="14147" xr:uid="{00000000-0005-0000-0000-0000042F0000}"/>
    <cellStyle name="Nota 4 4 2" xfId="822" xr:uid="{00000000-0005-0000-0000-0000052F0000}"/>
    <cellStyle name="Nota 4 4 2 2" xfId="4964" xr:uid="{00000000-0005-0000-0000-0000062F0000}"/>
    <cellStyle name="Nota 4 4 2 2 2" xfId="10063" xr:uid="{00000000-0005-0000-0000-0000072F0000}"/>
    <cellStyle name="Nota 4 4 2 2 2 2" xfId="23820" xr:uid="{00000000-0005-0000-0000-0000082F0000}"/>
    <cellStyle name="Nota 4 4 2 2 3" xfId="18758" xr:uid="{00000000-0005-0000-0000-0000092F0000}"/>
    <cellStyle name="Nota 4 4 2 3" xfId="5836" xr:uid="{00000000-0005-0000-0000-00000A2F0000}"/>
    <cellStyle name="Nota 4 4 2 3 2" xfId="10064" xr:uid="{00000000-0005-0000-0000-00000B2F0000}"/>
    <cellStyle name="Nota 4 4 2 3 2 2" xfId="23821" xr:uid="{00000000-0005-0000-0000-00000C2F0000}"/>
    <cellStyle name="Nota 4 4 2 3 3" xfId="19630" xr:uid="{00000000-0005-0000-0000-00000D2F0000}"/>
    <cellStyle name="Nota 4 4 2 4" xfId="6658" xr:uid="{00000000-0005-0000-0000-00000E2F0000}"/>
    <cellStyle name="Nota 4 4 2 4 2" xfId="10065" xr:uid="{00000000-0005-0000-0000-00000F2F0000}"/>
    <cellStyle name="Nota 4 4 2 4 2 2" xfId="23822" xr:uid="{00000000-0005-0000-0000-0000102F0000}"/>
    <cellStyle name="Nota 4 4 2 4 3" xfId="20452" xr:uid="{00000000-0005-0000-0000-0000112F0000}"/>
    <cellStyle name="Nota 4 4 2 5" xfId="10062" xr:uid="{00000000-0005-0000-0000-0000122F0000}"/>
    <cellStyle name="Nota 4 4 2 5 2" xfId="23819" xr:uid="{00000000-0005-0000-0000-0000132F0000}"/>
    <cellStyle name="Nota 4 4 2 6" xfId="14621" xr:uid="{00000000-0005-0000-0000-0000142F0000}"/>
    <cellStyle name="Nota 4 4 3" xfId="1019" xr:uid="{00000000-0005-0000-0000-0000152F0000}"/>
    <cellStyle name="Nota 4 4 3 2" xfId="5217" xr:uid="{00000000-0005-0000-0000-0000162F0000}"/>
    <cellStyle name="Nota 4 4 3 2 2" xfId="10067" xr:uid="{00000000-0005-0000-0000-0000172F0000}"/>
    <cellStyle name="Nota 4 4 3 2 2 2" xfId="23824" xr:uid="{00000000-0005-0000-0000-0000182F0000}"/>
    <cellStyle name="Nota 4 4 3 2 3" xfId="19011" xr:uid="{00000000-0005-0000-0000-0000192F0000}"/>
    <cellStyle name="Nota 4 4 3 3" xfId="6089" xr:uid="{00000000-0005-0000-0000-00001A2F0000}"/>
    <cellStyle name="Nota 4 4 3 3 2" xfId="10068" xr:uid="{00000000-0005-0000-0000-00001B2F0000}"/>
    <cellStyle name="Nota 4 4 3 3 2 2" xfId="23825" xr:uid="{00000000-0005-0000-0000-00001C2F0000}"/>
    <cellStyle name="Nota 4 4 3 3 3" xfId="19883" xr:uid="{00000000-0005-0000-0000-00001D2F0000}"/>
    <cellStyle name="Nota 4 4 3 4" xfId="6911" xr:uid="{00000000-0005-0000-0000-00001E2F0000}"/>
    <cellStyle name="Nota 4 4 3 4 2" xfId="10069" xr:uid="{00000000-0005-0000-0000-00001F2F0000}"/>
    <cellStyle name="Nota 4 4 3 4 2 2" xfId="23826" xr:uid="{00000000-0005-0000-0000-0000202F0000}"/>
    <cellStyle name="Nota 4 4 3 4 3" xfId="20705" xr:uid="{00000000-0005-0000-0000-0000212F0000}"/>
    <cellStyle name="Nota 4 4 3 5" xfId="10066" xr:uid="{00000000-0005-0000-0000-0000222F0000}"/>
    <cellStyle name="Nota 4 4 3 5 2" xfId="23823" xr:uid="{00000000-0005-0000-0000-0000232F0000}"/>
    <cellStyle name="Nota 4 4 3 6" xfId="14818" xr:uid="{00000000-0005-0000-0000-0000242F0000}"/>
    <cellStyle name="Nota 4 4 4" xfId="1296" xr:uid="{00000000-0005-0000-0000-0000252F0000}"/>
    <cellStyle name="Nota 4 4 4 2" xfId="10070" xr:uid="{00000000-0005-0000-0000-0000262F0000}"/>
    <cellStyle name="Nota 4 4 4 2 2" xfId="23827" xr:uid="{00000000-0005-0000-0000-0000272F0000}"/>
    <cellStyle name="Nota 4 4 4 3" xfId="15095" xr:uid="{00000000-0005-0000-0000-0000282F0000}"/>
    <cellStyle name="Nota 4 4 5" xfId="1548" xr:uid="{00000000-0005-0000-0000-0000292F0000}"/>
    <cellStyle name="Nota 4 4 5 2" xfId="10071" xr:uid="{00000000-0005-0000-0000-00002A2F0000}"/>
    <cellStyle name="Nota 4 4 5 2 2" xfId="23828" xr:uid="{00000000-0005-0000-0000-00002B2F0000}"/>
    <cellStyle name="Nota 4 4 5 3" xfId="15347" xr:uid="{00000000-0005-0000-0000-00002C2F0000}"/>
    <cellStyle name="Nota 4 4 6" xfId="2035" xr:uid="{00000000-0005-0000-0000-00002D2F0000}"/>
    <cellStyle name="Nota 4 4 6 2" xfId="10072" xr:uid="{00000000-0005-0000-0000-00002E2F0000}"/>
    <cellStyle name="Nota 4 4 6 2 2" xfId="23829" xr:uid="{00000000-0005-0000-0000-00002F2F0000}"/>
    <cellStyle name="Nota 4 4 6 3" xfId="15834" xr:uid="{00000000-0005-0000-0000-0000302F0000}"/>
    <cellStyle name="Nota 4 4 7" xfId="2342" xr:uid="{00000000-0005-0000-0000-0000312F0000}"/>
    <cellStyle name="Nota 4 4 7 2" xfId="10073" xr:uid="{00000000-0005-0000-0000-0000322F0000}"/>
    <cellStyle name="Nota 4 4 7 2 2" xfId="23830" xr:uid="{00000000-0005-0000-0000-0000332F0000}"/>
    <cellStyle name="Nota 4 4 7 3" xfId="16141" xr:uid="{00000000-0005-0000-0000-0000342F0000}"/>
    <cellStyle name="Nota 4 4 8" xfId="1823" xr:uid="{00000000-0005-0000-0000-0000352F0000}"/>
    <cellStyle name="Nota 4 4 8 2" xfId="10074" xr:uid="{00000000-0005-0000-0000-0000362F0000}"/>
    <cellStyle name="Nota 4 4 8 2 2" xfId="23831" xr:uid="{00000000-0005-0000-0000-0000372F0000}"/>
    <cellStyle name="Nota 4 4 8 3" xfId="15622" xr:uid="{00000000-0005-0000-0000-0000382F0000}"/>
    <cellStyle name="Nota 4 4 9" xfId="2788" xr:uid="{00000000-0005-0000-0000-0000392F0000}"/>
    <cellStyle name="Nota 4 4 9 2" xfId="10075" xr:uid="{00000000-0005-0000-0000-00003A2F0000}"/>
    <cellStyle name="Nota 4 4 9 2 2" xfId="23832" xr:uid="{00000000-0005-0000-0000-00003B2F0000}"/>
    <cellStyle name="Nota 4 4 9 3" xfId="16587" xr:uid="{00000000-0005-0000-0000-00003C2F0000}"/>
    <cellStyle name="Nota 4 5" xfId="341" xr:uid="{00000000-0005-0000-0000-00003D2F0000}"/>
    <cellStyle name="Nota 4 5 10" xfId="3301" xr:uid="{00000000-0005-0000-0000-00003E2F0000}"/>
    <cellStyle name="Nota 4 5 10 2" xfId="10077" xr:uid="{00000000-0005-0000-0000-00003F2F0000}"/>
    <cellStyle name="Nota 4 5 10 2 2" xfId="23834" xr:uid="{00000000-0005-0000-0000-0000402F0000}"/>
    <cellStyle name="Nota 4 5 10 3" xfId="17100" xr:uid="{00000000-0005-0000-0000-0000412F0000}"/>
    <cellStyle name="Nota 4 5 11" xfId="3574" xr:uid="{00000000-0005-0000-0000-0000422F0000}"/>
    <cellStyle name="Nota 4 5 11 2" xfId="10078" xr:uid="{00000000-0005-0000-0000-0000432F0000}"/>
    <cellStyle name="Nota 4 5 11 2 2" xfId="23835" xr:uid="{00000000-0005-0000-0000-0000442F0000}"/>
    <cellStyle name="Nota 4 5 11 3" xfId="17373" xr:uid="{00000000-0005-0000-0000-0000452F0000}"/>
    <cellStyle name="Nota 4 5 12" xfId="3879" xr:uid="{00000000-0005-0000-0000-0000462F0000}"/>
    <cellStyle name="Nota 4 5 12 2" xfId="10079" xr:uid="{00000000-0005-0000-0000-0000472F0000}"/>
    <cellStyle name="Nota 4 5 12 2 2" xfId="23836" xr:uid="{00000000-0005-0000-0000-0000482F0000}"/>
    <cellStyle name="Nota 4 5 12 3" xfId="17678" xr:uid="{00000000-0005-0000-0000-0000492F0000}"/>
    <cellStyle name="Nota 4 5 13" xfId="4162" xr:uid="{00000000-0005-0000-0000-00004A2F0000}"/>
    <cellStyle name="Nota 4 5 13 2" xfId="10080" xr:uid="{00000000-0005-0000-0000-00004B2F0000}"/>
    <cellStyle name="Nota 4 5 13 2 2" xfId="23837" xr:uid="{00000000-0005-0000-0000-00004C2F0000}"/>
    <cellStyle name="Nota 4 5 13 3" xfId="17961" xr:uid="{00000000-0005-0000-0000-00004D2F0000}"/>
    <cellStyle name="Nota 4 5 14" xfId="4391" xr:uid="{00000000-0005-0000-0000-00004E2F0000}"/>
    <cellStyle name="Nota 4 5 14 2" xfId="10081" xr:uid="{00000000-0005-0000-0000-00004F2F0000}"/>
    <cellStyle name="Nota 4 5 14 2 2" xfId="23838" xr:uid="{00000000-0005-0000-0000-0000502F0000}"/>
    <cellStyle name="Nota 4 5 14 3" xfId="18190" xr:uid="{00000000-0005-0000-0000-0000512F0000}"/>
    <cellStyle name="Nota 4 5 15" xfId="4653" xr:uid="{00000000-0005-0000-0000-0000522F0000}"/>
    <cellStyle name="Nota 4 5 15 2" xfId="10082" xr:uid="{00000000-0005-0000-0000-0000532F0000}"/>
    <cellStyle name="Nota 4 5 15 2 2" xfId="23839" xr:uid="{00000000-0005-0000-0000-0000542F0000}"/>
    <cellStyle name="Nota 4 5 15 3" xfId="18447" xr:uid="{00000000-0005-0000-0000-0000552F0000}"/>
    <cellStyle name="Nota 4 5 16" xfId="5525" xr:uid="{00000000-0005-0000-0000-0000562F0000}"/>
    <cellStyle name="Nota 4 5 16 2" xfId="10083" xr:uid="{00000000-0005-0000-0000-0000572F0000}"/>
    <cellStyle name="Nota 4 5 16 2 2" xfId="23840" xr:uid="{00000000-0005-0000-0000-0000582F0000}"/>
    <cellStyle name="Nota 4 5 16 3" xfId="19319" xr:uid="{00000000-0005-0000-0000-0000592F0000}"/>
    <cellStyle name="Nota 4 5 17" xfId="6347" xr:uid="{00000000-0005-0000-0000-00005A2F0000}"/>
    <cellStyle name="Nota 4 5 17 2" xfId="10084" xr:uid="{00000000-0005-0000-0000-00005B2F0000}"/>
    <cellStyle name="Nota 4 5 17 2 2" xfId="23841" xr:uid="{00000000-0005-0000-0000-00005C2F0000}"/>
    <cellStyle name="Nota 4 5 17 3" xfId="20141" xr:uid="{00000000-0005-0000-0000-00005D2F0000}"/>
    <cellStyle name="Nota 4 5 18" xfId="10076" xr:uid="{00000000-0005-0000-0000-00005E2F0000}"/>
    <cellStyle name="Nota 4 5 18 2" xfId="23833" xr:uid="{00000000-0005-0000-0000-00005F2F0000}"/>
    <cellStyle name="Nota 4 5 19" xfId="14148" xr:uid="{00000000-0005-0000-0000-0000602F0000}"/>
    <cellStyle name="Nota 4 5 2" xfId="823" xr:uid="{00000000-0005-0000-0000-0000612F0000}"/>
    <cellStyle name="Nota 4 5 2 2" xfId="4965" xr:uid="{00000000-0005-0000-0000-0000622F0000}"/>
    <cellStyle name="Nota 4 5 2 2 2" xfId="10086" xr:uid="{00000000-0005-0000-0000-0000632F0000}"/>
    <cellStyle name="Nota 4 5 2 2 2 2" xfId="23843" xr:uid="{00000000-0005-0000-0000-0000642F0000}"/>
    <cellStyle name="Nota 4 5 2 2 3" xfId="18759" xr:uid="{00000000-0005-0000-0000-0000652F0000}"/>
    <cellStyle name="Nota 4 5 2 3" xfId="5837" xr:uid="{00000000-0005-0000-0000-0000662F0000}"/>
    <cellStyle name="Nota 4 5 2 3 2" xfId="10087" xr:uid="{00000000-0005-0000-0000-0000672F0000}"/>
    <cellStyle name="Nota 4 5 2 3 2 2" xfId="23844" xr:uid="{00000000-0005-0000-0000-0000682F0000}"/>
    <cellStyle name="Nota 4 5 2 3 3" xfId="19631" xr:uid="{00000000-0005-0000-0000-0000692F0000}"/>
    <cellStyle name="Nota 4 5 2 4" xfId="6659" xr:uid="{00000000-0005-0000-0000-00006A2F0000}"/>
    <cellStyle name="Nota 4 5 2 4 2" xfId="10088" xr:uid="{00000000-0005-0000-0000-00006B2F0000}"/>
    <cellStyle name="Nota 4 5 2 4 2 2" xfId="23845" xr:uid="{00000000-0005-0000-0000-00006C2F0000}"/>
    <cellStyle name="Nota 4 5 2 4 3" xfId="20453" xr:uid="{00000000-0005-0000-0000-00006D2F0000}"/>
    <cellStyle name="Nota 4 5 2 5" xfId="10085" xr:uid="{00000000-0005-0000-0000-00006E2F0000}"/>
    <cellStyle name="Nota 4 5 2 5 2" xfId="23842" xr:uid="{00000000-0005-0000-0000-00006F2F0000}"/>
    <cellStyle name="Nota 4 5 2 6" xfId="14622" xr:uid="{00000000-0005-0000-0000-0000702F0000}"/>
    <cellStyle name="Nota 4 5 3" xfId="1137" xr:uid="{00000000-0005-0000-0000-0000712F0000}"/>
    <cellStyle name="Nota 4 5 3 2" xfId="5218" xr:uid="{00000000-0005-0000-0000-0000722F0000}"/>
    <cellStyle name="Nota 4 5 3 2 2" xfId="10090" xr:uid="{00000000-0005-0000-0000-0000732F0000}"/>
    <cellStyle name="Nota 4 5 3 2 2 2" xfId="23847" xr:uid="{00000000-0005-0000-0000-0000742F0000}"/>
    <cellStyle name="Nota 4 5 3 2 3" xfId="19012" xr:uid="{00000000-0005-0000-0000-0000752F0000}"/>
    <cellStyle name="Nota 4 5 3 3" xfId="6090" xr:uid="{00000000-0005-0000-0000-0000762F0000}"/>
    <cellStyle name="Nota 4 5 3 3 2" xfId="10091" xr:uid="{00000000-0005-0000-0000-0000772F0000}"/>
    <cellStyle name="Nota 4 5 3 3 2 2" xfId="23848" xr:uid="{00000000-0005-0000-0000-0000782F0000}"/>
    <cellStyle name="Nota 4 5 3 3 3" xfId="19884" xr:uid="{00000000-0005-0000-0000-0000792F0000}"/>
    <cellStyle name="Nota 4 5 3 4" xfId="6912" xr:uid="{00000000-0005-0000-0000-00007A2F0000}"/>
    <cellStyle name="Nota 4 5 3 4 2" xfId="10092" xr:uid="{00000000-0005-0000-0000-00007B2F0000}"/>
    <cellStyle name="Nota 4 5 3 4 2 2" xfId="23849" xr:uid="{00000000-0005-0000-0000-00007C2F0000}"/>
    <cellStyle name="Nota 4 5 3 4 3" xfId="20706" xr:uid="{00000000-0005-0000-0000-00007D2F0000}"/>
    <cellStyle name="Nota 4 5 3 5" xfId="10089" xr:uid="{00000000-0005-0000-0000-00007E2F0000}"/>
    <cellStyle name="Nota 4 5 3 5 2" xfId="23846" xr:uid="{00000000-0005-0000-0000-00007F2F0000}"/>
    <cellStyle name="Nota 4 5 3 6" xfId="14936" xr:uid="{00000000-0005-0000-0000-0000802F0000}"/>
    <cellStyle name="Nota 4 5 4" xfId="1407" xr:uid="{00000000-0005-0000-0000-0000812F0000}"/>
    <cellStyle name="Nota 4 5 4 2" xfId="10093" xr:uid="{00000000-0005-0000-0000-0000822F0000}"/>
    <cellStyle name="Nota 4 5 4 2 2" xfId="23850" xr:uid="{00000000-0005-0000-0000-0000832F0000}"/>
    <cellStyle name="Nota 4 5 4 3" xfId="15206" xr:uid="{00000000-0005-0000-0000-0000842F0000}"/>
    <cellStyle name="Nota 4 5 5" xfId="1640" xr:uid="{00000000-0005-0000-0000-0000852F0000}"/>
    <cellStyle name="Nota 4 5 5 2" xfId="10094" xr:uid="{00000000-0005-0000-0000-0000862F0000}"/>
    <cellStyle name="Nota 4 5 5 2 2" xfId="23851" xr:uid="{00000000-0005-0000-0000-0000872F0000}"/>
    <cellStyle name="Nota 4 5 5 3" xfId="15439" xr:uid="{00000000-0005-0000-0000-0000882F0000}"/>
    <cellStyle name="Nota 4 5 6" xfId="2036" xr:uid="{00000000-0005-0000-0000-0000892F0000}"/>
    <cellStyle name="Nota 4 5 6 2" xfId="10095" xr:uid="{00000000-0005-0000-0000-00008A2F0000}"/>
    <cellStyle name="Nota 4 5 6 2 2" xfId="23852" xr:uid="{00000000-0005-0000-0000-00008B2F0000}"/>
    <cellStyle name="Nota 4 5 6 3" xfId="15835" xr:uid="{00000000-0005-0000-0000-00008C2F0000}"/>
    <cellStyle name="Nota 4 5 7" xfId="2343" xr:uid="{00000000-0005-0000-0000-00008D2F0000}"/>
    <cellStyle name="Nota 4 5 7 2" xfId="10096" xr:uid="{00000000-0005-0000-0000-00008E2F0000}"/>
    <cellStyle name="Nota 4 5 7 2 2" xfId="23853" xr:uid="{00000000-0005-0000-0000-00008F2F0000}"/>
    <cellStyle name="Nota 4 5 7 3" xfId="16142" xr:uid="{00000000-0005-0000-0000-0000902F0000}"/>
    <cellStyle name="Nota 4 5 8" xfId="2298" xr:uid="{00000000-0005-0000-0000-0000912F0000}"/>
    <cellStyle name="Nota 4 5 8 2" xfId="10097" xr:uid="{00000000-0005-0000-0000-0000922F0000}"/>
    <cellStyle name="Nota 4 5 8 2 2" xfId="23854" xr:uid="{00000000-0005-0000-0000-0000932F0000}"/>
    <cellStyle name="Nota 4 5 8 3" xfId="16097" xr:uid="{00000000-0005-0000-0000-0000942F0000}"/>
    <cellStyle name="Nota 4 5 9" xfId="2763" xr:uid="{00000000-0005-0000-0000-0000952F0000}"/>
    <cellStyle name="Nota 4 5 9 2" xfId="10098" xr:uid="{00000000-0005-0000-0000-0000962F0000}"/>
    <cellStyle name="Nota 4 5 9 2 2" xfId="23855" xr:uid="{00000000-0005-0000-0000-0000972F0000}"/>
    <cellStyle name="Nota 4 5 9 3" xfId="16562" xr:uid="{00000000-0005-0000-0000-0000982F0000}"/>
    <cellStyle name="Nota 4 6" xfId="342" xr:uid="{00000000-0005-0000-0000-0000992F0000}"/>
    <cellStyle name="Nota 4 6 10" xfId="3325" xr:uid="{00000000-0005-0000-0000-00009A2F0000}"/>
    <cellStyle name="Nota 4 6 10 2" xfId="10100" xr:uid="{00000000-0005-0000-0000-00009B2F0000}"/>
    <cellStyle name="Nota 4 6 10 2 2" xfId="23857" xr:uid="{00000000-0005-0000-0000-00009C2F0000}"/>
    <cellStyle name="Nota 4 6 10 3" xfId="17124" xr:uid="{00000000-0005-0000-0000-00009D2F0000}"/>
    <cellStyle name="Nota 4 6 11" xfId="3575" xr:uid="{00000000-0005-0000-0000-00009E2F0000}"/>
    <cellStyle name="Nota 4 6 11 2" xfId="10101" xr:uid="{00000000-0005-0000-0000-00009F2F0000}"/>
    <cellStyle name="Nota 4 6 11 2 2" xfId="23858" xr:uid="{00000000-0005-0000-0000-0000A02F0000}"/>
    <cellStyle name="Nota 4 6 11 3" xfId="17374" xr:uid="{00000000-0005-0000-0000-0000A12F0000}"/>
    <cellStyle name="Nota 4 6 12" xfId="3880" xr:uid="{00000000-0005-0000-0000-0000A22F0000}"/>
    <cellStyle name="Nota 4 6 12 2" xfId="10102" xr:uid="{00000000-0005-0000-0000-0000A32F0000}"/>
    <cellStyle name="Nota 4 6 12 2 2" xfId="23859" xr:uid="{00000000-0005-0000-0000-0000A42F0000}"/>
    <cellStyle name="Nota 4 6 12 3" xfId="17679" xr:uid="{00000000-0005-0000-0000-0000A52F0000}"/>
    <cellStyle name="Nota 4 6 13" xfId="4272" xr:uid="{00000000-0005-0000-0000-0000A62F0000}"/>
    <cellStyle name="Nota 4 6 13 2" xfId="10103" xr:uid="{00000000-0005-0000-0000-0000A72F0000}"/>
    <cellStyle name="Nota 4 6 13 2 2" xfId="23860" xr:uid="{00000000-0005-0000-0000-0000A82F0000}"/>
    <cellStyle name="Nota 4 6 13 3" xfId="18071" xr:uid="{00000000-0005-0000-0000-0000A92F0000}"/>
    <cellStyle name="Nota 4 6 14" xfId="4408" xr:uid="{00000000-0005-0000-0000-0000AA2F0000}"/>
    <cellStyle name="Nota 4 6 14 2" xfId="10104" xr:uid="{00000000-0005-0000-0000-0000AB2F0000}"/>
    <cellStyle name="Nota 4 6 14 2 2" xfId="23861" xr:uid="{00000000-0005-0000-0000-0000AC2F0000}"/>
    <cellStyle name="Nota 4 6 14 3" xfId="18207" xr:uid="{00000000-0005-0000-0000-0000AD2F0000}"/>
    <cellStyle name="Nota 4 6 15" xfId="4654" xr:uid="{00000000-0005-0000-0000-0000AE2F0000}"/>
    <cellStyle name="Nota 4 6 15 2" xfId="10105" xr:uid="{00000000-0005-0000-0000-0000AF2F0000}"/>
    <cellStyle name="Nota 4 6 15 2 2" xfId="23862" xr:uid="{00000000-0005-0000-0000-0000B02F0000}"/>
    <cellStyle name="Nota 4 6 15 3" xfId="18448" xr:uid="{00000000-0005-0000-0000-0000B12F0000}"/>
    <cellStyle name="Nota 4 6 16" xfId="5526" xr:uid="{00000000-0005-0000-0000-0000B22F0000}"/>
    <cellStyle name="Nota 4 6 16 2" xfId="10106" xr:uid="{00000000-0005-0000-0000-0000B32F0000}"/>
    <cellStyle name="Nota 4 6 16 2 2" xfId="23863" xr:uid="{00000000-0005-0000-0000-0000B42F0000}"/>
    <cellStyle name="Nota 4 6 16 3" xfId="19320" xr:uid="{00000000-0005-0000-0000-0000B52F0000}"/>
    <cellStyle name="Nota 4 6 17" xfId="6348" xr:uid="{00000000-0005-0000-0000-0000B62F0000}"/>
    <cellStyle name="Nota 4 6 17 2" xfId="10107" xr:uid="{00000000-0005-0000-0000-0000B72F0000}"/>
    <cellStyle name="Nota 4 6 17 2 2" xfId="23864" xr:uid="{00000000-0005-0000-0000-0000B82F0000}"/>
    <cellStyle name="Nota 4 6 17 3" xfId="20142" xr:uid="{00000000-0005-0000-0000-0000B92F0000}"/>
    <cellStyle name="Nota 4 6 18" xfId="10099" xr:uid="{00000000-0005-0000-0000-0000BA2F0000}"/>
    <cellStyle name="Nota 4 6 18 2" xfId="23856" xr:uid="{00000000-0005-0000-0000-0000BB2F0000}"/>
    <cellStyle name="Nota 4 6 19" xfId="14149" xr:uid="{00000000-0005-0000-0000-0000BC2F0000}"/>
    <cellStyle name="Nota 4 6 2" xfId="824" xr:uid="{00000000-0005-0000-0000-0000BD2F0000}"/>
    <cellStyle name="Nota 4 6 2 2" xfId="4966" xr:uid="{00000000-0005-0000-0000-0000BE2F0000}"/>
    <cellStyle name="Nota 4 6 2 2 2" xfId="10109" xr:uid="{00000000-0005-0000-0000-0000BF2F0000}"/>
    <cellStyle name="Nota 4 6 2 2 2 2" xfId="23866" xr:uid="{00000000-0005-0000-0000-0000C02F0000}"/>
    <cellStyle name="Nota 4 6 2 2 3" xfId="18760" xr:uid="{00000000-0005-0000-0000-0000C12F0000}"/>
    <cellStyle name="Nota 4 6 2 3" xfId="5838" xr:uid="{00000000-0005-0000-0000-0000C22F0000}"/>
    <cellStyle name="Nota 4 6 2 3 2" xfId="10110" xr:uid="{00000000-0005-0000-0000-0000C32F0000}"/>
    <cellStyle name="Nota 4 6 2 3 2 2" xfId="23867" xr:uid="{00000000-0005-0000-0000-0000C42F0000}"/>
    <cellStyle name="Nota 4 6 2 3 3" xfId="19632" xr:uid="{00000000-0005-0000-0000-0000C52F0000}"/>
    <cellStyle name="Nota 4 6 2 4" xfId="6660" xr:uid="{00000000-0005-0000-0000-0000C62F0000}"/>
    <cellStyle name="Nota 4 6 2 4 2" xfId="10111" xr:uid="{00000000-0005-0000-0000-0000C72F0000}"/>
    <cellStyle name="Nota 4 6 2 4 2 2" xfId="23868" xr:uid="{00000000-0005-0000-0000-0000C82F0000}"/>
    <cellStyle name="Nota 4 6 2 4 3" xfId="20454" xr:uid="{00000000-0005-0000-0000-0000C92F0000}"/>
    <cellStyle name="Nota 4 6 2 5" xfId="10108" xr:uid="{00000000-0005-0000-0000-0000CA2F0000}"/>
    <cellStyle name="Nota 4 6 2 5 2" xfId="23865" xr:uid="{00000000-0005-0000-0000-0000CB2F0000}"/>
    <cellStyle name="Nota 4 6 2 6" xfId="14623" xr:uid="{00000000-0005-0000-0000-0000CC2F0000}"/>
    <cellStyle name="Nota 4 6 3" xfId="1163" xr:uid="{00000000-0005-0000-0000-0000CD2F0000}"/>
    <cellStyle name="Nota 4 6 3 2" xfId="5219" xr:uid="{00000000-0005-0000-0000-0000CE2F0000}"/>
    <cellStyle name="Nota 4 6 3 2 2" xfId="10113" xr:uid="{00000000-0005-0000-0000-0000CF2F0000}"/>
    <cellStyle name="Nota 4 6 3 2 2 2" xfId="23870" xr:uid="{00000000-0005-0000-0000-0000D02F0000}"/>
    <cellStyle name="Nota 4 6 3 2 3" xfId="19013" xr:uid="{00000000-0005-0000-0000-0000D12F0000}"/>
    <cellStyle name="Nota 4 6 3 3" xfId="6091" xr:uid="{00000000-0005-0000-0000-0000D22F0000}"/>
    <cellStyle name="Nota 4 6 3 3 2" xfId="10114" xr:uid="{00000000-0005-0000-0000-0000D32F0000}"/>
    <cellStyle name="Nota 4 6 3 3 2 2" xfId="23871" xr:uid="{00000000-0005-0000-0000-0000D42F0000}"/>
    <cellStyle name="Nota 4 6 3 3 3" xfId="19885" xr:uid="{00000000-0005-0000-0000-0000D52F0000}"/>
    <cellStyle name="Nota 4 6 3 4" xfId="6913" xr:uid="{00000000-0005-0000-0000-0000D62F0000}"/>
    <cellStyle name="Nota 4 6 3 4 2" xfId="10115" xr:uid="{00000000-0005-0000-0000-0000D72F0000}"/>
    <cellStyle name="Nota 4 6 3 4 2 2" xfId="23872" xr:uid="{00000000-0005-0000-0000-0000D82F0000}"/>
    <cellStyle name="Nota 4 6 3 4 3" xfId="20707" xr:uid="{00000000-0005-0000-0000-0000D92F0000}"/>
    <cellStyle name="Nota 4 6 3 5" xfId="10112" xr:uid="{00000000-0005-0000-0000-0000DA2F0000}"/>
    <cellStyle name="Nota 4 6 3 5 2" xfId="23869" xr:uid="{00000000-0005-0000-0000-0000DB2F0000}"/>
    <cellStyle name="Nota 4 6 3 6" xfId="14962" xr:uid="{00000000-0005-0000-0000-0000DC2F0000}"/>
    <cellStyle name="Nota 4 6 4" xfId="1429" xr:uid="{00000000-0005-0000-0000-0000DD2F0000}"/>
    <cellStyle name="Nota 4 6 4 2" xfId="10116" xr:uid="{00000000-0005-0000-0000-0000DE2F0000}"/>
    <cellStyle name="Nota 4 6 4 2 2" xfId="23873" xr:uid="{00000000-0005-0000-0000-0000DF2F0000}"/>
    <cellStyle name="Nota 4 6 4 3" xfId="15228" xr:uid="{00000000-0005-0000-0000-0000E02F0000}"/>
    <cellStyle name="Nota 4 6 5" xfId="1657" xr:uid="{00000000-0005-0000-0000-0000E12F0000}"/>
    <cellStyle name="Nota 4 6 5 2" xfId="10117" xr:uid="{00000000-0005-0000-0000-0000E22F0000}"/>
    <cellStyle name="Nota 4 6 5 2 2" xfId="23874" xr:uid="{00000000-0005-0000-0000-0000E32F0000}"/>
    <cellStyle name="Nota 4 6 5 3" xfId="15456" xr:uid="{00000000-0005-0000-0000-0000E42F0000}"/>
    <cellStyle name="Nota 4 6 6" xfId="2037" xr:uid="{00000000-0005-0000-0000-0000E52F0000}"/>
    <cellStyle name="Nota 4 6 6 2" xfId="10118" xr:uid="{00000000-0005-0000-0000-0000E62F0000}"/>
    <cellStyle name="Nota 4 6 6 2 2" xfId="23875" xr:uid="{00000000-0005-0000-0000-0000E72F0000}"/>
    <cellStyle name="Nota 4 6 6 3" xfId="15836" xr:uid="{00000000-0005-0000-0000-0000E82F0000}"/>
    <cellStyle name="Nota 4 6 7" xfId="2344" xr:uid="{00000000-0005-0000-0000-0000E92F0000}"/>
    <cellStyle name="Nota 4 6 7 2" xfId="10119" xr:uid="{00000000-0005-0000-0000-0000EA2F0000}"/>
    <cellStyle name="Nota 4 6 7 2 2" xfId="23876" xr:uid="{00000000-0005-0000-0000-0000EB2F0000}"/>
    <cellStyle name="Nota 4 6 7 3" xfId="16143" xr:uid="{00000000-0005-0000-0000-0000EC2F0000}"/>
    <cellStyle name="Nota 4 6 8" xfId="2494" xr:uid="{00000000-0005-0000-0000-0000ED2F0000}"/>
    <cellStyle name="Nota 4 6 8 2" xfId="10120" xr:uid="{00000000-0005-0000-0000-0000EE2F0000}"/>
    <cellStyle name="Nota 4 6 8 2 2" xfId="23877" xr:uid="{00000000-0005-0000-0000-0000EF2F0000}"/>
    <cellStyle name="Nota 4 6 8 3" xfId="16293" xr:uid="{00000000-0005-0000-0000-0000F02F0000}"/>
    <cellStyle name="Nota 4 6 9" xfId="2777" xr:uid="{00000000-0005-0000-0000-0000F12F0000}"/>
    <cellStyle name="Nota 4 6 9 2" xfId="10121" xr:uid="{00000000-0005-0000-0000-0000F22F0000}"/>
    <cellStyle name="Nota 4 6 9 2 2" xfId="23878" xr:uid="{00000000-0005-0000-0000-0000F32F0000}"/>
    <cellStyle name="Nota 4 6 9 3" xfId="16576" xr:uid="{00000000-0005-0000-0000-0000F42F0000}"/>
    <cellStyle name="Nota 4 7" xfId="343" xr:uid="{00000000-0005-0000-0000-0000F52F0000}"/>
    <cellStyle name="Nota 4 7 10" xfId="3386" xr:uid="{00000000-0005-0000-0000-0000F62F0000}"/>
    <cellStyle name="Nota 4 7 10 2" xfId="10123" xr:uid="{00000000-0005-0000-0000-0000F72F0000}"/>
    <cellStyle name="Nota 4 7 10 2 2" xfId="23880" xr:uid="{00000000-0005-0000-0000-0000F82F0000}"/>
    <cellStyle name="Nota 4 7 10 3" xfId="17185" xr:uid="{00000000-0005-0000-0000-0000F92F0000}"/>
    <cellStyle name="Nota 4 7 11" xfId="3576" xr:uid="{00000000-0005-0000-0000-0000FA2F0000}"/>
    <cellStyle name="Nota 4 7 11 2" xfId="10124" xr:uid="{00000000-0005-0000-0000-0000FB2F0000}"/>
    <cellStyle name="Nota 4 7 11 2 2" xfId="23881" xr:uid="{00000000-0005-0000-0000-0000FC2F0000}"/>
    <cellStyle name="Nota 4 7 11 3" xfId="17375" xr:uid="{00000000-0005-0000-0000-0000FD2F0000}"/>
    <cellStyle name="Nota 4 7 12" xfId="3881" xr:uid="{00000000-0005-0000-0000-0000FE2F0000}"/>
    <cellStyle name="Nota 4 7 12 2" xfId="10125" xr:uid="{00000000-0005-0000-0000-0000FF2F0000}"/>
    <cellStyle name="Nota 4 7 12 2 2" xfId="23882" xr:uid="{00000000-0005-0000-0000-000000300000}"/>
    <cellStyle name="Nota 4 7 12 3" xfId="17680" xr:uid="{00000000-0005-0000-0000-000001300000}"/>
    <cellStyle name="Nota 4 7 13" xfId="4271" xr:uid="{00000000-0005-0000-0000-000002300000}"/>
    <cellStyle name="Nota 4 7 13 2" xfId="10126" xr:uid="{00000000-0005-0000-0000-000003300000}"/>
    <cellStyle name="Nota 4 7 13 2 2" xfId="23883" xr:uid="{00000000-0005-0000-0000-000004300000}"/>
    <cellStyle name="Nota 4 7 13 3" xfId="18070" xr:uid="{00000000-0005-0000-0000-000005300000}"/>
    <cellStyle name="Nota 4 7 14" xfId="4462" xr:uid="{00000000-0005-0000-0000-000006300000}"/>
    <cellStyle name="Nota 4 7 14 2" xfId="10127" xr:uid="{00000000-0005-0000-0000-000007300000}"/>
    <cellStyle name="Nota 4 7 14 2 2" xfId="23884" xr:uid="{00000000-0005-0000-0000-000008300000}"/>
    <cellStyle name="Nota 4 7 14 3" xfId="18261" xr:uid="{00000000-0005-0000-0000-000009300000}"/>
    <cellStyle name="Nota 4 7 15" xfId="4655" xr:uid="{00000000-0005-0000-0000-00000A300000}"/>
    <cellStyle name="Nota 4 7 15 2" xfId="10128" xr:uid="{00000000-0005-0000-0000-00000B300000}"/>
    <cellStyle name="Nota 4 7 15 2 2" xfId="23885" xr:uid="{00000000-0005-0000-0000-00000C300000}"/>
    <cellStyle name="Nota 4 7 15 3" xfId="18449" xr:uid="{00000000-0005-0000-0000-00000D300000}"/>
    <cellStyle name="Nota 4 7 16" xfId="5527" xr:uid="{00000000-0005-0000-0000-00000E300000}"/>
    <cellStyle name="Nota 4 7 16 2" xfId="10129" xr:uid="{00000000-0005-0000-0000-00000F300000}"/>
    <cellStyle name="Nota 4 7 16 2 2" xfId="23886" xr:uid="{00000000-0005-0000-0000-000010300000}"/>
    <cellStyle name="Nota 4 7 16 3" xfId="19321" xr:uid="{00000000-0005-0000-0000-000011300000}"/>
    <cellStyle name="Nota 4 7 17" xfId="6349" xr:uid="{00000000-0005-0000-0000-000012300000}"/>
    <cellStyle name="Nota 4 7 17 2" xfId="10130" xr:uid="{00000000-0005-0000-0000-000013300000}"/>
    <cellStyle name="Nota 4 7 17 2 2" xfId="23887" xr:uid="{00000000-0005-0000-0000-000014300000}"/>
    <cellStyle name="Nota 4 7 17 3" xfId="20143" xr:uid="{00000000-0005-0000-0000-000015300000}"/>
    <cellStyle name="Nota 4 7 18" xfId="10122" xr:uid="{00000000-0005-0000-0000-000016300000}"/>
    <cellStyle name="Nota 4 7 18 2" xfId="23879" xr:uid="{00000000-0005-0000-0000-000017300000}"/>
    <cellStyle name="Nota 4 7 19" xfId="14150" xr:uid="{00000000-0005-0000-0000-000018300000}"/>
    <cellStyle name="Nota 4 7 2" xfId="825" xr:uid="{00000000-0005-0000-0000-000019300000}"/>
    <cellStyle name="Nota 4 7 2 2" xfId="4967" xr:uid="{00000000-0005-0000-0000-00001A300000}"/>
    <cellStyle name="Nota 4 7 2 2 2" xfId="10132" xr:uid="{00000000-0005-0000-0000-00001B300000}"/>
    <cellStyle name="Nota 4 7 2 2 2 2" xfId="23889" xr:uid="{00000000-0005-0000-0000-00001C300000}"/>
    <cellStyle name="Nota 4 7 2 2 3" xfId="18761" xr:uid="{00000000-0005-0000-0000-00001D300000}"/>
    <cellStyle name="Nota 4 7 2 3" xfId="5839" xr:uid="{00000000-0005-0000-0000-00001E300000}"/>
    <cellStyle name="Nota 4 7 2 3 2" xfId="10133" xr:uid="{00000000-0005-0000-0000-00001F300000}"/>
    <cellStyle name="Nota 4 7 2 3 2 2" xfId="23890" xr:uid="{00000000-0005-0000-0000-000020300000}"/>
    <cellStyle name="Nota 4 7 2 3 3" xfId="19633" xr:uid="{00000000-0005-0000-0000-000021300000}"/>
    <cellStyle name="Nota 4 7 2 4" xfId="6661" xr:uid="{00000000-0005-0000-0000-000022300000}"/>
    <cellStyle name="Nota 4 7 2 4 2" xfId="10134" xr:uid="{00000000-0005-0000-0000-000023300000}"/>
    <cellStyle name="Nota 4 7 2 4 2 2" xfId="23891" xr:uid="{00000000-0005-0000-0000-000024300000}"/>
    <cellStyle name="Nota 4 7 2 4 3" xfId="20455" xr:uid="{00000000-0005-0000-0000-000025300000}"/>
    <cellStyle name="Nota 4 7 2 5" xfId="10131" xr:uid="{00000000-0005-0000-0000-000026300000}"/>
    <cellStyle name="Nota 4 7 2 5 2" xfId="23888" xr:uid="{00000000-0005-0000-0000-000027300000}"/>
    <cellStyle name="Nota 4 7 2 6" xfId="14624" xr:uid="{00000000-0005-0000-0000-000028300000}"/>
    <cellStyle name="Nota 4 7 3" xfId="1226" xr:uid="{00000000-0005-0000-0000-000029300000}"/>
    <cellStyle name="Nota 4 7 3 2" xfId="5220" xr:uid="{00000000-0005-0000-0000-00002A300000}"/>
    <cellStyle name="Nota 4 7 3 2 2" xfId="10136" xr:uid="{00000000-0005-0000-0000-00002B300000}"/>
    <cellStyle name="Nota 4 7 3 2 2 2" xfId="23893" xr:uid="{00000000-0005-0000-0000-00002C300000}"/>
    <cellStyle name="Nota 4 7 3 2 3" xfId="19014" xr:uid="{00000000-0005-0000-0000-00002D300000}"/>
    <cellStyle name="Nota 4 7 3 3" xfId="6092" xr:uid="{00000000-0005-0000-0000-00002E300000}"/>
    <cellStyle name="Nota 4 7 3 3 2" xfId="10137" xr:uid="{00000000-0005-0000-0000-00002F300000}"/>
    <cellStyle name="Nota 4 7 3 3 2 2" xfId="23894" xr:uid="{00000000-0005-0000-0000-000030300000}"/>
    <cellStyle name="Nota 4 7 3 3 3" xfId="19886" xr:uid="{00000000-0005-0000-0000-000031300000}"/>
    <cellStyle name="Nota 4 7 3 4" xfId="6914" xr:uid="{00000000-0005-0000-0000-000032300000}"/>
    <cellStyle name="Nota 4 7 3 4 2" xfId="10138" xr:uid="{00000000-0005-0000-0000-000033300000}"/>
    <cellStyle name="Nota 4 7 3 4 2 2" xfId="23895" xr:uid="{00000000-0005-0000-0000-000034300000}"/>
    <cellStyle name="Nota 4 7 3 4 3" xfId="20708" xr:uid="{00000000-0005-0000-0000-000035300000}"/>
    <cellStyle name="Nota 4 7 3 5" xfId="10135" xr:uid="{00000000-0005-0000-0000-000036300000}"/>
    <cellStyle name="Nota 4 7 3 5 2" xfId="23892" xr:uid="{00000000-0005-0000-0000-000037300000}"/>
    <cellStyle name="Nota 4 7 3 6" xfId="15025" xr:uid="{00000000-0005-0000-0000-000038300000}"/>
    <cellStyle name="Nota 4 7 4" xfId="1488" xr:uid="{00000000-0005-0000-0000-000039300000}"/>
    <cellStyle name="Nota 4 7 4 2" xfId="10139" xr:uid="{00000000-0005-0000-0000-00003A300000}"/>
    <cellStyle name="Nota 4 7 4 2 2" xfId="23896" xr:uid="{00000000-0005-0000-0000-00003B300000}"/>
    <cellStyle name="Nota 4 7 4 3" xfId="15287" xr:uid="{00000000-0005-0000-0000-00003C300000}"/>
    <cellStyle name="Nota 4 7 5" xfId="1711" xr:uid="{00000000-0005-0000-0000-00003D300000}"/>
    <cellStyle name="Nota 4 7 5 2" xfId="10140" xr:uid="{00000000-0005-0000-0000-00003E300000}"/>
    <cellStyle name="Nota 4 7 5 2 2" xfId="23897" xr:uid="{00000000-0005-0000-0000-00003F300000}"/>
    <cellStyle name="Nota 4 7 5 3" xfId="15510" xr:uid="{00000000-0005-0000-0000-000040300000}"/>
    <cellStyle name="Nota 4 7 6" xfId="2038" xr:uid="{00000000-0005-0000-0000-000041300000}"/>
    <cellStyle name="Nota 4 7 6 2" xfId="10141" xr:uid="{00000000-0005-0000-0000-000042300000}"/>
    <cellStyle name="Nota 4 7 6 2 2" xfId="23898" xr:uid="{00000000-0005-0000-0000-000043300000}"/>
    <cellStyle name="Nota 4 7 6 3" xfId="15837" xr:uid="{00000000-0005-0000-0000-000044300000}"/>
    <cellStyle name="Nota 4 7 7" xfId="2345" xr:uid="{00000000-0005-0000-0000-000045300000}"/>
    <cellStyle name="Nota 4 7 7 2" xfId="10142" xr:uid="{00000000-0005-0000-0000-000046300000}"/>
    <cellStyle name="Nota 4 7 7 2 2" xfId="23899" xr:uid="{00000000-0005-0000-0000-000047300000}"/>
    <cellStyle name="Nota 4 7 7 3" xfId="16144" xr:uid="{00000000-0005-0000-0000-000048300000}"/>
    <cellStyle name="Nota 4 7 8" xfId="1787" xr:uid="{00000000-0005-0000-0000-000049300000}"/>
    <cellStyle name="Nota 4 7 8 2" xfId="10143" xr:uid="{00000000-0005-0000-0000-00004A300000}"/>
    <cellStyle name="Nota 4 7 8 2 2" xfId="23900" xr:uid="{00000000-0005-0000-0000-00004B300000}"/>
    <cellStyle name="Nota 4 7 8 3" xfId="15586" xr:uid="{00000000-0005-0000-0000-00004C300000}"/>
    <cellStyle name="Nota 4 7 9" xfId="2836" xr:uid="{00000000-0005-0000-0000-00004D300000}"/>
    <cellStyle name="Nota 4 7 9 2" xfId="10144" xr:uid="{00000000-0005-0000-0000-00004E300000}"/>
    <cellStyle name="Nota 4 7 9 2 2" xfId="23901" xr:uid="{00000000-0005-0000-0000-00004F300000}"/>
    <cellStyle name="Nota 4 7 9 3" xfId="16635" xr:uid="{00000000-0005-0000-0000-000050300000}"/>
    <cellStyle name="Nota 4 8" xfId="344" xr:uid="{00000000-0005-0000-0000-000051300000}"/>
    <cellStyle name="Nota 4 8 10" xfId="3326" xr:uid="{00000000-0005-0000-0000-000052300000}"/>
    <cellStyle name="Nota 4 8 10 2" xfId="10146" xr:uid="{00000000-0005-0000-0000-000053300000}"/>
    <cellStyle name="Nota 4 8 10 2 2" xfId="23903" xr:uid="{00000000-0005-0000-0000-000054300000}"/>
    <cellStyle name="Nota 4 8 10 3" xfId="17125" xr:uid="{00000000-0005-0000-0000-000055300000}"/>
    <cellStyle name="Nota 4 8 11" xfId="3577" xr:uid="{00000000-0005-0000-0000-000056300000}"/>
    <cellStyle name="Nota 4 8 11 2" xfId="10147" xr:uid="{00000000-0005-0000-0000-000057300000}"/>
    <cellStyle name="Nota 4 8 11 2 2" xfId="23904" xr:uid="{00000000-0005-0000-0000-000058300000}"/>
    <cellStyle name="Nota 4 8 11 3" xfId="17376" xr:uid="{00000000-0005-0000-0000-000059300000}"/>
    <cellStyle name="Nota 4 8 12" xfId="3882" xr:uid="{00000000-0005-0000-0000-00005A300000}"/>
    <cellStyle name="Nota 4 8 12 2" xfId="10148" xr:uid="{00000000-0005-0000-0000-00005B300000}"/>
    <cellStyle name="Nota 4 8 12 2 2" xfId="23905" xr:uid="{00000000-0005-0000-0000-00005C300000}"/>
    <cellStyle name="Nota 4 8 12 3" xfId="17681" xr:uid="{00000000-0005-0000-0000-00005D300000}"/>
    <cellStyle name="Nota 4 8 13" xfId="4032" xr:uid="{00000000-0005-0000-0000-00005E300000}"/>
    <cellStyle name="Nota 4 8 13 2" xfId="10149" xr:uid="{00000000-0005-0000-0000-00005F300000}"/>
    <cellStyle name="Nota 4 8 13 2 2" xfId="23906" xr:uid="{00000000-0005-0000-0000-000060300000}"/>
    <cellStyle name="Nota 4 8 13 3" xfId="17831" xr:uid="{00000000-0005-0000-0000-000061300000}"/>
    <cellStyle name="Nota 4 8 14" xfId="4409" xr:uid="{00000000-0005-0000-0000-000062300000}"/>
    <cellStyle name="Nota 4 8 14 2" xfId="10150" xr:uid="{00000000-0005-0000-0000-000063300000}"/>
    <cellStyle name="Nota 4 8 14 2 2" xfId="23907" xr:uid="{00000000-0005-0000-0000-000064300000}"/>
    <cellStyle name="Nota 4 8 14 3" xfId="18208" xr:uid="{00000000-0005-0000-0000-000065300000}"/>
    <cellStyle name="Nota 4 8 15" xfId="4656" xr:uid="{00000000-0005-0000-0000-000066300000}"/>
    <cellStyle name="Nota 4 8 15 2" xfId="10151" xr:uid="{00000000-0005-0000-0000-000067300000}"/>
    <cellStyle name="Nota 4 8 15 2 2" xfId="23908" xr:uid="{00000000-0005-0000-0000-000068300000}"/>
    <cellStyle name="Nota 4 8 15 3" xfId="18450" xr:uid="{00000000-0005-0000-0000-000069300000}"/>
    <cellStyle name="Nota 4 8 16" xfId="5528" xr:uid="{00000000-0005-0000-0000-00006A300000}"/>
    <cellStyle name="Nota 4 8 16 2" xfId="10152" xr:uid="{00000000-0005-0000-0000-00006B300000}"/>
    <cellStyle name="Nota 4 8 16 2 2" xfId="23909" xr:uid="{00000000-0005-0000-0000-00006C300000}"/>
    <cellStyle name="Nota 4 8 16 3" xfId="19322" xr:uid="{00000000-0005-0000-0000-00006D300000}"/>
    <cellStyle name="Nota 4 8 17" xfId="6350" xr:uid="{00000000-0005-0000-0000-00006E300000}"/>
    <cellStyle name="Nota 4 8 17 2" xfId="10153" xr:uid="{00000000-0005-0000-0000-00006F300000}"/>
    <cellStyle name="Nota 4 8 17 2 2" xfId="23910" xr:uid="{00000000-0005-0000-0000-000070300000}"/>
    <cellStyle name="Nota 4 8 17 3" xfId="20144" xr:uid="{00000000-0005-0000-0000-000071300000}"/>
    <cellStyle name="Nota 4 8 18" xfId="10145" xr:uid="{00000000-0005-0000-0000-000072300000}"/>
    <cellStyle name="Nota 4 8 18 2" xfId="23902" xr:uid="{00000000-0005-0000-0000-000073300000}"/>
    <cellStyle name="Nota 4 8 19" xfId="14151" xr:uid="{00000000-0005-0000-0000-000074300000}"/>
    <cellStyle name="Nota 4 8 2" xfId="826" xr:uid="{00000000-0005-0000-0000-000075300000}"/>
    <cellStyle name="Nota 4 8 2 2" xfId="4968" xr:uid="{00000000-0005-0000-0000-000076300000}"/>
    <cellStyle name="Nota 4 8 2 2 2" xfId="10155" xr:uid="{00000000-0005-0000-0000-000077300000}"/>
    <cellStyle name="Nota 4 8 2 2 2 2" xfId="23912" xr:uid="{00000000-0005-0000-0000-000078300000}"/>
    <cellStyle name="Nota 4 8 2 2 3" xfId="18762" xr:uid="{00000000-0005-0000-0000-000079300000}"/>
    <cellStyle name="Nota 4 8 2 3" xfId="5840" xr:uid="{00000000-0005-0000-0000-00007A300000}"/>
    <cellStyle name="Nota 4 8 2 3 2" xfId="10156" xr:uid="{00000000-0005-0000-0000-00007B300000}"/>
    <cellStyle name="Nota 4 8 2 3 2 2" xfId="23913" xr:uid="{00000000-0005-0000-0000-00007C300000}"/>
    <cellStyle name="Nota 4 8 2 3 3" xfId="19634" xr:uid="{00000000-0005-0000-0000-00007D300000}"/>
    <cellStyle name="Nota 4 8 2 4" xfId="6662" xr:uid="{00000000-0005-0000-0000-00007E300000}"/>
    <cellStyle name="Nota 4 8 2 4 2" xfId="10157" xr:uid="{00000000-0005-0000-0000-00007F300000}"/>
    <cellStyle name="Nota 4 8 2 4 2 2" xfId="23914" xr:uid="{00000000-0005-0000-0000-000080300000}"/>
    <cellStyle name="Nota 4 8 2 4 3" xfId="20456" xr:uid="{00000000-0005-0000-0000-000081300000}"/>
    <cellStyle name="Nota 4 8 2 5" xfId="10154" xr:uid="{00000000-0005-0000-0000-000082300000}"/>
    <cellStyle name="Nota 4 8 2 5 2" xfId="23911" xr:uid="{00000000-0005-0000-0000-000083300000}"/>
    <cellStyle name="Nota 4 8 2 6" xfId="14625" xr:uid="{00000000-0005-0000-0000-000084300000}"/>
    <cellStyle name="Nota 4 8 3" xfId="1164" xr:uid="{00000000-0005-0000-0000-000085300000}"/>
    <cellStyle name="Nota 4 8 3 2" xfId="5221" xr:uid="{00000000-0005-0000-0000-000086300000}"/>
    <cellStyle name="Nota 4 8 3 2 2" xfId="10159" xr:uid="{00000000-0005-0000-0000-000087300000}"/>
    <cellStyle name="Nota 4 8 3 2 2 2" xfId="23916" xr:uid="{00000000-0005-0000-0000-000088300000}"/>
    <cellStyle name="Nota 4 8 3 2 3" xfId="19015" xr:uid="{00000000-0005-0000-0000-000089300000}"/>
    <cellStyle name="Nota 4 8 3 3" xfId="6093" xr:uid="{00000000-0005-0000-0000-00008A300000}"/>
    <cellStyle name="Nota 4 8 3 3 2" xfId="10160" xr:uid="{00000000-0005-0000-0000-00008B300000}"/>
    <cellStyle name="Nota 4 8 3 3 2 2" xfId="23917" xr:uid="{00000000-0005-0000-0000-00008C300000}"/>
    <cellStyle name="Nota 4 8 3 3 3" xfId="19887" xr:uid="{00000000-0005-0000-0000-00008D300000}"/>
    <cellStyle name="Nota 4 8 3 4" xfId="6915" xr:uid="{00000000-0005-0000-0000-00008E300000}"/>
    <cellStyle name="Nota 4 8 3 4 2" xfId="10161" xr:uid="{00000000-0005-0000-0000-00008F300000}"/>
    <cellStyle name="Nota 4 8 3 4 2 2" xfId="23918" xr:uid="{00000000-0005-0000-0000-000090300000}"/>
    <cellStyle name="Nota 4 8 3 4 3" xfId="20709" xr:uid="{00000000-0005-0000-0000-000091300000}"/>
    <cellStyle name="Nota 4 8 3 5" xfId="10158" xr:uid="{00000000-0005-0000-0000-000092300000}"/>
    <cellStyle name="Nota 4 8 3 5 2" xfId="23915" xr:uid="{00000000-0005-0000-0000-000093300000}"/>
    <cellStyle name="Nota 4 8 3 6" xfId="14963" xr:uid="{00000000-0005-0000-0000-000094300000}"/>
    <cellStyle name="Nota 4 8 4" xfId="1430" xr:uid="{00000000-0005-0000-0000-000095300000}"/>
    <cellStyle name="Nota 4 8 4 2" xfId="10162" xr:uid="{00000000-0005-0000-0000-000096300000}"/>
    <cellStyle name="Nota 4 8 4 2 2" xfId="23919" xr:uid="{00000000-0005-0000-0000-000097300000}"/>
    <cellStyle name="Nota 4 8 4 3" xfId="15229" xr:uid="{00000000-0005-0000-0000-000098300000}"/>
    <cellStyle name="Nota 4 8 5" xfId="1658" xr:uid="{00000000-0005-0000-0000-000099300000}"/>
    <cellStyle name="Nota 4 8 5 2" xfId="10163" xr:uid="{00000000-0005-0000-0000-00009A300000}"/>
    <cellStyle name="Nota 4 8 5 2 2" xfId="23920" xr:uid="{00000000-0005-0000-0000-00009B300000}"/>
    <cellStyle name="Nota 4 8 5 3" xfId="15457" xr:uid="{00000000-0005-0000-0000-00009C300000}"/>
    <cellStyle name="Nota 4 8 6" xfId="2039" xr:uid="{00000000-0005-0000-0000-00009D300000}"/>
    <cellStyle name="Nota 4 8 6 2" xfId="10164" xr:uid="{00000000-0005-0000-0000-00009E300000}"/>
    <cellStyle name="Nota 4 8 6 2 2" xfId="23921" xr:uid="{00000000-0005-0000-0000-00009F300000}"/>
    <cellStyle name="Nota 4 8 6 3" xfId="15838" xr:uid="{00000000-0005-0000-0000-0000A0300000}"/>
    <cellStyle name="Nota 4 8 7" xfId="2346" xr:uid="{00000000-0005-0000-0000-0000A1300000}"/>
    <cellStyle name="Nota 4 8 7 2" xfId="10165" xr:uid="{00000000-0005-0000-0000-0000A2300000}"/>
    <cellStyle name="Nota 4 8 7 2 2" xfId="23922" xr:uid="{00000000-0005-0000-0000-0000A3300000}"/>
    <cellStyle name="Nota 4 8 7 3" xfId="16145" xr:uid="{00000000-0005-0000-0000-0000A4300000}"/>
    <cellStyle name="Nota 4 8 8" xfId="2629" xr:uid="{00000000-0005-0000-0000-0000A5300000}"/>
    <cellStyle name="Nota 4 8 8 2" xfId="10166" xr:uid="{00000000-0005-0000-0000-0000A6300000}"/>
    <cellStyle name="Nota 4 8 8 2 2" xfId="23923" xr:uid="{00000000-0005-0000-0000-0000A7300000}"/>
    <cellStyle name="Nota 4 8 8 3" xfId="16428" xr:uid="{00000000-0005-0000-0000-0000A8300000}"/>
    <cellStyle name="Nota 4 8 9" xfId="2708" xr:uid="{00000000-0005-0000-0000-0000A9300000}"/>
    <cellStyle name="Nota 4 8 9 2" xfId="10167" xr:uid="{00000000-0005-0000-0000-0000AA300000}"/>
    <cellStyle name="Nota 4 8 9 2 2" xfId="23924" xr:uid="{00000000-0005-0000-0000-0000AB300000}"/>
    <cellStyle name="Nota 4 8 9 3" xfId="16507" xr:uid="{00000000-0005-0000-0000-0000AC300000}"/>
    <cellStyle name="Nota 4 9" xfId="345" xr:uid="{00000000-0005-0000-0000-0000AD300000}"/>
    <cellStyle name="Nota 4 9 10" xfId="2781" xr:uid="{00000000-0005-0000-0000-0000AE300000}"/>
    <cellStyle name="Nota 4 9 10 2" xfId="10169" xr:uid="{00000000-0005-0000-0000-0000AF300000}"/>
    <cellStyle name="Nota 4 9 10 2 2" xfId="23926" xr:uid="{00000000-0005-0000-0000-0000B0300000}"/>
    <cellStyle name="Nota 4 9 10 3" xfId="16580" xr:uid="{00000000-0005-0000-0000-0000B1300000}"/>
    <cellStyle name="Nota 4 9 11" xfId="3578" xr:uid="{00000000-0005-0000-0000-0000B2300000}"/>
    <cellStyle name="Nota 4 9 11 2" xfId="10170" xr:uid="{00000000-0005-0000-0000-0000B3300000}"/>
    <cellStyle name="Nota 4 9 11 2 2" xfId="23927" xr:uid="{00000000-0005-0000-0000-0000B4300000}"/>
    <cellStyle name="Nota 4 9 11 3" xfId="17377" xr:uid="{00000000-0005-0000-0000-0000B5300000}"/>
    <cellStyle name="Nota 4 9 12" xfId="3883" xr:uid="{00000000-0005-0000-0000-0000B6300000}"/>
    <cellStyle name="Nota 4 9 12 2" xfId="10171" xr:uid="{00000000-0005-0000-0000-0000B7300000}"/>
    <cellStyle name="Nota 4 9 12 2 2" xfId="23928" xr:uid="{00000000-0005-0000-0000-0000B8300000}"/>
    <cellStyle name="Nota 4 9 12 3" xfId="17682" xr:uid="{00000000-0005-0000-0000-0000B9300000}"/>
    <cellStyle name="Nota 4 9 13" xfId="4261" xr:uid="{00000000-0005-0000-0000-0000BA300000}"/>
    <cellStyle name="Nota 4 9 13 2" xfId="10172" xr:uid="{00000000-0005-0000-0000-0000BB300000}"/>
    <cellStyle name="Nota 4 9 13 2 2" xfId="23929" xr:uid="{00000000-0005-0000-0000-0000BC300000}"/>
    <cellStyle name="Nota 4 9 13 3" xfId="18060" xr:uid="{00000000-0005-0000-0000-0000BD300000}"/>
    <cellStyle name="Nota 4 9 14" xfId="3117" xr:uid="{00000000-0005-0000-0000-0000BE300000}"/>
    <cellStyle name="Nota 4 9 14 2" xfId="10173" xr:uid="{00000000-0005-0000-0000-0000BF300000}"/>
    <cellStyle name="Nota 4 9 14 2 2" xfId="23930" xr:uid="{00000000-0005-0000-0000-0000C0300000}"/>
    <cellStyle name="Nota 4 9 14 3" xfId="16916" xr:uid="{00000000-0005-0000-0000-0000C1300000}"/>
    <cellStyle name="Nota 4 9 15" xfId="4657" xr:uid="{00000000-0005-0000-0000-0000C2300000}"/>
    <cellStyle name="Nota 4 9 15 2" xfId="10174" xr:uid="{00000000-0005-0000-0000-0000C3300000}"/>
    <cellStyle name="Nota 4 9 15 2 2" xfId="23931" xr:uid="{00000000-0005-0000-0000-0000C4300000}"/>
    <cellStyle name="Nota 4 9 15 3" xfId="18451" xr:uid="{00000000-0005-0000-0000-0000C5300000}"/>
    <cellStyle name="Nota 4 9 16" xfId="5529" xr:uid="{00000000-0005-0000-0000-0000C6300000}"/>
    <cellStyle name="Nota 4 9 16 2" xfId="10175" xr:uid="{00000000-0005-0000-0000-0000C7300000}"/>
    <cellStyle name="Nota 4 9 16 2 2" xfId="23932" xr:uid="{00000000-0005-0000-0000-0000C8300000}"/>
    <cellStyle name="Nota 4 9 16 3" xfId="19323" xr:uid="{00000000-0005-0000-0000-0000C9300000}"/>
    <cellStyle name="Nota 4 9 17" xfId="6351" xr:uid="{00000000-0005-0000-0000-0000CA300000}"/>
    <cellStyle name="Nota 4 9 17 2" xfId="10176" xr:uid="{00000000-0005-0000-0000-0000CB300000}"/>
    <cellStyle name="Nota 4 9 17 2 2" xfId="23933" xr:uid="{00000000-0005-0000-0000-0000CC300000}"/>
    <cellStyle name="Nota 4 9 17 3" xfId="20145" xr:uid="{00000000-0005-0000-0000-0000CD300000}"/>
    <cellStyle name="Nota 4 9 18" xfId="10168" xr:uid="{00000000-0005-0000-0000-0000CE300000}"/>
    <cellStyle name="Nota 4 9 18 2" xfId="23925" xr:uid="{00000000-0005-0000-0000-0000CF300000}"/>
    <cellStyle name="Nota 4 9 19" xfId="14152" xr:uid="{00000000-0005-0000-0000-0000D0300000}"/>
    <cellStyle name="Nota 4 9 2" xfId="827" xr:uid="{00000000-0005-0000-0000-0000D1300000}"/>
    <cellStyle name="Nota 4 9 2 2" xfId="4969" xr:uid="{00000000-0005-0000-0000-0000D2300000}"/>
    <cellStyle name="Nota 4 9 2 2 2" xfId="10178" xr:uid="{00000000-0005-0000-0000-0000D3300000}"/>
    <cellStyle name="Nota 4 9 2 2 2 2" xfId="23935" xr:uid="{00000000-0005-0000-0000-0000D4300000}"/>
    <cellStyle name="Nota 4 9 2 2 3" xfId="18763" xr:uid="{00000000-0005-0000-0000-0000D5300000}"/>
    <cellStyle name="Nota 4 9 2 3" xfId="5841" xr:uid="{00000000-0005-0000-0000-0000D6300000}"/>
    <cellStyle name="Nota 4 9 2 3 2" xfId="10179" xr:uid="{00000000-0005-0000-0000-0000D7300000}"/>
    <cellStyle name="Nota 4 9 2 3 2 2" xfId="23936" xr:uid="{00000000-0005-0000-0000-0000D8300000}"/>
    <cellStyle name="Nota 4 9 2 3 3" xfId="19635" xr:uid="{00000000-0005-0000-0000-0000D9300000}"/>
    <cellStyle name="Nota 4 9 2 4" xfId="6663" xr:uid="{00000000-0005-0000-0000-0000DA300000}"/>
    <cellStyle name="Nota 4 9 2 4 2" xfId="10180" xr:uid="{00000000-0005-0000-0000-0000DB300000}"/>
    <cellStyle name="Nota 4 9 2 4 2 2" xfId="23937" xr:uid="{00000000-0005-0000-0000-0000DC300000}"/>
    <cellStyle name="Nota 4 9 2 4 3" xfId="20457" xr:uid="{00000000-0005-0000-0000-0000DD300000}"/>
    <cellStyle name="Nota 4 9 2 5" xfId="10177" xr:uid="{00000000-0005-0000-0000-0000DE300000}"/>
    <cellStyle name="Nota 4 9 2 5 2" xfId="23934" xr:uid="{00000000-0005-0000-0000-0000DF300000}"/>
    <cellStyle name="Nota 4 9 2 6" xfId="14626" xr:uid="{00000000-0005-0000-0000-0000E0300000}"/>
    <cellStyle name="Nota 4 9 3" xfId="528" xr:uid="{00000000-0005-0000-0000-0000E1300000}"/>
    <cellStyle name="Nota 4 9 3 2" xfId="5222" xr:uid="{00000000-0005-0000-0000-0000E2300000}"/>
    <cellStyle name="Nota 4 9 3 2 2" xfId="10182" xr:uid="{00000000-0005-0000-0000-0000E3300000}"/>
    <cellStyle name="Nota 4 9 3 2 2 2" xfId="23939" xr:uid="{00000000-0005-0000-0000-0000E4300000}"/>
    <cellStyle name="Nota 4 9 3 2 3" xfId="19016" xr:uid="{00000000-0005-0000-0000-0000E5300000}"/>
    <cellStyle name="Nota 4 9 3 3" xfId="6094" xr:uid="{00000000-0005-0000-0000-0000E6300000}"/>
    <cellStyle name="Nota 4 9 3 3 2" xfId="10183" xr:uid="{00000000-0005-0000-0000-0000E7300000}"/>
    <cellStyle name="Nota 4 9 3 3 2 2" xfId="23940" xr:uid="{00000000-0005-0000-0000-0000E8300000}"/>
    <cellStyle name="Nota 4 9 3 3 3" xfId="19888" xr:uid="{00000000-0005-0000-0000-0000E9300000}"/>
    <cellStyle name="Nota 4 9 3 4" xfId="6916" xr:uid="{00000000-0005-0000-0000-0000EA300000}"/>
    <cellStyle name="Nota 4 9 3 4 2" xfId="10184" xr:uid="{00000000-0005-0000-0000-0000EB300000}"/>
    <cellStyle name="Nota 4 9 3 4 2 2" xfId="23941" xr:uid="{00000000-0005-0000-0000-0000EC300000}"/>
    <cellStyle name="Nota 4 9 3 4 3" xfId="20710" xr:uid="{00000000-0005-0000-0000-0000ED300000}"/>
    <cellStyle name="Nota 4 9 3 5" xfId="10181" xr:uid="{00000000-0005-0000-0000-0000EE300000}"/>
    <cellStyle name="Nota 4 9 3 5 2" xfId="23938" xr:uid="{00000000-0005-0000-0000-0000EF300000}"/>
    <cellStyle name="Nota 4 9 3 6" xfId="14328" xr:uid="{00000000-0005-0000-0000-0000F0300000}"/>
    <cellStyle name="Nota 4 9 4" xfId="667" xr:uid="{00000000-0005-0000-0000-0000F1300000}"/>
    <cellStyle name="Nota 4 9 4 2" xfId="10185" xr:uid="{00000000-0005-0000-0000-0000F2300000}"/>
    <cellStyle name="Nota 4 9 4 2 2" xfId="23942" xr:uid="{00000000-0005-0000-0000-0000F3300000}"/>
    <cellStyle name="Nota 4 9 4 3" xfId="14467" xr:uid="{00000000-0005-0000-0000-0000F4300000}"/>
    <cellStyle name="Nota 4 9 5" xfId="1151" xr:uid="{00000000-0005-0000-0000-0000F5300000}"/>
    <cellStyle name="Nota 4 9 5 2" xfId="10186" xr:uid="{00000000-0005-0000-0000-0000F6300000}"/>
    <cellStyle name="Nota 4 9 5 2 2" xfId="23943" xr:uid="{00000000-0005-0000-0000-0000F7300000}"/>
    <cellStyle name="Nota 4 9 5 3" xfId="14950" xr:uid="{00000000-0005-0000-0000-0000F8300000}"/>
    <cellStyle name="Nota 4 9 6" xfId="2040" xr:uid="{00000000-0005-0000-0000-0000F9300000}"/>
    <cellStyle name="Nota 4 9 6 2" xfId="10187" xr:uid="{00000000-0005-0000-0000-0000FA300000}"/>
    <cellStyle name="Nota 4 9 6 2 2" xfId="23944" xr:uid="{00000000-0005-0000-0000-0000FB300000}"/>
    <cellStyle name="Nota 4 9 6 3" xfId="15839" xr:uid="{00000000-0005-0000-0000-0000FC300000}"/>
    <cellStyle name="Nota 4 9 7" xfId="2347" xr:uid="{00000000-0005-0000-0000-0000FD300000}"/>
    <cellStyle name="Nota 4 9 7 2" xfId="10188" xr:uid="{00000000-0005-0000-0000-0000FE300000}"/>
    <cellStyle name="Nota 4 9 7 2 2" xfId="23945" xr:uid="{00000000-0005-0000-0000-0000FF300000}"/>
    <cellStyle name="Nota 4 9 7 3" xfId="16146" xr:uid="{00000000-0005-0000-0000-000000310000}"/>
    <cellStyle name="Nota 4 9 8" xfId="2571" xr:uid="{00000000-0005-0000-0000-000001310000}"/>
    <cellStyle name="Nota 4 9 8 2" xfId="10189" xr:uid="{00000000-0005-0000-0000-000002310000}"/>
    <cellStyle name="Nota 4 9 8 2 2" xfId="23946" xr:uid="{00000000-0005-0000-0000-000003310000}"/>
    <cellStyle name="Nota 4 9 8 3" xfId="16370" xr:uid="{00000000-0005-0000-0000-000004310000}"/>
    <cellStyle name="Nota 4 9 9" xfId="3061" xr:uid="{00000000-0005-0000-0000-000005310000}"/>
    <cellStyle name="Nota 4 9 9 2" xfId="10190" xr:uid="{00000000-0005-0000-0000-000006310000}"/>
    <cellStyle name="Nota 4 9 9 2 2" xfId="23947" xr:uid="{00000000-0005-0000-0000-000007310000}"/>
    <cellStyle name="Nota 4 9 9 3" xfId="16860" xr:uid="{00000000-0005-0000-0000-000008310000}"/>
    <cellStyle name="Nota 4_Analitico.GER" xfId="7077" xr:uid="{00000000-0005-0000-0000-000009310000}"/>
    <cellStyle name="Nota 5" xfId="187" xr:uid="{00000000-0005-0000-0000-00000A310000}"/>
    <cellStyle name="Nota 5 10" xfId="346" xr:uid="{00000000-0005-0000-0000-00000B310000}"/>
    <cellStyle name="Nota 5 10 10" xfId="3327" xr:uid="{00000000-0005-0000-0000-00000C310000}"/>
    <cellStyle name="Nota 5 10 10 2" xfId="10193" xr:uid="{00000000-0005-0000-0000-00000D310000}"/>
    <cellStyle name="Nota 5 10 10 2 2" xfId="23950" xr:uid="{00000000-0005-0000-0000-00000E310000}"/>
    <cellStyle name="Nota 5 10 10 3" xfId="17126" xr:uid="{00000000-0005-0000-0000-00000F310000}"/>
    <cellStyle name="Nota 5 10 11" xfId="3579" xr:uid="{00000000-0005-0000-0000-000010310000}"/>
    <cellStyle name="Nota 5 10 11 2" xfId="10194" xr:uid="{00000000-0005-0000-0000-000011310000}"/>
    <cellStyle name="Nota 5 10 11 2 2" xfId="23951" xr:uid="{00000000-0005-0000-0000-000012310000}"/>
    <cellStyle name="Nota 5 10 11 3" xfId="17378" xr:uid="{00000000-0005-0000-0000-000013310000}"/>
    <cellStyle name="Nota 5 10 12" xfId="3884" xr:uid="{00000000-0005-0000-0000-000014310000}"/>
    <cellStyle name="Nota 5 10 12 2" xfId="10195" xr:uid="{00000000-0005-0000-0000-000015310000}"/>
    <cellStyle name="Nota 5 10 12 2 2" xfId="23952" xr:uid="{00000000-0005-0000-0000-000016310000}"/>
    <cellStyle name="Nota 5 10 12 3" xfId="17683" xr:uid="{00000000-0005-0000-0000-000017310000}"/>
    <cellStyle name="Nota 5 10 13" xfId="3034" xr:uid="{00000000-0005-0000-0000-000018310000}"/>
    <cellStyle name="Nota 5 10 13 2" xfId="10196" xr:uid="{00000000-0005-0000-0000-000019310000}"/>
    <cellStyle name="Nota 5 10 13 2 2" xfId="23953" xr:uid="{00000000-0005-0000-0000-00001A310000}"/>
    <cellStyle name="Nota 5 10 13 3" xfId="16833" xr:uid="{00000000-0005-0000-0000-00001B310000}"/>
    <cellStyle name="Nota 5 10 14" xfId="4410" xr:uid="{00000000-0005-0000-0000-00001C310000}"/>
    <cellStyle name="Nota 5 10 14 2" xfId="10197" xr:uid="{00000000-0005-0000-0000-00001D310000}"/>
    <cellStyle name="Nota 5 10 14 2 2" xfId="23954" xr:uid="{00000000-0005-0000-0000-00001E310000}"/>
    <cellStyle name="Nota 5 10 14 3" xfId="18209" xr:uid="{00000000-0005-0000-0000-00001F310000}"/>
    <cellStyle name="Nota 5 10 15" xfId="4658" xr:uid="{00000000-0005-0000-0000-000020310000}"/>
    <cellStyle name="Nota 5 10 15 2" xfId="10198" xr:uid="{00000000-0005-0000-0000-000021310000}"/>
    <cellStyle name="Nota 5 10 15 2 2" xfId="23955" xr:uid="{00000000-0005-0000-0000-000022310000}"/>
    <cellStyle name="Nota 5 10 15 3" xfId="18452" xr:uid="{00000000-0005-0000-0000-000023310000}"/>
    <cellStyle name="Nota 5 10 16" xfId="5530" xr:uid="{00000000-0005-0000-0000-000024310000}"/>
    <cellStyle name="Nota 5 10 16 2" xfId="10199" xr:uid="{00000000-0005-0000-0000-000025310000}"/>
    <cellStyle name="Nota 5 10 16 2 2" xfId="23956" xr:uid="{00000000-0005-0000-0000-000026310000}"/>
    <cellStyle name="Nota 5 10 16 3" xfId="19324" xr:uid="{00000000-0005-0000-0000-000027310000}"/>
    <cellStyle name="Nota 5 10 17" xfId="6352" xr:uid="{00000000-0005-0000-0000-000028310000}"/>
    <cellStyle name="Nota 5 10 17 2" xfId="10200" xr:uid="{00000000-0005-0000-0000-000029310000}"/>
    <cellStyle name="Nota 5 10 17 2 2" xfId="23957" xr:uid="{00000000-0005-0000-0000-00002A310000}"/>
    <cellStyle name="Nota 5 10 17 3" xfId="20146" xr:uid="{00000000-0005-0000-0000-00002B310000}"/>
    <cellStyle name="Nota 5 10 18" xfId="10192" xr:uid="{00000000-0005-0000-0000-00002C310000}"/>
    <cellStyle name="Nota 5 10 18 2" xfId="23949" xr:uid="{00000000-0005-0000-0000-00002D310000}"/>
    <cellStyle name="Nota 5 10 19" xfId="14153" xr:uid="{00000000-0005-0000-0000-00002E310000}"/>
    <cellStyle name="Nota 5 10 2" xfId="828" xr:uid="{00000000-0005-0000-0000-00002F310000}"/>
    <cellStyle name="Nota 5 10 2 2" xfId="4970" xr:uid="{00000000-0005-0000-0000-000030310000}"/>
    <cellStyle name="Nota 5 10 2 2 2" xfId="10202" xr:uid="{00000000-0005-0000-0000-000031310000}"/>
    <cellStyle name="Nota 5 10 2 2 2 2" xfId="23959" xr:uid="{00000000-0005-0000-0000-000032310000}"/>
    <cellStyle name="Nota 5 10 2 2 3" xfId="18764" xr:uid="{00000000-0005-0000-0000-000033310000}"/>
    <cellStyle name="Nota 5 10 2 3" xfId="5842" xr:uid="{00000000-0005-0000-0000-000034310000}"/>
    <cellStyle name="Nota 5 10 2 3 2" xfId="10203" xr:uid="{00000000-0005-0000-0000-000035310000}"/>
    <cellStyle name="Nota 5 10 2 3 2 2" xfId="23960" xr:uid="{00000000-0005-0000-0000-000036310000}"/>
    <cellStyle name="Nota 5 10 2 3 3" xfId="19636" xr:uid="{00000000-0005-0000-0000-000037310000}"/>
    <cellStyle name="Nota 5 10 2 4" xfId="6664" xr:uid="{00000000-0005-0000-0000-000038310000}"/>
    <cellStyle name="Nota 5 10 2 4 2" xfId="10204" xr:uid="{00000000-0005-0000-0000-000039310000}"/>
    <cellStyle name="Nota 5 10 2 4 2 2" xfId="23961" xr:uid="{00000000-0005-0000-0000-00003A310000}"/>
    <cellStyle name="Nota 5 10 2 4 3" xfId="20458" xr:uid="{00000000-0005-0000-0000-00003B310000}"/>
    <cellStyle name="Nota 5 10 2 5" xfId="10201" xr:uid="{00000000-0005-0000-0000-00003C310000}"/>
    <cellStyle name="Nota 5 10 2 5 2" xfId="23958" xr:uid="{00000000-0005-0000-0000-00003D310000}"/>
    <cellStyle name="Nota 5 10 2 6" xfId="14627" xr:uid="{00000000-0005-0000-0000-00003E310000}"/>
    <cellStyle name="Nota 5 10 3" xfId="1165" xr:uid="{00000000-0005-0000-0000-00003F310000}"/>
    <cellStyle name="Nota 5 10 3 2" xfId="5223" xr:uid="{00000000-0005-0000-0000-000040310000}"/>
    <cellStyle name="Nota 5 10 3 2 2" xfId="10206" xr:uid="{00000000-0005-0000-0000-000041310000}"/>
    <cellStyle name="Nota 5 10 3 2 2 2" xfId="23963" xr:uid="{00000000-0005-0000-0000-000042310000}"/>
    <cellStyle name="Nota 5 10 3 2 3" xfId="19017" xr:uid="{00000000-0005-0000-0000-000043310000}"/>
    <cellStyle name="Nota 5 10 3 3" xfId="6095" xr:uid="{00000000-0005-0000-0000-000044310000}"/>
    <cellStyle name="Nota 5 10 3 3 2" xfId="10207" xr:uid="{00000000-0005-0000-0000-000045310000}"/>
    <cellStyle name="Nota 5 10 3 3 2 2" xfId="23964" xr:uid="{00000000-0005-0000-0000-000046310000}"/>
    <cellStyle name="Nota 5 10 3 3 3" xfId="19889" xr:uid="{00000000-0005-0000-0000-000047310000}"/>
    <cellStyle name="Nota 5 10 3 4" xfId="6917" xr:uid="{00000000-0005-0000-0000-000048310000}"/>
    <cellStyle name="Nota 5 10 3 4 2" xfId="10208" xr:uid="{00000000-0005-0000-0000-000049310000}"/>
    <cellStyle name="Nota 5 10 3 4 2 2" xfId="23965" xr:uid="{00000000-0005-0000-0000-00004A310000}"/>
    <cellStyle name="Nota 5 10 3 4 3" xfId="20711" xr:uid="{00000000-0005-0000-0000-00004B310000}"/>
    <cellStyle name="Nota 5 10 3 5" xfId="10205" xr:uid="{00000000-0005-0000-0000-00004C310000}"/>
    <cellStyle name="Nota 5 10 3 5 2" xfId="23962" xr:uid="{00000000-0005-0000-0000-00004D310000}"/>
    <cellStyle name="Nota 5 10 3 6" xfId="14964" xr:uid="{00000000-0005-0000-0000-00004E310000}"/>
    <cellStyle name="Nota 5 10 4" xfId="1431" xr:uid="{00000000-0005-0000-0000-00004F310000}"/>
    <cellStyle name="Nota 5 10 4 2" xfId="10209" xr:uid="{00000000-0005-0000-0000-000050310000}"/>
    <cellStyle name="Nota 5 10 4 2 2" xfId="23966" xr:uid="{00000000-0005-0000-0000-000051310000}"/>
    <cellStyle name="Nota 5 10 4 3" xfId="15230" xr:uid="{00000000-0005-0000-0000-000052310000}"/>
    <cellStyle name="Nota 5 10 5" xfId="1659" xr:uid="{00000000-0005-0000-0000-000053310000}"/>
    <cellStyle name="Nota 5 10 5 2" xfId="10210" xr:uid="{00000000-0005-0000-0000-000054310000}"/>
    <cellStyle name="Nota 5 10 5 2 2" xfId="23967" xr:uid="{00000000-0005-0000-0000-000055310000}"/>
    <cellStyle name="Nota 5 10 5 3" xfId="15458" xr:uid="{00000000-0005-0000-0000-000056310000}"/>
    <cellStyle name="Nota 5 10 6" xfId="2041" xr:uid="{00000000-0005-0000-0000-000057310000}"/>
    <cellStyle name="Nota 5 10 6 2" xfId="10211" xr:uid="{00000000-0005-0000-0000-000058310000}"/>
    <cellStyle name="Nota 5 10 6 2 2" xfId="23968" xr:uid="{00000000-0005-0000-0000-000059310000}"/>
    <cellStyle name="Nota 5 10 6 3" xfId="15840" xr:uid="{00000000-0005-0000-0000-00005A310000}"/>
    <cellStyle name="Nota 5 10 7" xfId="2348" xr:uid="{00000000-0005-0000-0000-00005B310000}"/>
    <cellStyle name="Nota 5 10 7 2" xfId="10212" xr:uid="{00000000-0005-0000-0000-00005C310000}"/>
    <cellStyle name="Nota 5 10 7 2 2" xfId="23969" xr:uid="{00000000-0005-0000-0000-00005D310000}"/>
    <cellStyle name="Nota 5 10 7 3" xfId="16147" xr:uid="{00000000-0005-0000-0000-00005E310000}"/>
    <cellStyle name="Nota 5 10 8" xfId="2648" xr:uid="{00000000-0005-0000-0000-00005F310000}"/>
    <cellStyle name="Nota 5 10 8 2" xfId="10213" xr:uid="{00000000-0005-0000-0000-000060310000}"/>
    <cellStyle name="Nota 5 10 8 2 2" xfId="23970" xr:uid="{00000000-0005-0000-0000-000061310000}"/>
    <cellStyle name="Nota 5 10 8 3" xfId="16447" xr:uid="{00000000-0005-0000-0000-000062310000}"/>
    <cellStyle name="Nota 5 10 9" xfId="2856" xr:uid="{00000000-0005-0000-0000-000063310000}"/>
    <cellStyle name="Nota 5 10 9 2" xfId="10214" xr:uid="{00000000-0005-0000-0000-000064310000}"/>
    <cellStyle name="Nota 5 10 9 2 2" xfId="23971" xr:uid="{00000000-0005-0000-0000-000065310000}"/>
    <cellStyle name="Nota 5 10 9 3" xfId="16655" xr:uid="{00000000-0005-0000-0000-000066310000}"/>
    <cellStyle name="Nota 5 11" xfId="347" xr:uid="{00000000-0005-0000-0000-000067310000}"/>
    <cellStyle name="Nota 5 11 10" xfId="2591" xr:uid="{00000000-0005-0000-0000-000068310000}"/>
    <cellStyle name="Nota 5 11 10 2" xfId="10216" xr:uid="{00000000-0005-0000-0000-000069310000}"/>
    <cellStyle name="Nota 5 11 10 2 2" xfId="23973" xr:uid="{00000000-0005-0000-0000-00006A310000}"/>
    <cellStyle name="Nota 5 11 10 3" xfId="16390" xr:uid="{00000000-0005-0000-0000-00006B310000}"/>
    <cellStyle name="Nota 5 11 11" xfId="3580" xr:uid="{00000000-0005-0000-0000-00006C310000}"/>
    <cellStyle name="Nota 5 11 11 2" xfId="10217" xr:uid="{00000000-0005-0000-0000-00006D310000}"/>
    <cellStyle name="Nota 5 11 11 2 2" xfId="23974" xr:uid="{00000000-0005-0000-0000-00006E310000}"/>
    <cellStyle name="Nota 5 11 11 3" xfId="17379" xr:uid="{00000000-0005-0000-0000-00006F310000}"/>
    <cellStyle name="Nota 5 11 12" xfId="3885" xr:uid="{00000000-0005-0000-0000-000070310000}"/>
    <cellStyle name="Nota 5 11 12 2" xfId="10218" xr:uid="{00000000-0005-0000-0000-000071310000}"/>
    <cellStyle name="Nota 5 11 12 2 2" xfId="23975" xr:uid="{00000000-0005-0000-0000-000072310000}"/>
    <cellStyle name="Nota 5 11 12 3" xfId="17684" xr:uid="{00000000-0005-0000-0000-000073310000}"/>
    <cellStyle name="Nota 5 11 13" xfId="4260" xr:uid="{00000000-0005-0000-0000-000074310000}"/>
    <cellStyle name="Nota 5 11 13 2" xfId="10219" xr:uid="{00000000-0005-0000-0000-000075310000}"/>
    <cellStyle name="Nota 5 11 13 2 2" xfId="23976" xr:uid="{00000000-0005-0000-0000-000076310000}"/>
    <cellStyle name="Nota 5 11 13 3" xfId="18059" xr:uid="{00000000-0005-0000-0000-000077310000}"/>
    <cellStyle name="Nota 5 11 14" xfId="1879" xr:uid="{00000000-0005-0000-0000-000078310000}"/>
    <cellStyle name="Nota 5 11 14 2" xfId="10220" xr:uid="{00000000-0005-0000-0000-000079310000}"/>
    <cellStyle name="Nota 5 11 14 2 2" xfId="23977" xr:uid="{00000000-0005-0000-0000-00007A310000}"/>
    <cellStyle name="Nota 5 11 14 3" xfId="15678" xr:uid="{00000000-0005-0000-0000-00007B310000}"/>
    <cellStyle name="Nota 5 11 15" xfId="4659" xr:uid="{00000000-0005-0000-0000-00007C310000}"/>
    <cellStyle name="Nota 5 11 15 2" xfId="10221" xr:uid="{00000000-0005-0000-0000-00007D310000}"/>
    <cellStyle name="Nota 5 11 15 2 2" xfId="23978" xr:uid="{00000000-0005-0000-0000-00007E310000}"/>
    <cellStyle name="Nota 5 11 15 3" xfId="18453" xr:uid="{00000000-0005-0000-0000-00007F310000}"/>
    <cellStyle name="Nota 5 11 16" xfId="5531" xr:uid="{00000000-0005-0000-0000-000080310000}"/>
    <cellStyle name="Nota 5 11 16 2" xfId="10222" xr:uid="{00000000-0005-0000-0000-000081310000}"/>
    <cellStyle name="Nota 5 11 16 2 2" xfId="23979" xr:uid="{00000000-0005-0000-0000-000082310000}"/>
    <cellStyle name="Nota 5 11 16 3" xfId="19325" xr:uid="{00000000-0005-0000-0000-000083310000}"/>
    <cellStyle name="Nota 5 11 17" xfId="6353" xr:uid="{00000000-0005-0000-0000-000084310000}"/>
    <cellStyle name="Nota 5 11 17 2" xfId="10223" xr:uid="{00000000-0005-0000-0000-000085310000}"/>
    <cellStyle name="Nota 5 11 17 2 2" xfId="23980" xr:uid="{00000000-0005-0000-0000-000086310000}"/>
    <cellStyle name="Nota 5 11 17 3" xfId="20147" xr:uid="{00000000-0005-0000-0000-000087310000}"/>
    <cellStyle name="Nota 5 11 18" xfId="10215" xr:uid="{00000000-0005-0000-0000-000088310000}"/>
    <cellStyle name="Nota 5 11 18 2" xfId="23972" xr:uid="{00000000-0005-0000-0000-000089310000}"/>
    <cellStyle name="Nota 5 11 19" xfId="14154" xr:uid="{00000000-0005-0000-0000-00008A310000}"/>
    <cellStyle name="Nota 5 11 2" xfId="829" xr:uid="{00000000-0005-0000-0000-00008B310000}"/>
    <cellStyle name="Nota 5 11 2 2" xfId="4971" xr:uid="{00000000-0005-0000-0000-00008C310000}"/>
    <cellStyle name="Nota 5 11 2 2 2" xfId="10225" xr:uid="{00000000-0005-0000-0000-00008D310000}"/>
    <cellStyle name="Nota 5 11 2 2 2 2" xfId="23982" xr:uid="{00000000-0005-0000-0000-00008E310000}"/>
    <cellStyle name="Nota 5 11 2 2 3" xfId="18765" xr:uid="{00000000-0005-0000-0000-00008F310000}"/>
    <cellStyle name="Nota 5 11 2 3" xfId="5843" xr:uid="{00000000-0005-0000-0000-000090310000}"/>
    <cellStyle name="Nota 5 11 2 3 2" xfId="10226" xr:uid="{00000000-0005-0000-0000-000091310000}"/>
    <cellStyle name="Nota 5 11 2 3 2 2" xfId="23983" xr:uid="{00000000-0005-0000-0000-000092310000}"/>
    <cellStyle name="Nota 5 11 2 3 3" xfId="19637" xr:uid="{00000000-0005-0000-0000-000093310000}"/>
    <cellStyle name="Nota 5 11 2 4" xfId="6665" xr:uid="{00000000-0005-0000-0000-000094310000}"/>
    <cellStyle name="Nota 5 11 2 4 2" xfId="10227" xr:uid="{00000000-0005-0000-0000-000095310000}"/>
    <cellStyle name="Nota 5 11 2 4 2 2" xfId="23984" xr:uid="{00000000-0005-0000-0000-000096310000}"/>
    <cellStyle name="Nota 5 11 2 4 3" xfId="20459" xr:uid="{00000000-0005-0000-0000-000097310000}"/>
    <cellStyle name="Nota 5 11 2 5" xfId="10224" xr:uid="{00000000-0005-0000-0000-000098310000}"/>
    <cellStyle name="Nota 5 11 2 5 2" xfId="23981" xr:uid="{00000000-0005-0000-0000-000099310000}"/>
    <cellStyle name="Nota 5 11 2 6" xfId="14628" xr:uid="{00000000-0005-0000-0000-00009A310000}"/>
    <cellStyle name="Nota 5 11 3" xfId="527" xr:uid="{00000000-0005-0000-0000-00009B310000}"/>
    <cellStyle name="Nota 5 11 3 2" xfId="5224" xr:uid="{00000000-0005-0000-0000-00009C310000}"/>
    <cellStyle name="Nota 5 11 3 2 2" xfId="10229" xr:uid="{00000000-0005-0000-0000-00009D310000}"/>
    <cellStyle name="Nota 5 11 3 2 2 2" xfId="23986" xr:uid="{00000000-0005-0000-0000-00009E310000}"/>
    <cellStyle name="Nota 5 11 3 2 3" xfId="19018" xr:uid="{00000000-0005-0000-0000-00009F310000}"/>
    <cellStyle name="Nota 5 11 3 3" xfId="6096" xr:uid="{00000000-0005-0000-0000-0000A0310000}"/>
    <cellStyle name="Nota 5 11 3 3 2" xfId="10230" xr:uid="{00000000-0005-0000-0000-0000A1310000}"/>
    <cellStyle name="Nota 5 11 3 3 2 2" xfId="23987" xr:uid="{00000000-0005-0000-0000-0000A2310000}"/>
    <cellStyle name="Nota 5 11 3 3 3" xfId="19890" xr:uid="{00000000-0005-0000-0000-0000A3310000}"/>
    <cellStyle name="Nota 5 11 3 4" xfId="6918" xr:uid="{00000000-0005-0000-0000-0000A4310000}"/>
    <cellStyle name="Nota 5 11 3 4 2" xfId="10231" xr:uid="{00000000-0005-0000-0000-0000A5310000}"/>
    <cellStyle name="Nota 5 11 3 4 2 2" xfId="23988" xr:uid="{00000000-0005-0000-0000-0000A6310000}"/>
    <cellStyle name="Nota 5 11 3 4 3" xfId="20712" xr:uid="{00000000-0005-0000-0000-0000A7310000}"/>
    <cellStyle name="Nota 5 11 3 5" xfId="10228" xr:uid="{00000000-0005-0000-0000-0000A8310000}"/>
    <cellStyle name="Nota 5 11 3 5 2" xfId="23985" xr:uid="{00000000-0005-0000-0000-0000A9310000}"/>
    <cellStyle name="Nota 5 11 3 6" xfId="14327" xr:uid="{00000000-0005-0000-0000-0000AA310000}"/>
    <cellStyle name="Nota 5 11 4" xfId="629" xr:uid="{00000000-0005-0000-0000-0000AB310000}"/>
    <cellStyle name="Nota 5 11 4 2" xfId="10232" xr:uid="{00000000-0005-0000-0000-0000AC310000}"/>
    <cellStyle name="Nota 5 11 4 2 2" xfId="23989" xr:uid="{00000000-0005-0000-0000-0000AD310000}"/>
    <cellStyle name="Nota 5 11 4 3" xfId="14429" xr:uid="{00000000-0005-0000-0000-0000AE310000}"/>
    <cellStyle name="Nota 5 11 5" xfId="1120" xr:uid="{00000000-0005-0000-0000-0000AF310000}"/>
    <cellStyle name="Nota 5 11 5 2" xfId="10233" xr:uid="{00000000-0005-0000-0000-0000B0310000}"/>
    <cellStyle name="Nota 5 11 5 2 2" xfId="23990" xr:uid="{00000000-0005-0000-0000-0000B1310000}"/>
    <cellStyle name="Nota 5 11 5 3" xfId="14919" xr:uid="{00000000-0005-0000-0000-0000B2310000}"/>
    <cellStyle name="Nota 5 11 6" xfId="2042" xr:uid="{00000000-0005-0000-0000-0000B3310000}"/>
    <cellStyle name="Nota 5 11 6 2" xfId="10234" xr:uid="{00000000-0005-0000-0000-0000B4310000}"/>
    <cellStyle name="Nota 5 11 6 2 2" xfId="23991" xr:uid="{00000000-0005-0000-0000-0000B5310000}"/>
    <cellStyle name="Nota 5 11 6 3" xfId="15841" xr:uid="{00000000-0005-0000-0000-0000B6310000}"/>
    <cellStyle name="Nota 5 11 7" xfId="2349" xr:uid="{00000000-0005-0000-0000-0000B7310000}"/>
    <cellStyle name="Nota 5 11 7 2" xfId="10235" xr:uid="{00000000-0005-0000-0000-0000B8310000}"/>
    <cellStyle name="Nota 5 11 7 2 2" xfId="23992" xr:uid="{00000000-0005-0000-0000-0000B9310000}"/>
    <cellStyle name="Nota 5 11 7 3" xfId="16148" xr:uid="{00000000-0005-0000-0000-0000BA310000}"/>
    <cellStyle name="Nota 5 11 8" xfId="1843" xr:uid="{00000000-0005-0000-0000-0000BB310000}"/>
    <cellStyle name="Nota 5 11 8 2" xfId="10236" xr:uid="{00000000-0005-0000-0000-0000BC310000}"/>
    <cellStyle name="Nota 5 11 8 2 2" xfId="23993" xr:uid="{00000000-0005-0000-0000-0000BD310000}"/>
    <cellStyle name="Nota 5 11 8 3" xfId="15642" xr:uid="{00000000-0005-0000-0000-0000BE310000}"/>
    <cellStyle name="Nota 5 11 9" xfId="2854" xr:uid="{00000000-0005-0000-0000-0000BF310000}"/>
    <cellStyle name="Nota 5 11 9 2" xfId="10237" xr:uid="{00000000-0005-0000-0000-0000C0310000}"/>
    <cellStyle name="Nota 5 11 9 2 2" xfId="23994" xr:uid="{00000000-0005-0000-0000-0000C1310000}"/>
    <cellStyle name="Nota 5 11 9 3" xfId="16653" xr:uid="{00000000-0005-0000-0000-0000C2310000}"/>
    <cellStyle name="Nota 5 12" xfId="348" xr:uid="{00000000-0005-0000-0000-0000C3310000}"/>
    <cellStyle name="Nota 5 12 10" xfId="3328" xr:uid="{00000000-0005-0000-0000-0000C4310000}"/>
    <cellStyle name="Nota 5 12 10 2" xfId="10239" xr:uid="{00000000-0005-0000-0000-0000C5310000}"/>
    <cellStyle name="Nota 5 12 10 2 2" xfId="23996" xr:uid="{00000000-0005-0000-0000-0000C6310000}"/>
    <cellStyle name="Nota 5 12 10 3" xfId="17127" xr:uid="{00000000-0005-0000-0000-0000C7310000}"/>
    <cellStyle name="Nota 5 12 11" xfId="3581" xr:uid="{00000000-0005-0000-0000-0000C8310000}"/>
    <cellStyle name="Nota 5 12 11 2" xfId="10240" xr:uid="{00000000-0005-0000-0000-0000C9310000}"/>
    <cellStyle name="Nota 5 12 11 2 2" xfId="23997" xr:uid="{00000000-0005-0000-0000-0000CA310000}"/>
    <cellStyle name="Nota 5 12 11 3" xfId="17380" xr:uid="{00000000-0005-0000-0000-0000CB310000}"/>
    <cellStyle name="Nota 5 12 12" xfId="3886" xr:uid="{00000000-0005-0000-0000-0000CC310000}"/>
    <cellStyle name="Nota 5 12 12 2" xfId="10241" xr:uid="{00000000-0005-0000-0000-0000CD310000}"/>
    <cellStyle name="Nota 5 12 12 2 2" xfId="23998" xr:uid="{00000000-0005-0000-0000-0000CE310000}"/>
    <cellStyle name="Nota 5 12 12 3" xfId="17685" xr:uid="{00000000-0005-0000-0000-0000CF310000}"/>
    <cellStyle name="Nota 5 12 13" xfId="3116" xr:uid="{00000000-0005-0000-0000-0000D0310000}"/>
    <cellStyle name="Nota 5 12 13 2" xfId="10242" xr:uid="{00000000-0005-0000-0000-0000D1310000}"/>
    <cellStyle name="Nota 5 12 13 2 2" xfId="23999" xr:uid="{00000000-0005-0000-0000-0000D2310000}"/>
    <cellStyle name="Nota 5 12 13 3" xfId="16915" xr:uid="{00000000-0005-0000-0000-0000D3310000}"/>
    <cellStyle name="Nota 5 12 14" xfId="4411" xr:uid="{00000000-0005-0000-0000-0000D4310000}"/>
    <cellStyle name="Nota 5 12 14 2" xfId="10243" xr:uid="{00000000-0005-0000-0000-0000D5310000}"/>
    <cellStyle name="Nota 5 12 14 2 2" xfId="24000" xr:uid="{00000000-0005-0000-0000-0000D6310000}"/>
    <cellStyle name="Nota 5 12 14 3" xfId="18210" xr:uid="{00000000-0005-0000-0000-0000D7310000}"/>
    <cellStyle name="Nota 5 12 15" xfId="4660" xr:uid="{00000000-0005-0000-0000-0000D8310000}"/>
    <cellStyle name="Nota 5 12 15 2" xfId="10244" xr:uid="{00000000-0005-0000-0000-0000D9310000}"/>
    <cellStyle name="Nota 5 12 15 2 2" xfId="24001" xr:uid="{00000000-0005-0000-0000-0000DA310000}"/>
    <cellStyle name="Nota 5 12 15 3" xfId="18454" xr:uid="{00000000-0005-0000-0000-0000DB310000}"/>
    <cellStyle name="Nota 5 12 16" xfId="5532" xr:uid="{00000000-0005-0000-0000-0000DC310000}"/>
    <cellStyle name="Nota 5 12 16 2" xfId="10245" xr:uid="{00000000-0005-0000-0000-0000DD310000}"/>
    <cellStyle name="Nota 5 12 16 2 2" xfId="24002" xr:uid="{00000000-0005-0000-0000-0000DE310000}"/>
    <cellStyle name="Nota 5 12 16 3" xfId="19326" xr:uid="{00000000-0005-0000-0000-0000DF310000}"/>
    <cellStyle name="Nota 5 12 17" xfId="6354" xr:uid="{00000000-0005-0000-0000-0000E0310000}"/>
    <cellStyle name="Nota 5 12 17 2" xfId="10246" xr:uid="{00000000-0005-0000-0000-0000E1310000}"/>
    <cellStyle name="Nota 5 12 17 2 2" xfId="24003" xr:uid="{00000000-0005-0000-0000-0000E2310000}"/>
    <cellStyle name="Nota 5 12 17 3" xfId="20148" xr:uid="{00000000-0005-0000-0000-0000E3310000}"/>
    <cellStyle name="Nota 5 12 18" xfId="10238" xr:uid="{00000000-0005-0000-0000-0000E4310000}"/>
    <cellStyle name="Nota 5 12 18 2" xfId="23995" xr:uid="{00000000-0005-0000-0000-0000E5310000}"/>
    <cellStyle name="Nota 5 12 19" xfId="14155" xr:uid="{00000000-0005-0000-0000-0000E6310000}"/>
    <cellStyle name="Nota 5 12 2" xfId="830" xr:uid="{00000000-0005-0000-0000-0000E7310000}"/>
    <cellStyle name="Nota 5 12 2 2" xfId="4972" xr:uid="{00000000-0005-0000-0000-0000E8310000}"/>
    <cellStyle name="Nota 5 12 2 2 2" xfId="10248" xr:uid="{00000000-0005-0000-0000-0000E9310000}"/>
    <cellStyle name="Nota 5 12 2 2 2 2" xfId="24005" xr:uid="{00000000-0005-0000-0000-0000EA310000}"/>
    <cellStyle name="Nota 5 12 2 2 3" xfId="18766" xr:uid="{00000000-0005-0000-0000-0000EB310000}"/>
    <cellStyle name="Nota 5 12 2 3" xfId="5844" xr:uid="{00000000-0005-0000-0000-0000EC310000}"/>
    <cellStyle name="Nota 5 12 2 3 2" xfId="10249" xr:uid="{00000000-0005-0000-0000-0000ED310000}"/>
    <cellStyle name="Nota 5 12 2 3 2 2" xfId="24006" xr:uid="{00000000-0005-0000-0000-0000EE310000}"/>
    <cellStyle name="Nota 5 12 2 3 3" xfId="19638" xr:uid="{00000000-0005-0000-0000-0000EF310000}"/>
    <cellStyle name="Nota 5 12 2 4" xfId="6666" xr:uid="{00000000-0005-0000-0000-0000F0310000}"/>
    <cellStyle name="Nota 5 12 2 4 2" xfId="10250" xr:uid="{00000000-0005-0000-0000-0000F1310000}"/>
    <cellStyle name="Nota 5 12 2 4 2 2" xfId="24007" xr:uid="{00000000-0005-0000-0000-0000F2310000}"/>
    <cellStyle name="Nota 5 12 2 4 3" xfId="20460" xr:uid="{00000000-0005-0000-0000-0000F3310000}"/>
    <cellStyle name="Nota 5 12 2 5" xfId="10247" xr:uid="{00000000-0005-0000-0000-0000F4310000}"/>
    <cellStyle name="Nota 5 12 2 5 2" xfId="24004" xr:uid="{00000000-0005-0000-0000-0000F5310000}"/>
    <cellStyle name="Nota 5 12 2 6" xfId="14629" xr:uid="{00000000-0005-0000-0000-0000F6310000}"/>
    <cellStyle name="Nota 5 12 3" xfId="1166" xr:uid="{00000000-0005-0000-0000-0000F7310000}"/>
    <cellStyle name="Nota 5 12 3 2" xfId="5225" xr:uid="{00000000-0005-0000-0000-0000F8310000}"/>
    <cellStyle name="Nota 5 12 3 2 2" xfId="10252" xr:uid="{00000000-0005-0000-0000-0000F9310000}"/>
    <cellStyle name="Nota 5 12 3 2 2 2" xfId="24009" xr:uid="{00000000-0005-0000-0000-0000FA310000}"/>
    <cellStyle name="Nota 5 12 3 2 3" xfId="19019" xr:uid="{00000000-0005-0000-0000-0000FB310000}"/>
    <cellStyle name="Nota 5 12 3 3" xfId="6097" xr:uid="{00000000-0005-0000-0000-0000FC310000}"/>
    <cellStyle name="Nota 5 12 3 3 2" xfId="10253" xr:uid="{00000000-0005-0000-0000-0000FD310000}"/>
    <cellStyle name="Nota 5 12 3 3 2 2" xfId="24010" xr:uid="{00000000-0005-0000-0000-0000FE310000}"/>
    <cellStyle name="Nota 5 12 3 3 3" xfId="19891" xr:uid="{00000000-0005-0000-0000-0000FF310000}"/>
    <cellStyle name="Nota 5 12 3 4" xfId="6919" xr:uid="{00000000-0005-0000-0000-000000320000}"/>
    <cellStyle name="Nota 5 12 3 4 2" xfId="10254" xr:uid="{00000000-0005-0000-0000-000001320000}"/>
    <cellStyle name="Nota 5 12 3 4 2 2" xfId="24011" xr:uid="{00000000-0005-0000-0000-000002320000}"/>
    <cellStyle name="Nota 5 12 3 4 3" xfId="20713" xr:uid="{00000000-0005-0000-0000-000003320000}"/>
    <cellStyle name="Nota 5 12 3 5" xfId="10251" xr:uid="{00000000-0005-0000-0000-000004320000}"/>
    <cellStyle name="Nota 5 12 3 5 2" xfId="24008" xr:uid="{00000000-0005-0000-0000-000005320000}"/>
    <cellStyle name="Nota 5 12 3 6" xfId="14965" xr:uid="{00000000-0005-0000-0000-000006320000}"/>
    <cellStyle name="Nota 5 12 4" xfId="1432" xr:uid="{00000000-0005-0000-0000-000007320000}"/>
    <cellStyle name="Nota 5 12 4 2" xfId="10255" xr:uid="{00000000-0005-0000-0000-000008320000}"/>
    <cellStyle name="Nota 5 12 4 2 2" xfId="24012" xr:uid="{00000000-0005-0000-0000-000009320000}"/>
    <cellStyle name="Nota 5 12 4 3" xfId="15231" xr:uid="{00000000-0005-0000-0000-00000A320000}"/>
    <cellStyle name="Nota 5 12 5" xfId="1660" xr:uid="{00000000-0005-0000-0000-00000B320000}"/>
    <cellStyle name="Nota 5 12 5 2" xfId="10256" xr:uid="{00000000-0005-0000-0000-00000C320000}"/>
    <cellStyle name="Nota 5 12 5 2 2" xfId="24013" xr:uid="{00000000-0005-0000-0000-00000D320000}"/>
    <cellStyle name="Nota 5 12 5 3" xfId="15459" xr:uid="{00000000-0005-0000-0000-00000E320000}"/>
    <cellStyle name="Nota 5 12 6" xfId="2043" xr:uid="{00000000-0005-0000-0000-00000F320000}"/>
    <cellStyle name="Nota 5 12 6 2" xfId="10257" xr:uid="{00000000-0005-0000-0000-000010320000}"/>
    <cellStyle name="Nota 5 12 6 2 2" xfId="24014" xr:uid="{00000000-0005-0000-0000-000011320000}"/>
    <cellStyle name="Nota 5 12 6 3" xfId="15842" xr:uid="{00000000-0005-0000-0000-000012320000}"/>
    <cellStyle name="Nota 5 12 7" xfId="2350" xr:uid="{00000000-0005-0000-0000-000013320000}"/>
    <cellStyle name="Nota 5 12 7 2" xfId="10258" xr:uid="{00000000-0005-0000-0000-000014320000}"/>
    <cellStyle name="Nota 5 12 7 2 2" xfId="24015" xr:uid="{00000000-0005-0000-0000-000015320000}"/>
    <cellStyle name="Nota 5 12 7 3" xfId="16149" xr:uid="{00000000-0005-0000-0000-000016320000}"/>
    <cellStyle name="Nota 5 12 8" xfId="2631" xr:uid="{00000000-0005-0000-0000-000017320000}"/>
    <cellStyle name="Nota 5 12 8 2" xfId="10259" xr:uid="{00000000-0005-0000-0000-000018320000}"/>
    <cellStyle name="Nota 5 12 8 2 2" xfId="24016" xr:uid="{00000000-0005-0000-0000-000019320000}"/>
    <cellStyle name="Nota 5 12 8 3" xfId="16430" xr:uid="{00000000-0005-0000-0000-00001A320000}"/>
    <cellStyle name="Nota 5 12 9" xfId="2939" xr:uid="{00000000-0005-0000-0000-00001B320000}"/>
    <cellStyle name="Nota 5 12 9 2" xfId="10260" xr:uid="{00000000-0005-0000-0000-00001C320000}"/>
    <cellStyle name="Nota 5 12 9 2 2" xfId="24017" xr:uid="{00000000-0005-0000-0000-00001D320000}"/>
    <cellStyle name="Nota 5 12 9 3" xfId="16738" xr:uid="{00000000-0005-0000-0000-00001E320000}"/>
    <cellStyle name="Nota 5 13" xfId="349" xr:uid="{00000000-0005-0000-0000-00001F320000}"/>
    <cellStyle name="Nota 5 13 10" xfId="2835" xr:uid="{00000000-0005-0000-0000-000020320000}"/>
    <cellStyle name="Nota 5 13 10 2" xfId="10262" xr:uid="{00000000-0005-0000-0000-000021320000}"/>
    <cellStyle name="Nota 5 13 10 2 2" xfId="24019" xr:uid="{00000000-0005-0000-0000-000022320000}"/>
    <cellStyle name="Nota 5 13 10 3" xfId="16634" xr:uid="{00000000-0005-0000-0000-000023320000}"/>
    <cellStyle name="Nota 5 13 11" xfId="3582" xr:uid="{00000000-0005-0000-0000-000024320000}"/>
    <cellStyle name="Nota 5 13 11 2" xfId="10263" xr:uid="{00000000-0005-0000-0000-000025320000}"/>
    <cellStyle name="Nota 5 13 11 2 2" xfId="24020" xr:uid="{00000000-0005-0000-0000-000026320000}"/>
    <cellStyle name="Nota 5 13 11 3" xfId="17381" xr:uid="{00000000-0005-0000-0000-000027320000}"/>
    <cellStyle name="Nota 5 13 12" xfId="3887" xr:uid="{00000000-0005-0000-0000-000028320000}"/>
    <cellStyle name="Nota 5 13 12 2" xfId="10264" xr:uid="{00000000-0005-0000-0000-000029320000}"/>
    <cellStyle name="Nota 5 13 12 2 2" xfId="24021" xr:uid="{00000000-0005-0000-0000-00002A320000}"/>
    <cellStyle name="Nota 5 13 12 3" xfId="17686" xr:uid="{00000000-0005-0000-0000-00002B320000}"/>
    <cellStyle name="Nota 5 13 13" xfId="4179" xr:uid="{00000000-0005-0000-0000-00002C320000}"/>
    <cellStyle name="Nota 5 13 13 2" xfId="10265" xr:uid="{00000000-0005-0000-0000-00002D320000}"/>
    <cellStyle name="Nota 5 13 13 2 2" xfId="24022" xr:uid="{00000000-0005-0000-0000-00002E320000}"/>
    <cellStyle name="Nota 5 13 13 3" xfId="17978" xr:uid="{00000000-0005-0000-0000-00002F320000}"/>
    <cellStyle name="Nota 5 13 14" xfId="3408" xr:uid="{00000000-0005-0000-0000-000030320000}"/>
    <cellStyle name="Nota 5 13 14 2" xfId="10266" xr:uid="{00000000-0005-0000-0000-000031320000}"/>
    <cellStyle name="Nota 5 13 14 2 2" xfId="24023" xr:uid="{00000000-0005-0000-0000-000032320000}"/>
    <cellStyle name="Nota 5 13 14 3" xfId="17207" xr:uid="{00000000-0005-0000-0000-000033320000}"/>
    <cellStyle name="Nota 5 13 15" xfId="4661" xr:uid="{00000000-0005-0000-0000-000034320000}"/>
    <cellStyle name="Nota 5 13 15 2" xfId="10267" xr:uid="{00000000-0005-0000-0000-000035320000}"/>
    <cellStyle name="Nota 5 13 15 2 2" xfId="24024" xr:uid="{00000000-0005-0000-0000-000036320000}"/>
    <cellStyle name="Nota 5 13 15 3" xfId="18455" xr:uid="{00000000-0005-0000-0000-000037320000}"/>
    <cellStyle name="Nota 5 13 16" xfId="5533" xr:uid="{00000000-0005-0000-0000-000038320000}"/>
    <cellStyle name="Nota 5 13 16 2" xfId="10268" xr:uid="{00000000-0005-0000-0000-000039320000}"/>
    <cellStyle name="Nota 5 13 16 2 2" xfId="24025" xr:uid="{00000000-0005-0000-0000-00003A320000}"/>
    <cellStyle name="Nota 5 13 16 3" xfId="19327" xr:uid="{00000000-0005-0000-0000-00003B320000}"/>
    <cellStyle name="Nota 5 13 17" xfId="6355" xr:uid="{00000000-0005-0000-0000-00003C320000}"/>
    <cellStyle name="Nota 5 13 17 2" xfId="10269" xr:uid="{00000000-0005-0000-0000-00003D320000}"/>
    <cellStyle name="Nota 5 13 17 2 2" xfId="24026" xr:uid="{00000000-0005-0000-0000-00003E320000}"/>
    <cellStyle name="Nota 5 13 17 3" xfId="20149" xr:uid="{00000000-0005-0000-0000-00003F320000}"/>
    <cellStyle name="Nota 5 13 18" xfId="10261" xr:uid="{00000000-0005-0000-0000-000040320000}"/>
    <cellStyle name="Nota 5 13 18 2" xfId="24018" xr:uid="{00000000-0005-0000-0000-000041320000}"/>
    <cellStyle name="Nota 5 13 19" xfId="14156" xr:uid="{00000000-0005-0000-0000-000042320000}"/>
    <cellStyle name="Nota 5 13 2" xfId="831" xr:uid="{00000000-0005-0000-0000-000043320000}"/>
    <cellStyle name="Nota 5 13 2 2" xfId="4973" xr:uid="{00000000-0005-0000-0000-000044320000}"/>
    <cellStyle name="Nota 5 13 2 2 2" xfId="10271" xr:uid="{00000000-0005-0000-0000-000045320000}"/>
    <cellStyle name="Nota 5 13 2 2 2 2" xfId="24028" xr:uid="{00000000-0005-0000-0000-000046320000}"/>
    <cellStyle name="Nota 5 13 2 2 3" xfId="18767" xr:uid="{00000000-0005-0000-0000-000047320000}"/>
    <cellStyle name="Nota 5 13 2 3" xfId="5845" xr:uid="{00000000-0005-0000-0000-000048320000}"/>
    <cellStyle name="Nota 5 13 2 3 2" xfId="10272" xr:uid="{00000000-0005-0000-0000-000049320000}"/>
    <cellStyle name="Nota 5 13 2 3 2 2" xfId="24029" xr:uid="{00000000-0005-0000-0000-00004A320000}"/>
    <cellStyle name="Nota 5 13 2 3 3" xfId="19639" xr:uid="{00000000-0005-0000-0000-00004B320000}"/>
    <cellStyle name="Nota 5 13 2 4" xfId="6667" xr:uid="{00000000-0005-0000-0000-00004C320000}"/>
    <cellStyle name="Nota 5 13 2 4 2" xfId="10273" xr:uid="{00000000-0005-0000-0000-00004D320000}"/>
    <cellStyle name="Nota 5 13 2 4 2 2" xfId="24030" xr:uid="{00000000-0005-0000-0000-00004E320000}"/>
    <cellStyle name="Nota 5 13 2 4 3" xfId="20461" xr:uid="{00000000-0005-0000-0000-00004F320000}"/>
    <cellStyle name="Nota 5 13 2 5" xfId="10270" xr:uid="{00000000-0005-0000-0000-000050320000}"/>
    <cellStyle name="Nota 5 13 2 5 2" xfId="24027" xr:uid="{00000000-0005-0000-0000-000051320000}"/>
    <cellStyle name="Nota 5 13 2 6" xfId="14630" xr:uid="{00000000-0005-0000-0000-000052320000}"/>
    <cellStyle name="Nota 5 13 3" xfId="533" xr:uid="{00000000-0005-0000-0000-000053320000}"/>
    <cellStyle name="Nota 5 13 3 2" xfId="5226" xr:uid="{00000000-0005-0000-0000-000054320000}"/>
    <cellStyle name="Nota 5 13 3 2 2" xfId="10275" xr:uid="{00000000-0005-0000-0000-000055320000}"/>
    <cellStyle name="Nota 5 13 3 2 2 2" xfId="24032" xr:uid="{00000000-0005-0000-0000-000056320000}"/>
    <cellStyle name="Nota 5 13 3 2 3" xfId="19020" xr:uid="{00000000-0005-0000-0000-000057320000}"/>
    <cellStyle name="Nota 5 13 3 3" xfId="6098" xr:uid="{00000000-0005-0000-0000-000058320000}"/>
    <cellStyle name="Nota 5 13 3 3 2" xfId="10276" xr:uid="{00000000-0005-0000-0000-000059320000}"/>
    <cellStyle name="Nota 5 13 3 3 2 2" xfId="24033" xr:uid="{00000000-0005-0000-0000-00005A320000}"/>
    <cellStyle name="Nota 5 13 3 3 3" xfId="19892" xr:uid="{00000000-0005-0000-0000-00005B320000}"/>
    <cellStyle name="Nota 5 13 3 4" xfId="6920" xr:uid="{00000000-0005-0000-0000-00005C320000}"/>
    <cellStyle name="Nota 5 13 3 4 2" xfId="10277" xr:uid="{00000000-0005-0000-0000-00005D320000}"/>
    <cellStyle name="Nota 5 13 3 4 2 2" xfId="24034" xr:uid="{00000000-0005-0000-0000-00005E320000}"/>
    <cellStyle name="Nota 5 13 3 4 3" xfId="20714" xr:uid="{00000000-0005-0000-0000-00005F320000}"/>
    <cellStyle name="Nota 5 13 3 5" xfId="10274" xr:uid="{00000000-0005-0000-0000-000060320000}"/>
    <cellStyle name="Nota 5 13 3 5 2" xfId="24031" xr:uid="{00000000-0005-0000-0000-000061320000}"/>
    <cellStyle name="Nota 5 13 3 6" xfId="14333" xr:uid="{00000000-0005-0000-0000-000062320000}"/>
    <cellStyle name="Nota 5 13 4" xfId="542" xr:uid="{00000000-0005-0000-0000-000063320000}"/>
    <cellStyle name="Nota 5 13 4 2" xfId="10278" xr:uid="{00000000-0005-0000-0000-000064320000}"/>
    <cellStyle name="Nota 5 13 4 2 2" xfId="24035" xr:uid="{00000000-0005-0000-0000-000065320000}"/>
    <cellStyle name="Nota 5 13 4 3" xfId="14342" xr:uid="{00000000-0005-0000-0000-000066320000}"/>
    <cellStyle name="Nota 5 13 5" xfId="652" xr:uid="{00000000-0005-0000-0000-000067320000}"/>
    <cellStyle name="Nota 5 13 5 2" xfId="10279" xr:uid="{00000000-0005-0000-0000-000068320000}"/>
    <cellStyle name="Nota 5 13 5 2 2" xfId="24036" xr:uid="{00000000-0005-0000-0000-000069320000}"/>
    <cellStyle name="Nota 5 13 5 3" xfId="14452" xr:uid="{00000000-0005-0000-0000-00006A320000}"/>
    <cellStyle name="Nota 5 13 6" xfId="2044" xr:uid="{00000000-0005-0000-0000-00006B320000}"/>
    <cellStyle name="Nota 5 13 6 2" xfId="10280" xr:uid="{00000000-0005-0000-0000-00006C320000}"/>
    <cellStyle name="Nota 5 13 6 2 2" xfId="24037" xr:uid="{00000000-0005-0000-0000-00006D320000}"/>
    <cellStyle name="Nota 5 13 6 3" xfId="15843" xr:uid="{00000000-0005-0000-0000-00006E320000}"/>
    <cellStyle name="Nota 5 13 7" xfId="2351" xr:uid="{00000000-0005-0000-0000-00006F320000}"/>
    <cellStyle name="Nota 5 13 7 2" xfId="10281" xr:uid="{00000000-0005-0000-0000-000070320000}"/>
    <cellStyle name="Nota 5 13 7 2 2" xfId="24038" xr:uid="{00000000-0005-0000-0000-000071320000}"/>
    <cellStyle name="Nota 5 13 7 3" xfId="16150" xr:uid="{00000000-0005-0000-0000-000072320000}"/>
    <cellStyle name="Nota 5 13 8" xfId="2299" xr:uid="{00000000-0005-0000-0000-000073320000}"/>
    <cellStyle name="Nota 5 13 8 2" xfId="10282" xr:uid="{00000000-0005-0000-0000-000074320000}"/>
    <cellStyle name="Nota 5 13 8 2 2" xfId="24039" xr:uid="{00000000-0005-0000-0000-000075320000}"/>
    <cellStyle name="Nota 5 13 8 3" xfId="16098" xr:uid="{00000000-0005-0000-0000-000076320000}"/>
    <cellStyle name="Nota 5 13 9" xfId="2786" xr:uid="{00000000-0005-0000-0000-000077320000}"/>
    <cellStyle name="Nota 5 13 9 2" xfId="10283" xr:uid="{00000000-0005-0000-0000-000078320000}"/>
    <cellStyle name="Nota 5 13 9 2 2" xfId="24040" xr:uid="{00000000-0005-0000-0000-000079320000}"/>
    <cellStyle name="Nota 5 13 9 3" xfId="16585" xr:uid="{00000000-0005-0000-0000-00007A320000}"/>
    <cellStyle name="Nota 5 14" xfId="350" xr:uid="{00000000-0005-0000-0000-00007B320000}"/>
    <cellStyle name="Nota 5 14 10" xfId="3329" xr:uid="{00000000-0005-0000-0000-00007C320000}"/>
    <cellStyle name="Nota 5 14 10 2" xfId="10285" xr:uid="{00000000-0005-0000-0000-00007D320000}"/>
    <cellStyle name="Nota 5 14 10 2 2" xfId="24042" xr:uid="{00000000-0005-0000-0000-00007E320000}"/>
    <cellStyle name="Nota 5 14 10 3" xfId="17128" xr:uid="{00000000-0005-0000-0000-00007F320000}"/>
    <cellStyle name="Nota 5 14 11" xfId="3583" xr:uid="{00000000-0005-0000-0000-000080320000}"/>
    <cellStyle name="Nota 5 14 11 2" xfId="10286" xr:uid="{00000000-0005-0000-0000-000081320000}"/>
    <cellStyle name="Nota 5 14 11 2 2" xfId="24043" xr:uid="{00000000-0005-0000-0000-000082320000}"/>
    <cellStyle name="Nota 5 14 11 3" xfId="17382" xr:uid="{00000000-0005-0000-0000-000083320000}"/>
    <cellStyle name="Nota 5 14 12" xfId="3888" xr:uid="{00000000-0005-0000-0000-000084320000}"/>
    <cellStyle name="Nota 5 14 12 2" xfId="10287" xr:uid="{00000000-0005-0000-0000-000085320000}"/>
    <cellStyle name="Nota 5 14 12 2 2" xfId="24044" xr:uid="{00000000-0005-0000-0000-000086320000}"/>
    <cellStyle name="Nota 5 14 12 3" xfId="17687" xr:uid="{00000000-0005-0000-0000-000087320000}"/>
    <cellStyle name="Nota 5 14 13" xfId="3274" xr:uid="{00000000-0005-0000-0000-000088320000}"/>
    <cellStyle name="Nota 5 14 13 2" xfId="10288" xr:uid="{00000000-0005-0000-0000-000089320000}"/>
    <cellStyle name="Nota 5 14 13 2 2" xfId="24045" xr:uid="{00000000-0005-0000-0000-00008A320000}"/>
    <cellStyle name="Nota 5 14 13 3" xfId="17073" xr:uid="{00000000-0005-0000-0000-00008B320000}"/>
    <cellStyle name="Nota 5 14 14" xfId="4412" xr:uid="{00000000-0005-0000-0000-00008C320000}"/>
    <cellStyle name="Nota 5 14 14 2" xfId="10289" xr:uid="{00000000-0005-0000-0000-00008D320000}"/>
    <cellStyle name="Nota 5 14 14 2 2" xfId="24046" xr:uid="{00000000-0005-0000-0000-00008E320000}"/>
    <cellStyle name="Nota 5 14 14 3" xfId="18211" xr:uid="{00000000-0005-0000-0000-00008F320000}"/>
    <cellStyle name="Nota 5 14 15" xfId="4662" xr:uid="{00000000-0005-0000-0000-000090320000}"/>
    <cellStyle name="Nota 5 14 15 2" xfId="10290" xr:uid="{00000000-0005-0000-0000-000091320000}"/>
    <cellStyle name="Nota 5 14 15 2 2" xfId="24047" xr:uid="{00000000-0005-0000-0000-000092320000}"/>
    <cellStyle name="Nota 5 14 15 3" xfId="18456" xr:uid="{00000000-0005-0000-0000-000093320000}"/>
    <cellStyle name="Nota 5 14 16" xfId="5534" xr:uid="{00000000-0005-0000-0000-000094320000}"/>
    <cellStyle name="Nota 5 14 16 2" xfId="10291" xr:uid="{00000000-0005-0000-0000-000095320000}"/>
    <cellStyle name="Nota 5 14 16 2 2" xfId="24048" xr:uid="{00000000-0005-0000-0000-000096320000}"/>
    <cellStyle name="Nota 5 14 16 3" xfId="19328" xr:uid="{00000000-0005-0000-0000-000097320000}"/>
    <cellStyle name="Nota 5 14 17" xfId="6356" xr:uid="{00000000-0005-0000-0000-000098320000}"/>
    <cellStyle name="Nota 5 14 17 2" xfId="10292" xr:uid="{00000000-0005-0000-0000-000099320000}"/>
    <cellStyle name="Nota 5 14 17 2 2" xfId="24049" xr:uid="{00000000-0005-0000-0000-00009A320000}"/>
    <cellStyle name="Nota 5 14 17 3" xfId="20150" xr:uid="{00000000-0005-0000-0000-00009B320000}"/>
    <cellStyle name="Nota 5 14 18" xfId="10284" xr:uid="{00000000-0005-0000-0000-00009C320000}"/>
    <cellStyle name="Nota 5 14 18 2" xfId="24041" xr:uid="{00000000-0005-0000-0000-00009D320000}"/>
    <cellStyle name="Nota 5 14 19" xfId="14157" xr:uid="{00000000-0005-0000-0000-00009E320000}"/>
    <cellStyle name="Nota 5 14 2" xfId="832" xr:uid="{00000000-0005-0000-0000-00009F320000}"/>
    <cellStyle name="Nota 5 14 2 2" xfId="4974" xr:uid="{00000000-0005-0000-0000-0000A0320000}"/>
    <cellStyle name="Nota 5 14 2 2 2" xfId="10294" xr:uid="{00000000-0005-0000-0000-0000A1320000}"/>
    <cellStyle name="Nota 5 14 2 2 2 2" xfId="24051" xr:uid="{00000000-0005-0000-0000-0000A2320000}"/>
    <cellStyle name="Nota 5 14 2 2 3" xfId="18768" xr:uid="{00000000-0005-0000-0000-0000A3320000}"/>
    <cellStyle name="Nota 5 14 2 3" xfId="5846" xr:uid="{00000000-0005-0000-0000-0000A4320000}"/>
    <cellStyle name="Nota 5 14 2 3 2" xfId="10295" xr:uid="{00000000-0005-0000-0000-0000A5320000}"/>
    <cellStyle name="Nota 5 14 2 3 2 2" xfId="24052" xr:uid="{00000000-0005-0000-0000-0000A6320000}"/>
    <cellStyle name="Nota 5 14 2 3 3" xfId="19640" xr:uid="{00000000-0005-0000-0000-0000A7320000}"/>
    <cellStyle name="Nota 5 14 2 4" xfId="6668" xr:uid="{00000000-0005-0000-0000-0000A8320000}"/>
    <cellStyle name="Nota 5 14 2 4 2" xfId="10296" xr:uid="{00000000-0005-0000-0000-0000A9320000}"/>
    <cellStyle name="Nota 5 14 2 4 2 2" xfId="24053" xr:uid="{00000000-0005-0000-0000-0000AA320000}"/>
    <cellStyle name="Nota 5 14 2 4 3" xfId="20462" xr:uid="{00000000-0005-0000-0000-0000AB320000}"/>
    <cellStyle name="Nota 5 14 2 5" xfId="10293" xr:uid="{00000000-0005-0000-0000-0000AC320000}"/>
    <cellStyle name="Nota 5 14 2 5 2" xfId="24050" xr:uid="{00000000-0005-0000-0000-0000AD320000}"/>
    <cellStyle name="Nota 5 14 2 6" xfId="14631" xr:uid="{00000000-0005-0000-0000-0000AE320000}"/>
    <cellStyle name="Nota 5 14 3" xfId="1167" xr:uid="{00000000-0005-0000-0000-0000AF320000}"/>
    <cellStyle name="Nota 5 14 3 2" xfId="5227" xr:uid="{00000000-0005-0000-0000-0000B0320000}"/>
    <cellStyle name="Nota 5 14 3 2 2" xfId="10298" xr:uid="{00000000-0005-0000-0000-0000B1320000}"/>
    <cellStyle name="Nota 5 14 3 2 2 2" xfId="24055" xr:uid="{00000000-0005-0000-0000-0000B2320000}"/>
    <cellStyle name="Nota 5 14 3 2 3" xfId="19021" xr:uid="{00000000-0005-0000-0000-0000B3320000}"/>
    <cellStyle name="Nota 5 14 3 3" xfId="6099" xr:uid="{00000000-0005-0000-0000-0000B4320000}"/>
    <cellStyle name="Nota 5 14 3 3 2" xfId="10299" xr:uid="{00000000-0005-0000-0000-0000B5320000}"/>
    <cellStyle name="Nota 5 14 3 3 2 2" xfId="24056" xr:uid="{00000000-0005-0000-0000-0000B6320000}"/>
    <cellStyle name="Nota 5 14 3 3 3" xfId="19893" xr:uid="{00000000-0005-0000-0000-0000B7320000}"/>
    <cellStyle name="Nota 5 14 3 4" xfId="6921" xr:uid="{00000000-0005-0000-0000-0000B8320000}"/>
    <cellStyle name="Nota 5 14 3 4 2" xfId="10300" xr:uid="{00000000-0005-0000-0000-0000B9320000}"/>
    <cellStyle name="Nota 5 14 3 4 2 2" xfId="24057" xr:uid="{00000000-0005-0000-0000-0000BA320000}"/>
    <cellStyle name="Nota 5 14 3 4 3" xfId="20715" xr:uid="{00000000-0005-0000-0000-0000BB320000}"/>
    <cellStyle name="Nota 5 14 3 5" xfId="10297" xr:uid="{00000000-0005-0000-0000-0000BC320000}"/>
    <cellStyle name="Nota 5 14 3 5 2" xfId="24054" xr:uid="{00000000-0005-0000-0000-0000BD320000}"/>
    <cellStyle name="Nota 5 14 3 6" xfId="14966" xr:uid="{00000000-0005-0000-0000-0000BE320000}"/>
    <cellStyle name="Nota 5 14 4" xfId="1433" xr:uid="{00000000-0005-0000-0000-0000BF320000}"/>
    <cellStyle name="Nota 5 14 4 2" xfId="10301" xr:uid="{00000000-0005-0000-0000-0000C0320000}"/>
    <cellStyle name="Nota 5 14 4 2 2" xfId="24058" xr:uid="{00000000-0005-0000-0000-0000C1320000}"/>
    <cellStyle name="Nota 5 14 4 3" xfId="15232" xr:uid="{00000000-0005-0000-0000-0000C2320000}"/>
    <cellStyle name="Nota 5 14 5" xfId="1661" xr:uid="{00000000-0005-0000-0000-0000C3320000}"/>
    <cellStyle name="Nota 5 14 5 2" xfId="10302" xr:uid="{00000000-0005-0000-0000-0000C4320000}"/>
    <cellStyle name="Nota 5 14 5 2 2" xfId="24059" xr:uid="{00000000-0005-0000-0000-0000C5320000}"/>
    <cellStyle name="Nota 5 14 5 3" xfId="15460" xr:uid="{00000000-0005-0000-0000-0000C6320000}"/>
    <cellStyle name="Nota 5 14 6" xfId="2045" xr:uid="{00000000-0005-0000-0000-0000C7320000}"/>
    <cellStyle name="Nota 5 14 6 2" xfId="10303" xr:uid="{00000000-0005-0000-0000-0000C8320000}"/>
    <cellStyle name="Nota 5 14 6 2 2" xfId="24060" xr:uid="{00000000-0005-0000-0000-0000C9320000}"/>
    <cellStyle name="Nota 5 14 6 3" xfId="15844" xr:uid="{00000000-0005-0000-0000-0000CA320000}"/>
    <cellStyle name="Nota 5 14 7" xfId="2352" xr:uid="{00000000-0005-0000-0000-0000CB320000}"/>
    <cellStyle name="Nota 5 14 7 2" xfId="10304" xr:uid="{00000000-0005-0000-0000-0000CC320000}"/>
    <cellStyle name="Nota 5 14 7 2 2" xfId="24061" xr:uid="{00000000-0005-0000-0000-0000CD320000}"/>
    <cellStyle name="Nota 5 14 7 3" xfId="16151" xr:uid="{00000000-0005-0000-0000-0000CE320000}"/>
    <cellStyle name="Nota 5 14 8" xfId="2512" xr:uid="{00000000-0005-0000-0000-0000CF320000}"/>
    <cellStyle name="Nota 5 14 8 2" xfId="10305" xr:uid="{00000000-0005-0000-0000-0000D0320000}"/>
    <cellStyle name="Nota 5 14 8 2 2" xfId="24062" xr:uid="{00000000-0005-0000-0000-0000D1320000}"/>
    <cellStyle name="Nota 5 14 8 3" xfId="16311" xr:uid="{00000000-0005-0000-0000-0000D2320000}"/>
    <cellStyle name="Nota 5 14 9" xfId="2716" xr:uid="{00000000-0005-0000-0000-0000D3320000}"/>
    <cellStyle name="Nota 5 14 9 2" xfId="10306" xr:uid="{00000000-0005-0000-0000-0000D4320000}"/>
    <cellStyle name="Nota 5 14 9 2 2" xfId="24063" xr:uid="{00000000-0005-0000-0000-0000D5320000}"/>
    <cellStyle name="Nota 5 14 9 3" xfId="16515" xr:uid="{00000000-0005-0000-0000-0000D6320000}"/>
    <cellStyle name="Nota 5 15" xfId="351" xr:uid="{00000000-0005-0000-0000-0000D7320000}"/>
    <cellStyle name="Nota 5 15 10" xfId="2714" xr:uid="{00000000-0005-0000-0000-0000D8320000}"/>
    <cellStyle name="Nota 5 15 10 2" xfId="10308" xr:uid="{00000000-0005-0000-0000-0000D9320000}"/>
    <cellStyle name="Nota 5 15 10 2 2" xfId="24065" xr:uid="{00000000-0005-0000-0000-0000DA320000}"/>
    <cellStyle name="Nota 5 15 10 3" xfId="16513" xr:uid="{00000000-0005-0000-0000-0000DB320000}"/>
    <cellStyle name="Nota 5 15 11" xfId="3584" xr:uid="{00000000-0005-0000-0000-0000DC320000}"/>
    <cellStyle name="Nota 5 15 11 2" xfId="10309" xr:uid="{00000000-0005-0000-0000-0000DD320000}"/>
    <cellStyle name="Nota 5 15 11 2 2" xfId="24066" xr:uid="{00000000-0005-0000-0000-0000DE320000}"/>
    <cellStyle name="Nota 5 15 11 3" xfId="17383" xr:uid="{00000000-0005-0000-0000-0000DF320000}"/>
    <cellStyle name="Nota 5 15 12" xfId="3889" xr:uid="{00000000-0005-0000-0000-0000E0320000}"/>
    <cellStyle name="Nota 5 15 12 2" xfId="10310" xr:uid="{00000000-0005-0000-0000-0000E1320000}"/>
    <cellStyle name="Nota 5 15 12 2 2" xfId="24067" xr:uid="{00000000-0005-0000-0000-0000E2320000}"/>
    <cellStyle name="Nota 5 15 12 3" xfId="17688" xr:uid="{00000000-0005-0000-0000-0000E3320000}"/>
    <cellStyle name="Nota 5 15 13" xfId="3465" xr:uid="{00000000-0005-0000-0000-0000E4320000}"/>
    <cellStyle name="Nota 5 15 13 2" xfId="10311" xr:uid="{00000000-0005-0000-0000-0000E5320000}"/>
    <cellStyle name="Nota 5 15 13 2 2" xfId="24068" xr:uid="{00000000-0005-0000-0000-0000E6320000}"/>
    <cellStyle name="Nota 5 15 13 3" xfId="17264" xr:uid="{00000000-0005-0000-0000-0000E7320000}"/>
    <cellStyle name="Nota 5 15 14" xfId="4252" xr:uid="{00000000-0005-0000-0000-0000E8320000}"/>
    <cellStyle name="Nota 5 15 14 2" xfId="10312" xr:uid="{00000000-0005-0000-0000-0000E9320000}"/>
    <cellStyle name="Nota 5 15 14 2 2" xfId="24069" xr:uid="{00000000-0005-0000-0000-0000EA320000}"/>
    <cellStyle name="Nota 5 15 14 3" xfId="18051" xr:uid="{00000000-0005-0000-0000-0000EB320000}"/>
    <cellStyle name="Nota 5 15 15" xfId="4663" xr:uid="{00000000-0005-0000-0000-0000EC320000}"/>
    <cellStyle name="Nota 5 15 15 2" xfId="10313" xr:uid="{00000000-0005-0000-0000-0000ED320000}"/>
    <cellStyle name="Nota 5 15 15 2 2" xfId="24070" xr:uid="{00000000-0005-0000-0000-0000EE320000}"/>
    <cellStyle name="Nota 5 15 15 3" xfId="18457" xr:uid="{00000000-0005-0000-0000-0000EF320000}"/>
    <cellStyle name="Nota 5 15 16" xfId="5535" xr:uid="{00000000-0005-0000-0000-0000F0320000}"/>
    <cellStyle name="Nota 5 15 16 2" xfId="10314" xr:uid="{00000000-0005-0000-0000-0000F1320000}"/>
    <cellStyle name="Nota 5 15 16 2 2" xfId="24071" xr:uid="{00000000-0005-0000-0000-0000F2320000}"/>
    <cellStyle name="Nota 5 15 16 3" xfId="19329" xr:uid="{00000000-0005-0000-0000-0000F3320000}"/>
    <cellStyle name="Nota 5 15 17" xfId="6357" xr:uid="{00000000-0005-0000-0000-0000F4320000}"/>
    <cellStyle name="Nota 5 15 17 2" xfId="10315" xr:uid="{00000000-0005-0000-0000-0000F5320000}"/>
    <cellStyle name="Nota 5 15 17 2 2" xfId="24072" xr:uid="{00000000-0005-0000-0000-0000F6320000}"/>
    <cellStyle name="Nota 5 15 17 3" xfId="20151" xr:uid="{00000000-0005-0000-0000-0000F7320000}"/>
    <cellStyle name="Nota 5 15 18" xfId="10307" xr:uid="{00000000-0005-0000-0000-0000F8320000}"/>
    <cellStyle name="Nota 5 15 18 2" xfId="24064" xr:uid="{00000000-0005-0000-0000-0000F9320000}"/>
    <cellStyle name="Nota 5 15 19" xfId="14158" xr:uid="{00000000-0005-0000-0000-0000FA320000}"/>
    <cellStyle name="Nota 5 15 2" xfId="833" xr:uid="{00000000-0005-0000-0000-0000FB320000}"/>
    <cellStyle name="Nota 5 15 2 2" xfId="4975" xr:uid="{00000000-0005-0000-0000-0000FC320000}"/>
    <cellStyle name="Nota 5 15 2 2 2" xfId="10317" xr:uid="{00000000-0005-0000-0000-0000FD320000}"/>
    <cellStyle name="Nota 5 15 2 2 2 2" xfId="24074" xr:uid="{00000000-0005-0000-0000-0000FE320000}"/>
    <cellStyle name="Nota 5 15 2 2 3" xfId="18769" xr:uid="{00000000-0005-0000-0000-0000FF320000}"/>
    <cellStyle name="Nota 5 15 2 3" xfId="5847" xr:uid="{00000000-0005-0000-0000-000000330000}"/>
    <cellStyle name="Nota 5 15 2 3 2" xfId="10318" xr:uid="{00000000-0005-0000-0000-000001330000}"/>
    <cellStyle name="Nota 5 15 2 3 2 2" xfId="24075" xr:uid="{00000000-0005-0000-0000-000002330000}"/>
    <cellStyle name="Nota 5 15 2 3 3" xfId="19641" xr:uid="{00000000-0005-0000-0000-000003330000}"/>
    <cellStyle name="Nota 5 15 2 4" xfId="6669" xr:uid="{00000000-0005-0000-0000-000004330000}"/>
    <cellStyle name="Nota 5 15 2 4 2" xfId="10319" xr:uid="{00000000-0005-0000-0000-000005330000}"/>
    <cellStyle name="Nota 5 15 2 4 2 2" xfId="24076" xr:uid="{00000000-0005-0000-0000-000006330000}"/>
    <cellStyle name="Nota 5 15 2 4 3" xfId="20463" xr:uid="{00000000-0005-0000-0000-000007330000}"/>
    <cellStyle name="Nota 5 15 2 5" xfId="10316" xr:uid="{00000000-0005-0000-0000-000008330000}"/>
    <cellStyle name="Nota 5 15 2 5 2" xfId="24073" xr:uid="{00000000-0005-0000-0000-000009330000}"/>
    <cellStyle name="Nota 5 15 2 6" xfId="14632" xr:uid="{00000000-0005-0000-0000-00000A330000}"/>
    <cellStyle name="Nota 5 15 3" xfId="578" xr:uid="{00000000-0005-0000-0000-00000B330000}"/>
    <cellStyle name="Nota 5 15 3 2" xfId="5228" xr:uid="{00000000-0005-0000-0000-00000C330000}"/>
    <cellStyle name="Nota 5 15 3 2 2" xfId="10321" xr:uid="{00000000-0005-0000-0000-00000D330000}"/>
    <cellStyle name="Nota 5 15 3 2 2 2" xfId="24078" xr:uid="{00000000-0005-0000-0000-00000E330000}"/>
    <cellStyle name="Nota 5 15 3 2 3" xfId="19022" xr:uid="{00000000-0005-0000-0000-00000F330000}"/>
    <cellStyle name="Nota 5 15 3 3" xfId="6100" xr:uid="{00000000-0005-0000-0000-000010330000}"/>
    <cellStyle name="Nota 5 15 3 3 2" xfId="10322" xr:uid="{00000000-0005-0000-0000-000011330000}"/>
    <cellStyle name="Nota 5 15 3 3 2 2" xfId="24079" xr:uid="{00000000-0005-0000-0000-000012330000}"/>
    <cellStyle name="Nota 5 15 3 3 3" xfId="19894" xr:uid="{00000000-0005-0000-0000-000013330000}"/>
    <cellStyle name="Nota 5 15 3 4" xfId="6922" xr:uid="{00000000-0005-0000-0000-000014330000}"/>
    <cellStyle name="Nota 5 15 3 4 2" xfId="10323" xr:uid="{00000000-0005-0000-0000-000015330000}"/>
    <cellStyle name="Nota 5 15 3 4 2 2" xfId="24080" xr:uid="{00000000-0005-0000-0000-000016330000}"/>
    <cellStyle name="Nota 5 15 3 4 3" xfId="20716" xr:uid="{00000000-0005-0000-0000-000017330000}"/>
    <cellStyle name="Nota 5 15 3 5" xfId="10320" xr:uid="{00000000-0005-0000-0000-000018330000}"/>
    <cellStyle name="Nota 5 15 3 5 2" xfId="24077" xr:uid="{00000000-0005-0000-0000-000019330000}"/>
    <cellStyle name="Nota 5 15 3 6" xfId="14378" xr:uid="{00000000-0005-0000-0000-00001A330000}"/>
    <cellStyle name="Nota 5 15 4" xfId="1002" xr:uid="{00000000-0005-0000-0000-00001B330000}"/>
    <cellStyle name="Nota 5 15 4 2" xfId="10324" xr:uid="{00000000-0005-0000-0000-00001C330000}"/>
    <cellStyle name="Nota 5 15 4 2 2" xfId="24081" xr:uid="{00000000-0005-0000-0000-00001D330000}"/>
    <cellStyle name="Nota 5 15 4 3" xfId="14801" xr:uid="{00000000-0005-0000-0000-00001E330000}"/>
    <cellStyle name="Nota 5 15 5" xfId="1282" xr:uid="{00000000-0005-0000-0000-00001F330000}"/>
    <cellStyle name="Nota 5 15 5 2" xfId="10325" xr:uid="{00000000-0005-0000-0000-000020330000}"/>
    <cellStyle name="Nota 5 15 5 2 2" xfId="24082" xr:uid="{00000000-0005-0000-0000-000021330000}"/>
    <cellStyle name="Nota 5 15 5 3" xfId="15081" xr:uid="{00000000-0005-0000-0000-000022330000}"/>
    <cellStyle name="Nota 5 15 6" xfId="2046" xr:uid="{00000000-0005-0000-0000-000023330000}"/>
    <cellStyle name="Nota 5 15 6 2" xfId="10326" xr:uid="{00000000-0005-0000-0000-000024330000}"/>
    <cellStyle name="Nota 5 15 6 2 2" xfId="24083" xr:uid="{00000000-0005-0000-0000-000025330000}"/>
    <cellStyle name="Nota 5 15 6 3" xfId="15845" xr:uid="{00000000-0005-0000-0000-000026330000}"/>
    <cellStyle name="Nota 5 15 7" xfId="2353" xr:uid="{00000000-0005-0000-0000-000027330000}"/>
    <cellStyle name="Nota 5 15 7 2" xfId="10327" xr:uid="{00000000-0005-0000-0000-000028330000}"/>
    <cellStyle name="Nota 5 15 7 2 2" xfId="24084" xr:uid="{00000000-0005-0000-0000-000029330000}"/>
    <cellStyle name="Nota 5 15 7 3" xfId="16152" xr:uid="{00000000-0005-0000-0000-00002A330000}"/>
    <cellStyle name="Nota 5 15 8" xfId="2556" xr:uid="{00000000-0005-0000-0000-00002B330000}"/>
    <cellStyle name="Nota 5 15 8 2" xfId="10328" xr:uid="{00000000-0005-0000-0000-00002C330000}"/>
    <cellStyle name="Nota 5 15 8 2 2" xfId="24085" xr:uid="{00000000-0005-0000-0000-00002D330000}"/>
    <cellStyle name="Nota 5 15 8 3" xfId="16355" xr:uid="{00000000-0005-0000-0000-00002E330000}"/>
    <cellStyle name="Nota 5 15 9" xfId="2529" xr:uid="{00000000-0005-0000-0000-00002F330000}"/>
    <cellStyle name="Nota 5 15 9 2" xfId="10329" xr:uid="{00000000-0005-0000-0000-000030330000}"/>
    <cellStyle name="Nota 5 15 9 2 2" xfId="24086" xr:uid="{00000000-0005-0000-0000-000031330000}"/>
    <cellStyle name="Nota 5 15 9 3" xfId="16328" xr:uid="{00000000-0005-0000-0000-000032330000}"/>
    <cellStyle name="Nota 5 16" xfId="668" xr:uid="{00000000-0005-0000-0000-000033330000}"/>
    <cellStyle name="Nota 5 16 2" xfId="4849" xr:uid="{00000000-0005-0000-0000-000034330000}"/>
    <cellStyle name="Nota 5 16 2 2" xfId="10331" xr:uid="{00000000-0005-0000-0000-000035330000}"/>
    <cellStyle name="Nota 5 16 2 2 2" xfId="24088" xr:uid="{00000000-0005-0000-0000-000036330000}"/>
    <cellStyle name="Nota 5 16 2 3" xfId="18643" xr:uid="{00000000-0005-0000-0000-000037330000}"/>
    <cellStyle name="Nota 5 16 3" xfId="5721" xr:uid="{00000000-0005-0000-0000-000038330000}"/>
    <cellStyle name="Nota 5 16 3 2" xfId="10332" xr:uid="{00000000-0005-0000-0000-000039330000}"/>
    <cellStyle name="Nota 5 16 3 2 2" xfId="24089" xr:uid="{00000000-0005-0000-0000-00003A330000}"/>
    <cellStyle name="Nota 5 16 3 3" xfId="19515" xr:uid="{00000000-0005-0000-0000-00003B330000}"/>
    <cellStyle name="Nota 5 16 4" xfId="6543" xr:uid="{00000000-0005-0000-0000-00003C330000}"/>
    <cellStyle name="Nota 5 16 4 2" xfId="10333" xr:uid="{00000000-0005-0000-0000-00003D330000}"/>
    <cellStyle name="Nota 5 16 4 2 2" xfId="24090" xr:uid="{00000000-0005-0000-0000-00003E330000}"/>
    <cellStyle name="Nota 5 16 4 3" xfId="20337" xr:uid="{00000000-0005-0000-0000-00003F330000}"/>
    <cellStyle name="Nota 5 16 5" xfId="10330" xr:uid="{00000000-0005-0000-0000-000040330000}"/>
    <cellStyle name="Nota 5 16 5 2" xfId="24087" xr:uid="{00000000-0005-0000-0000-000041330000}"/>
    <cellStyle name="Nota 5 16 6" xfId="14468" xr:uid="{00000000-0005-0000-0000-000042330000}"/>
    <cellStyle name="Nota 5 17" xfId="1008" xr:uid="{00000000-0005-0000-0000-000043330000}"/>
    <cellStyle name="Nota 5 17 2" xfId="10334" xr:uid="{00000000-0005-0000-0000-000044330000}"/>
    <cellStyle name="Nota 5 17 2 2" xfId="24091" xr:uid="{00000000-0005-0000-0000-000045330000}"/>
    <cellStyle name="Nota 5 17 3" xfId="14807" xr:uid="{00000000-0005-0000-0000-000046330000}"/>
    <cellStyle name="Nota 5 18" xfId="1287" xr:uid="{00000000-0005-0000-0000-000047330000}"/>
    <cellStyle name="Nota 5 18 2" xfId="10335" xr:uid="{00000000-0005-0000-0000-000048330000}"/>
    <cellStyle name="Nota 5 18 2 2" xfId="24092" xr:uid="{00000000-0005-0000-0000-000049330000}"/>
    <cellStyle name="Nota 5 18 3" xfId="15086" xr:uid="{00000000-0005-0000-0000-00004A330000}"/>
    <cellStyle name="Nota 5 19" xfId="1541" xr:uid="{00000000-0005-0000-0000-00004B330000}"/>
    <cellStyle name="Nota 5 19 2" xfId="10336" xr:uid="{00000000-0005-0000-0000-00004C330000}"/>
    <cellStyle name="Nota 5 19 2 2" xfId="24093" xr:uid="{00000000-0005-0000-0000-00004D330000}"/>
    <cellStyle name="Nota 5 19 3" xfId="15340" xr:uid="{00000000-0005-0000-0000-00004E330000}"/>
    <cellStyle name="Nota 5 2" xfId="215" xr:uid="{00000000-0005-0000-0000-00004F330000}"/>
    <cellStyle name="Nota 5 2 10" xfId="3091" xr:uid="{00000000-0005-0000-0000-000050330000}"/>
    <cellStyle name="Nota 5 2 10 2" xfId="10338" xr:uid="{00000000-0005-0000-0000-000051330000}"/>
    <cellStyle name="Nota 5 2 10 2 2" xfId="24095" xr:uid="{00000000-0005-0000-0000-000052330000}"/>
    <cellStyle name="Nota 5 2 10 3" xfId="16890" xr:uid="{00000000-0005-0000-0000-000053330000}"/>
    <cellStyle name="Nota 5 2 11" xfId="3448" xr:uid="{00000000-0005-0000-0000-000054330000}"/>
    <cellStyle name="Nota 5 2 11 2" xfId="10339" xr:uid="{00000000-0005-0000-0000-000055330000}"/>
    <cellStyle name="Nota 5 2 11 2 2" xfId="24096" xr:uid="{00000000-0005-0000-0000-000056330000}"/>
    <cellStyle name="Nota 5 2 11 3" xfId="17247" xr:uid="{00000000-0005-0000-0000-000057330000}"/>
    <cellStyle name="Nota 5 2 12" xfId="3753" xr:uid="{00000000-0005-0000-0000-000058330000}"/>
    <cellStyle name="Nota 5 2 12 2" xfId="10340" xr:uid="{00000000-0005-0000-0000-000059330000}"/>
    <cellStyle name="Nota 5 2 12 2 2" xfId="24097" xr:uid="{00000000-0005-0000-0000-00005A330000}"/>
    <cellStyle name="Nota 5 2 12 3" xfId="17552" xr:uid="{00000000-0005-0000-0000-00005B330000}"/>
    <cellStyle name="Nota 5 2 13" xfId="4079" xr:uid="{00000000-0005-0000-0000-00005C330000}"/>
    <cellStyle name="Nota 5 2 13 2" xfId="10341" xr:uid="{00000000-0005-0000-0000-00005D330000}"/>
    <cellStyle name="Nota 5 2 13 2 2" xfId="24098" xr:uid="{00000000-0005-0000-0000-00005E330000}"/>
    <cellStyle name="Nota 5 2 13 3" xfId="17878" xr:uid="{00000000-0005-0000-0000-00005F330000}"/>
    <cellStyle name="Nota 5 2 14" xfId="4223" xr:uid="{00000000-0005-0000-0000-000060330000}"/>
    <cellStyle name="Nota 5 2 14 2" xfId="10342" xr:uid="{00000000-0005-0000-0000-000061330000}"/>
    <cellStyle name="Nota 5 2 14 2 2" xfId="24099" xr:uid="{00000000-0005-0000-0000-000062330000}"/>
    <cellStyle name="Nota 5 2 14 3" xfId="18022" xr:uid="{00000000-0005-0000-0000-000063330000}"/>
    <cellStyle name="Nota 5 2 15" xfId="4531" xr:uid="{00000000-0005-0000-0000-000064330000}"/>
    <cellStyle name="Nota 5 2 15 2" xfId="10343" xr:uid="{00000000-0005-0000-0000-000065330000}"/>
    <cellStyle name="Nota 5 2 15 2 2" xfId="24100" xr:uid="{00000000-0005-0000-0000-000066330000}"/>
    <cellStyle name="Nota 5 2 15 3" xfId="18325" xr:uid="{00000000-0005-0000-0000-000067330000}"/>
    <cellStyle name="Nota 5 2 16" xfId="5403" xr:uid="{00000000-0005-0000-0000-000068330000}"/>
    <cellStyle name="Nota 5 2 16 2" xfId="10344" xr:uid="{00000000-0005-0000-0000-000069330000}"/>
    <cellStyle name="Nota 5 2 16 2 2" xfId="24101" xr:uid="{00000000-0005-0000-0000-00006A330000}"/>
    <cellStyle name="Nota 5 2 16 3" xfId="19197" xr:uid="{00000000-0005-0000-0000-00006B330000}"/>
    <cellStyle name="Nota 5 2 17" xfId="10337" xr:uid="{00000000-0005-0000-0000-00006C330000}"/>
    <cellStyle name="Nota 5 2 17 2" xfId="24094" xr:uid="{00000000-0005-0000-0000-00006D330000}"/>
    <cellStyle name="Nota 5 2 18" xfId="14026" xr:uid="{00000000-0005-0000-0000-00006E330000}"/>
    <cellStyle name="Nota 5 2 2" xfId="696" xr:uid="{00000000-0005-0000-0000-00006F330000}"/>
    <cellStyle name="Nota 5 2 2 2" xfId="4826" xr:uid="{00000000-0005-0000-0000-000070330000}"/>
    <cellStyle name="Nota 5 2 2 2 2" xfId="10346" xr:uid="{00000000-0005-0000-0000-000071330000}"/>
    <cellStyle name="Nota 5 2 2 2 2 2" xfId="24103" xr:uid="{00000000-0005-0000-0000-000072330000}"/>
    <cellStyle name="Nota 5 2 2 2 3" xfId="18620" xr:uid="{00000000-0005-0000-0000-000073330000}"/>
    <cellStyle name="Nota 5 2 2 3" xfId="5698" xr:uid="{00000000-0005-0000-0000-000074330000}"/>
    <cellStyle name="Nota 5 2 2 3 2" xfId="10347" xr:uid="{00000000-0005-0000-0000-000075330000}"/>
    <cellStyle name="Nota 5 2 2 3 2 2" xfId="24104" xr:uid="{00000000-0005-0000-0000-000076330000}"/>
    <cellStyle name="Nota 5 2 2 3 3" xfId="19492" xr:uid="{00000000-0005-0000-0000-000077330000}"/>
    <cellStyle name="Nota 5 2 2 4" xfId="6520" xr:uid="{00000000-0005-0000-0000-000078330000}"/>
    <cellStyle name="Nota 5 2 2 4 2" xfId="10348" xr:uid="{00000000-0005-0000-0000-000079330000}"/>
    <cellStyle name="Nota 5 2 2 4 2 2" xfId="24105" xr:uid="{00000000-0005-0000-0000-00007A330000}"/>
    <cellStyle name="Nota 5 2 2 4 3" xfId="20314" xr:uid="{00000000-0005-0000-0000-00007B330000}"/>
    <cellStyle name="Nota 5 2 2 5" xfId="10345" xr:uid="{00000000-0005-0000-0000-00007C330000}"/>
    <cellStyle name="Nota 5 2 2 5 2" xfId="24102" xr:uid="{00000000-0005-0000-0000-00007D330000}"/>
    <cellStyle name="Nota 5 2 2 6" xfId="14495" xr:uid="{00000000-0005-0000-0000-00007E330000}"/>
    <cellStyle name="Nota 5 2 3" xfId="606" xr:uid="{00000000-0005-0000-0000-00007F330000}"/>
    <cellStyle name="Nota 5 2 3 2" xfId="10349" xr:uid="{00000000-0005-0000-0000-000080330000}"/>
    <cellStyle name="Nota 5 2 3 2 2" xfId="24106" xr:uid="{00000000-0005-0000-0000-000081330000}"/>
    <cellStyle name="Nota 5 2 3 3" xfId="14406" xr:uid="{00000000-0005-0000-0000-000082330000}"/>
    <cellStyle name="Nota 5 2 4" xfId="1133" xr:uid="{00000000-0005-0000-0000-000083330000}"/>
    <cellStyle name="Nota 5 2 4 2" xfId="10350" xr:uid="{00000000-0005-0000-0000-000084330000}"/>
    <cellStyle name="Nota 5 2 4 2 2" xfId="24107" xr:uid="{00000000-0005-0000-0000-000085330000}"/>
    <cellStyle name="Nota 5 2 4 3" xfId="14932" xr:uid="{00000000-0005-0000-0000-000086330000}"/>
    <cellStyle name="Nota 5 2 5" xfId="1403" xr:uid="{00000000-0005-0000-0000-000087330000}"/>
    <cellStyle name="Nota 5 2 5 2" xfId="10351" xr:uid="{00000000-0005-0000-0000-000088330000}"/>
    <cellStyle name="Nota 5 2 5 2 2" xfId="24108" xr:uid="{00000000-0005-0000-0000-000089330000}"/>
    <cellStyle name="Nota 5 2 5 3" xfId="15202" xr:uid="{00000000-0005-0000-0000-00008A330000}"/>
    <cellStyle name="Nota 5 2 6" xfId="1909" xr:uid="{00000000-0005-0000-0000-00008B330000}"/>
    <cellStyle name="Nota 5 2 6 2" xfId="10352" xr:uid="{00000000-0005-0000-0000-00008C330000}"/>
    <cellStyle name="Nota 5 2 6 2 2" xfId="24109" xr:uid="{00000000-0005-0000-0000-00008D330000}"/>
    <cellStyle name="Nota 5 2 6 3" xfId="15708" xr:uid="{00000000-0005-0000-0000-00008E330000}"/>
    <cellStyle name="Nota 5 2 7" xfId="2216" xr:uid="{00000000-0005-0000-0000-00008F330000}"/>
    <cellStyle name="Nota 5 2 7 2" xfId="10353" xr:uid="{00000000-0005-0000-0000-000090330000}"/>
    <cellStyle name="Nota 5 2 7 2 2" xfId="24110" xr:uid="{00000000-0005-0000-0000-000091330000}"/>
    <cellStyle name="Nota 5 2 7 3" xfId="16015" xr:uid="{00000000-0005-0000-0000-000092330000}"/>
    <cellStyle name="Nota 5 2 8" xfId="2740" xr:uid="{00000000-0005-0000-0000-000093330000}"/>
    <cellStyle name="Nota 5 2 8 2" xfId="10354" xr:uid="{00000000-0005-0000-0000-000094330000}"/>
    <cellStyle name="Nota 5 2 8 2 2" xfId="24111" xr:uid="{00000000-0005-0000-0000-000095330000}"/>
    <cellStyle name="Nota 5 2 8 3" xfId="16539" xr:uid="{00000000-0005-0000-0000-000096330000}"/>
    <cellStyle name="Nota 5 2 9" xfId="2894" xr:uid="{00000000-0005-0000-0000-000097330000}"/>
    <cellStyle name="Nota 5 2 9 2" xfId="10355" xr:uid="{00000000-0005-0000-0000-000098330000}"/>
    <cellStyle name="Nota 5 2 9 2 2" xfId="24112" xr:uid="{00000000-0005-0000-0000-000099330000}"/>
    <cellStyle name="Nota 5 2 9 3" xfId="16693" xr:uid="{00000000-0005-0000-0000-00009A330000}"/>
    <cellStyle name="Nota 5 20" xfId="1882" xr:uid="{00000000-0005-0000-0000-00009B330000}"/>
    <cellStyle name="Nota 5 20 2" xfId="10356" xr:uid="{00000000-0005-0000-0000-00009C330000}"/>
    <cellStyle name="Nota 5 20 2 2" xfId="24113" xr:uid="{00000000-0005-0000-0000-00009D330000}"/>
    <cellStyle name="Nota 5 20 3" xfId="15681" xr:uid="{00000000-0005-0000-0000-00009E330000}"/>
    <cellStyle name="Nota 5 21" xfId="2188" xr:uid="{00000000-0005-0000-0000-00009F330000}"/>
    <cellStyle name="Nota 5 21 2" xfId="10357" xr:uid="{00000000-0005-0000-0000-0000A0330000}"/>
    <cellStyle name="Nota 5 21 2 2" xfId="24114" xr:uid="{00000000-0005-0000-0000-0000A1330000}"/>
    <cellStyle name="Nota 5 21 3" xfId="15987" xr:uid="{00000000-0005-0000-0000-0000A2330000}"/>
    <cellStyle name="Nota 5 22" xfId="2592" xr:uid="{00000000-0005-0000-0000-0000A3330000}"/>
    <cellStyle name="Nota 5 22 2" xfId="10358" xr:uid="{00000000-0005-0000-0000-0000A4330000}"/>
    <cellStyle name="Nota 5 22 2 2" xfId="24115" xr:uid="{00000000-0005-0000-0000-0000A5330000}"/>
    <cellStyle name="Nota 5 22 3" xfId="16391" xr:uid="{00000000-0005-0000-0000-0000A6330000}"/>
    <cellStyle name="Nota 5 23" xfId="3067" xr:uid="{00000000-0005-0000-0000-0000A7330000}"/>
    <cellStyle name="Nota 5 23 2" xfId="10359" xr:uid="{00000000-0005-0000-0000-0000A8330000}"/>
    <cellStyle name="Nota 5 23 2 2" xfId="24116" xr:uid="{00000000-0005-0000-0000-0000A9330000}"/>
    <cellStyle name="Nota 5 23 3" xfId="16866" xr:uid="{00000000-0005-0000-0000-0000AA330000}"/>
    <cellStyle name="Nota 5 24" xfId="3164" xr:uid="{00000000-0005-0000-0000-0000AB330000}"/>
    <cellStyle name="Nota 5 24 2" xfId="10360" xr:uid="{00000000-0005-0000-0000-0000AC330000}"/>
    <cellStyle name="Nota 5 24 2 2" xfId="24117" xr:uid="{00000000-0005-0000-0000-0000AD330000}"/>
    <cellStyle name="Nota 5 24 3" xfId="16963" xr:uid="{00000000-0005-0000-0000-0000AE330000}"/>
    <cellStyle name="Nota 5 25" xfId="3421" xr:uid="{00000000-0005-0000-0000-0000AF330000}"/>
    <cellStyle name="Nota 5 25 2" xfId="10361" xr:uid="{00000000-0005-0000-0000-0000B0330000}"/>
    <cellStyle name="Nota 5 25 2 2" xfId="24118" xr:uid="{00000000-0005-0000-0000-0000B1330000}"/>
    <cellStyle name="Nota 5 25 3" xfId="17220" xr:uid="{00000000-0005-0000-0000-0000B2330000}"/>
    <cellStyle name="Nota 5 26" xfId="3726" xr:uid="{00000000-0005-0000-0000-0000B3330000}"/>
    <cellStyle name="Nota 5 26 2" xfId="10362" xr:uid="{00000000-0005-0000-0000-0000B4330000}"/>
    <cellStyle name="Nota 5 26 2 2" xfId="24119" xr:uid="{00000000-0005-0000-0000-0000B5330000}"/>
    <cellStyle name="Nota 5 26 3" xfId="17525" xr:uid="{00000000-0005-0000-0000-0000B6330000}"/>
    <cellStyle name="Nota 5 27" xfId="4292" xr:uid="{00000000-0005-0000-0000-0000B7330000}"/>
    <cellStyle name="Nota 5 27 2" xfId="10363" xr:uid="{00000000-0005-0000-0000-0000B8330000}"/>
    <cellStyle name="Nota 5 27 2 2" xfId="24120" xr:uid="{00000000-0005-0000-0000-0000B9330000}"/>
    <cellStyle name="Nota 5 27 3" xfId="18091" xr:uid="{00000000-0005-0000-0000-0000BA330000}"/>
    <cellStyle name="Nota 5 28" xfId="4506" xr:uid="{00000000-0005-0000-0000-0000BB330000}"/>
    <cellStyle name="Nota 5 28 2" xfId="10364" xr:uid="{00000000-0005-0000-0000-0000BC330000}"/>
    <cellStyle name="Nota 5 28 2 2" xfId="24121" xr:uid="{00000000-0005-0000-0000-0000BD330000}"/>
    <cellStyle name="Nota 5 28 3" xfId="18300" xr:uid="{00000000-0005-0000-0000-0000BE330000}"/>
    <cellStyle name="Nota 5 29" xfId="5378" xr:uid="{00000000-0005-0000-0000-0000BF330000}"/>
    <cellStyle name="Nota 5 29 2" xfId="10365" xr:uid="{00000000-0005-0000-0000-0000C0330000}"/>
    <cellStyle name="Nota 5 29 2 2" xfId="24122" xr:uid="{00000000-0005-0000-0000-0000C1330000}"/>
    <cellStyle name="Nota 5 29 3" xfId="19172" xr:uid="{00000000-0005-0000-0000-0000C2330000}"/>
    <cellStyle name="Nota 5 3" xfId="352" xr:uid="{00000000-0005-0000-0000-0000C3330000}"/>
    <cellStyle name="Nota 5 3 10" xfId="3330" xr:uid="{00000000-0005-0000-0000-0000C4330000}"/>
    <cellStyle name="Nota 5 3 10 2" xfId="10367" xr:uid="{00000000-0005-0000-0000-0000C5330000}"/>
    <cellStyle name="Nota 5 3 10 2 2" xfId="24124" xr:uid="{00000000-0005-0000-0000-0000C6330000}"/>
    <cellStyle name="Nota 5 3 10 3" xfId="17129" xr:uid="{00000000-0005-0000-0000-0000C7330000}"/>
    <cellStyle name="Nota 5 3 11" xfId="3585" xr:uid="{00000000-0005-0000-0000-0000C8330000}"/>
    <cellStyle name="Nota 5 3 11 2" xfId="10368" xr:uid="{00000000-0005-0000-0000-0000C9330000}"/>
    <cellStyle name="Nota 5 3 11 2 2" xfId="24125" xr:uid="{00000000-0005-0000-0000-0000CA330000}"/>
    <cellStyle name="Nota 5 3 11 3" xfId="17384" xr:uid="{00000000-0005-0000-0000-0000CB330000}"/>
    <cellStyle name="Nota 5 3 12" xfId="3890" xr:uid="{00000000-0005-0000-0000-0000CC330000}"/>
    <cellStyle name="Nota 5 3 12 2" xfId="10369" xr:uid="{00000000-0005-0000-0000-0000CD330000}"/>
    <cellStyle name="Nota 5 3 12 2 2" xfId="24126" xr:uid="{00000000-0005-0000-0000-0000CE330000}"/>
    <cellStyle name="Nota 5 3 12 3" xfId="17689" xr:uid="{00000000-0005-0000-0000-0000CF330000}"/>
    <cellStyle name="Nota 5 3 13" xfId="4133" xr:uid="{00000000-0005-0000-0000-0000D0330000}"/>
    <cellStyle name="Nota 5 3 13 2" xfId="10370" xr:uid="{00000000-0005-0000-0000-0000D1330000}"/>
    <cellStyle name="Nota 5 3 13 2 2" xfId="24127" xr:uid="{00000000-0005-0000-0000-0000D2330000}"/>
    <cellStyle name="Nota 5 3 13 3" xfId="17932" xr:uid="{00000000-0005-0000-0000-0000D3330000}"/>
    <cellStyle name="Nota 5 3 14" xfId="4413" xr:uid="{00000000-0005-0000-0000-0000D4330000}"/>
    <cellStyle name="Nota 5 3 14 2" xfId="10371" xr:uid="{00000000-0005-0000-0000-0000D5330000}"/>
    <cellStyle name="Nota 5 3 14 2 2" xfId="24128" xr:uid="{00000000-0005-0000-0000-0000D6330000}"/>
    <cellStyle name="Nota 5 3 14 3" xfId="18212" xr:uid="{00000000-0005-0000-0000-0000D7330000}"/>
    <cellStyle name="Nota 5 3 15" xfId="4664" xr:uid="{00000000-0005-0000-0000-0000D8330000}"/>
    <cellStyle name="Nota 5 3 15 2" xfId="10372" xr:uid="{00000000-0005-0000-0000-0000D9330000}"/>
    <cellStyle name="Nota 5 3 15 2 2" xfId="24129" xr:uid="{00000000-0005-0000-0000-0000DA330000}"/>
    <cellStyle name="Nota 5 3 15 3" xfId="18458" xr:uid="{00000000-0005-0000-0000-0000DB330000}"/>
    <cellStyle name="Nota 5 3 16" xfId="5536" xr:uid="{00000000-0005-0000-0000-0000DC330000}"/>
    <cellStyle name="Nota 5 3 16 2" xfId="10373" xr:uid="{00000000-0005-0000-0000-0000DD330000}"/>
    <cellStyle name="Nota 5 3 16 2 2" xfId="24130" xr:uid="{00000000-0005-0000-0000-0000DE330000}"/>
    <cellStyle name="Nota 5 3 16 3" xfId="19330" xr:uid="{00000000-0005-0000-0000-0000DF330000}"/>
    <cellStyle name="Nota 5 3 17" xfId="6358" xr:uid="{00000000-0005-0000-0000-0000E0330000}"/>
    <cellStyle name="Nota 5 3 17 2" xfId="10374" xr:uid="{00000000-0005-0000-0000-0000E1330000}"/>
    <cellStyle name="Nota 5 3 17 2 2" xfId="24131" xr:uid="{00000000-0005-0000-0000-0000E2330000}"/>
    <cellStyle name="Nota 5 3 17 3" xfId="20152" xr:uid="{00000000-0005-0000-0000-0000E3330000}"/>
    <cellStyle name="Nota 5 3 18" xfId="10366" xr:uid="{00000000-0005-0000-0000-0000E4330000}"/>
    <cellStyle name="Nota 5 3 18 2" xfId="24123" xr:uid="{00000000-0005-0000-0000-0000E5330000}"/>
    <cellStyle name="Nota 5 3 19" xfId="14159" xr:uid="{00000000-0005-0000-0000-0000E6330000}"/>
    <cellStyle name="Nota 5 3 2" xfId="834" xr:uid="{00000000-0005-0000-0000-0000E7330000}"/>
    <cellStyle name="Nota 5 3 2 2" xfId="4976" xr:uid="{00000000-0005-0000-0000-0000E8330000}"/>
    <cellStyle name="Nota 5 3 2 2 2" xfId="10376" xr:uid="{00000000-0005-0000-0000-0000E9330000}"/>
    <cellStyle name="Nota 5 3 2 2 2 2" xfId="24133" xr:uid="{00000000-0005-0000-0000-0000EA330000}"/>
    <cellStyle name="Nota 5 3 2 2 3" xfId="18770" xr:uid="{00000000-0005-0000-0000-0000EB330000}"/>
    <cellStyle name="Nota 5 3 2 3" xfId="5848" xr:uid="{00000000-0005-0000-0000-0000EC330000}"/>
    <cellStyle name="Nota 5 3 2 3 2" xfId="10377" xr:uid="{00000000-0005-0000-0000-0000ED330000}"/>
    <cellStyle name="Nota 5 3 2 3 2 2" xfId="24134" xr:uid="{00000000-0005-0000-0000-0000EE330000}"/>
    <cellStyle name="Nota 5 3 2 3 3" xfId="19642" xr:uid="{00000000-0005-0000-0000-0000EF330000}"/>
    <cellStyle name="Nota 5 3 2 4" xfId="6670" xr:uid="{00000000-0005-0000-0000-0000F0330000}"/>
    <cellStyle name="Nota 5 3 2 4 2" xfId="10378" xr:uid="{00000000-0005-0000-0000-0000F1330000}"/>
    <cellStyle name="Nota 5 3 2 4 2 2" xfId="24135" xr:uid="{00000000-0005-0000-0000-0000F2330000}"/>
    <cellStyle name="Nota 5 3 2 4 3" xfId="20464" xr:uid="{00000000-0005-0000-0000-0000F3330000}"/>
    <cellStyle name="Nota 5 3 2 5" xfId="10375" xr:uid="{00000000-0005-0000-0000-0000F4330000}"/>
    <cellStyle name="Nota 5 3 2 5 2" xfId="24132" xr:uid="{00000000-0005-0000-0000-0000F5330000}"/>
    <cellStyle name="Nota 5 3 2 6" xfId="14633" xr:uid="{00000000-0005-0000-0000-0000F6330000}"/>
    <cellStyle name="Nota 5 3 3" xfId="1168" xr:uid="{00000000-0005-0000-0000-0000F7330000}"/>
    <cellStyle name="Nota 5 3 3 2" xfId="5229" xr:uid="{00000000-0005-0000-0000-0000F8330000}"/>
    <cellStyle name="Nota 5 3 3 2 2" xfId="10380" xr:uid="{00000000-0005-0000-0000-0000F9330000}"/>
    <cellStyle name="Nota 5 3 3 2 2 2" xfId="24137" xr:uid="{00000000-0005-0000-0000-0000FA330000}"/>
    <cellStyle name="Nota 5 3 3 2 3" xfId="19023" xr:uid="{00000000-0005-0000-0000-0000FB330000}"/>
    <cellStyle name="Nota 5 3 3 3" xfId="6101" xr:uid="{00000000-0005-0000-0000-0000FC330000}"/>
    <cellStyle name="Nota 5 3 3 3 2" xfId="10381" xr:uid="{00000000-0005-0000-0000-0000FD330000}"/>
    <cellStyle name="Nota 5 3 3 3 2 2" xfId="24138" xr:uid="{00000000-0005-0000-0000-0000FE330000}"/>
    <cellStyle name="Nota 5 3 3 3 3" xfId="19895" xr:uid="{00000000-0005-0000-0000-0000FF330000}"/>
    <cellStyle name="Nota 5 3 3 4" xfId="6923" xr:uid="{00000000-0005-0000-0000-000000340000}"/>
    <cellStyle name="Nota 5 3 3 4 2" xfId="10382" xr:uid="{00000000-0005-0000-0000-000001340000}"/>
    <cellStyle name="Nota 5 3 3 4 2 2" xfId="24139" xr:uid="{00000000-0005-0000-0000-000002340000}"/>
    <cellStyle name="Nota 5 3 3 4 3" xfId="20717" xr:uid="{00000000-0005-0000-0000-000003340000}"/>
    <cellStyle name="Nota 5 3 3 5" xfId="10379" xr:uid="{00000000-0005-0000-0000-000004340000}"/>
    <cellStyle name="Nota 5 3 3 5 2" xfId="24136" xr:uid="{00000000-0005-0000-0000-000005340000}"/>
    <cellStyle name="Nota 5 3 3 6" xfId="14967" xr:uid="{00000000-0005-0000-0000-000006340000}"/>
    <cellStyle name="Nota 5 3 4" xfId="1434" xr:uid="{00000000-0005-0000-0000-000007340000}"/>
    <cellStyle name="Nota 5 3 4 2" xfId="10383" xr:uid="{00000000-0005-0000-0000-000008340000}"/>
    <cellStyle name="Nota 5 3 4 2 2" xfId="24140" xr:uid="{00000000-0005-0000-0000-000009340000}"/>
    <cellStyle name="Nota 5 3 4 3" xfId="15233" xr:uid="{00000000-0005-0000-0000-00000A340000}"/>
    <cellStyle name="Nota 5 3 5" xfId="1662" xr:uid="{00000000-0005-0000-0000-00000B340000}"/>
    <cellStyle name="Nota 5 3 5 2" xfId="10384" xr:uid="{00000000-0005-0000-0000-00000C340000}"/>
    <cellStyle name="Nota 5 3 5 2 2" xfId="24141" xr:uid="{00000000-0005-0000-0000-00000D340000}"/>
    <cellStyle name="Nota 5 3 5 3" xfId="15461" xr:uid="{00000000-0005-0000-0000-00000E340000}"/>
    <cellStyle name="Nota 5 3 6" xfId="2047" xr:uid="{00000000-0005-0000-0000-00000F340000}"/>
    <cellStyle name="Nota 5 3 6 2" xfId="10385" xr:uid="{00000000-0005-0000-0000-000010340000}"/>
    <cellStyle name="Nota 5 3 6 2 2" xfId="24142" xr:uid="{00000000-0005-0000-0000-000011340000}"/>
    <cellStyle name="Nota 5 3 6 3" xfId="15846" xr:uid="{00000000-0005-0000-0000-000012340000}"/>
    <cellStyle name="Nota 5 3 7" xfId="2354" xr:uid="{00000000-0005-0000-0000-000013340000}"/>
    <cellStyle name="Nota 5 3 7 2" xfId="10386" xr:uid="{00000000-0005-0000-0000-000014340000}"/>
    <cellStyle name="Nota 5 3 7 2 2" xfId="24143" xr:uid="{00000000-0005-0000-0000-000015340000}"/>
    <cellStyle name="Nota 5 3 7 3" xfId="16153" xr:uid="{00000000-0005-0000-0000-000016340000}"/>
    <cellStyle name="Nota 5 3 8" xfId="2747" xr:uid="{00000000-0005-0000-0000-000017340000}"/>
    <cellStyle name="Nota 5 3 8 2" xfId="10387" xr:uid="{00000000-0005-0000-0000-000018340000}"/>
    <cellStyle name="Nota 5 3 8 2 2" xfId="24144" xr:uid="{00000000-0005-0000-0000-000019340000}"/>
    <cellStyle name="Nota 5 3 8 3" xfId="16546" xr:uid="{00000000-0005-0000-0000-00001A340000}"/>
    <cellStyle name="Nota 5 3 9" xfId="2780" xr:uid="{00000000-0005-0000-0000-00001B340000}"/>
    <cellStyle name="Nota 5 3 9 2" xfId="10388" xr:uid="{00000000-0005-0000-0000-00001C340000}"/>
    <cellStyle name="Nota 5 3 9 2 2" xfId="24145" xr:uid="{00000000-0005-0000-0000-00001D340000}"/>
    <cellStyle name="Nota 5 3 9 3" xfId="16579" xr:uid="{00000000-0005-0000-0000-00001E340000}"/>
    <cellStyle name="Nota 5 30" xfId="10191" xr:uid="{00000000-0005-0000-0000-00001F340000}"/>
    <cellStyle name="Nota 5 30 2" xfId="23948" xr:uid="{00000000-0005-0000-0000-000020340000}"/>
    <cellStyle name="Nota 5 31" xfId="14001" xr:uid="{00000000-0005-0000-0000-000021340000}"/>
    <cellStyle name="Nota 5 4" xfId="353" xr:uid="{00000000-0005-0000-0000-000022340000}"/>
    <cellStyle name="Nota 5 4 10" xfId="2851" xr:uid="{00000000-0005-0000-0000-000023340000}"/>
    <cellStyle name="Nota 5 4 10 2" xfId="10390" xr:uid="{00000000-0005-0000-0000-000024340000}"/>
    <cellStyle name="Nota 5 4 10 2 2" xfId="24147" xr:uid="{00000000-0005-0000-0000-000025340000}"/>
    <cellStyle name="Nota 5 4 10 3" xfId="16650" xr:uid="{00000000-0005-0000-0000-000026340000}"/>
    <cellStyle name="Nota 5 4 11" xfId="3586" xr:uid="{00000000-0005-0000-0000-000027340000}"/>
    <cellStyle name="Nota 5 4 11 2" xfId="10391" xr:uid="{00000000-0005-0000-0000-000028340000}"/>
    <cellStyle name="Nota 5 4 11 2 2" xfId="24148" xr:uid="{00000000-0005-0000-0000-000029340000}"/>
    <cellStyle name="Nota 5 4 11 3" xfId="17385" xr:uid="{00000000-0005-0000-0000-00002A340000}"/>
    <cellStyle name="Nota 5 4 12" xfId="3891" xr:uid="{00000000-0005-0000-0000-00002B340000}"/>
    <cellStyle name="Nota 5 4 12 2" xfId="10392" xr:uid="{00000000-0005-0000-0000-00002C340000}"/>
    <cellStyle name="Nota 5 4 12 2 2" xfId="24149" xr:uid="{00000000-0005-0000-0000-00002D340000}"/>
    <cellStyle name="Nota 5 4 12 3" xfId="17690" xr:uid="{00000000-0005-0000-0000-00002E340000}"/>
    <cellStyle name="Nota 5 4 13" xfId="2795" xr:uid="{00000000-0005-0000-0000-00002F340000}"/>
    <cellStyle name="Nota 5 4 13 2" xfId="10393" xr:uid="{00000000-0005-0000-0000-000030340000}"/>
    <cellStyle name="Nota 5 4 13 2 2" xfId="24150" xr:uid="{00000000-0005-0000-0000-000031340000}"/>
    <cellStyle name="Nota 5 4 13 3" xfId="16594" xr:uid="{00000000-0005-0000-0000-000032340000}"/>
    <cellStyle name="Nota 5 4 14" xfId="4180" xr:uid="{00000000-0005-0000-0000-000033340000}"/>
    <cellStyle name="Nota 5 4 14 2" xfId="10394" xr:uid="{00000000-0005-0000-0000-000034340000}"/>
    <cellStyle name="Nota 5 4 14 2 2" xfId="24151" xr:uid="{00000000-0005-0000-0000-000035340000}"/>
    <cellStyle name="Nota 5 4 14 3" xfId="17979" xr:uid="{00000000-0005-0000-0000-000036340000}"/>
    <cellStyle name="Nota 5 4 15" xfId="4665" xr:uid="{00000000-0005-0000-0000-000037340000}"/>
    <cellStyle name="Nota 5 4 15 2" xfId="10395" xr:uid="{00000000-0005-0000-0000-000038340000}"/>
    <cellStyle name="Nota 5 4 15 2 2" xfId="24152" xr:uid="{00000000-0005-0000-0000-000039340000}"/>
    <cellStyle name="Nota 5 4 15 3" xfId="18459" xr:uid="{00000000-0005-0000-0000-00003A340000}"/>
    <cellStyle name="Nota 5 4 16" xfId="5537" xr:uid="{00000000-0005-0000-0000-00003B340000}"/>
    <cellStyle name="Nota 5 4 16 2" xfId="10396" xr:uid="{00000000-0005-0000-0000-00003C340000}"/>
    <cellStyle name="Nota 5 4 16 2 2" xfId="24153" xr:uid="{00000000-0005-0000-0000-00003D340000}"/>
    <cellStyle name="Nota 5 4 16 3" xfId="19331" xr:uid="{00000000-0005-0000-0000-00003E340000}"/>
    <cellStyle name="Nota 5 4 17" xfId="6359" xr:uid="{00000000-0005-0000-0000-00003F340000}"/>
    <cellStyle name="Nota 5 4 17 2" xfId="10397" xr:uid="{00000000-0005-0000-0000-000040340000}"/>
    <cellStyle name="Nota 5 4 17 2 2" xfId="24154" xr:uid="{00000000-0005-0000-0000-000041340000}"/>
    <cellStyle name="Nota 5 4 17 3" xfId="20153" xr:uid="{00000000-0005-0000-0000-000042340000}"/>
    <cellStyle name="Nota 5 4 18" xfId="10389" xr:uid="{00000000-0005-0000-0000-000043340000}"/>
    <cellStyle name="Nota 5 4 18 2" xfId="24146" xr:uid="{00000000-0005-0000-0000-000044340000}"/>
    <cellStyle name="Nota 5 4 19" xfId="14160" xr:uid="{00000000-0005-0000-0000-000045340000}"/>
    <cellStyle name="Nota 5 4 2" xfId="835" xr:uid="{00000000-0005-0000-0000-000046340000}"/>
    <cellStyle name="Nota 5 4 2 2" xfId="4977" xr:uid="{00000000-0005-0000-0000-000047340000}"/>
    <cellStyle name="Nota 5 4 2 2 2" xfId="10399" xr:uid="{00000000-0005-0000-0000-000048340000}"/>
    <cellStyle name="Nota 5 4 2 2 2 2" xfId="24156" xr:uid="{00000000-0005-0000-0000-000049340000}"/>
    <cellStyle name="Nota 5 4 2 2 3" xfId="18771" xr:uid="{00000000-0005-0000-0000-00004A340000}"/>
    <cellStyle name="Nota 5 4 2 3" xfId="5849" xr:uid="{00000000-0005-0000-0000-00004B340000}"/>
    <cellStyle name="Nota 5 4 2 3 2" xfId="10400" xr:uid="{00000000-0005-0000-0000-00004C340000}"/>
    <cellStyle name="Nota 5 4 2 3 2 2" xfId="24157" xr:uid="{00000000-0005-0000-0000-00004D340000}"/>
    <cellStyle name="Nota 5 4 2 3 3" xfId="19643" xr:uid="{00000000-0005-0000-0000-00004E340000}"/>
    <cellStyle name="Nota 5 4 2 4" xfId="6671" xr:uid="{00000000-0005-0000-0000-00004F340000}"/>
    <cellStyle name="Nota 5 4 2 4 2" xfId="10401" xr:uid="{00000000-0005-0000-0000-000050340000}"/>
    <cellStyle name="Nota 5 4 2 4 2 2" xfId="24158" xr:uid="{00000000-0005-0000-0000-000051340000}"/>
    <cellStyle name="Nota 5 4 2 4 3" xfId="20465" xr:uid="{00000000-0005-0000-0000-000052340000}"/>
    <cellStyle name="Nota 5 4 2 5" xfId="10398" xr:uid="{00000000-0005-0000-0000-000053340000}"/>
    <cellStyle name="Nota 5 4 2 5 2" xfId="24155" xr:uid="{00000000-0005-0000-0000-000054340000}"/>
    <cellStyle name="Nota 5 4 2 6" xfId="14634" xr:uid="{00000000-0005-0000-0000-000055340000}"/>
    <cellStyle name="Nota 5 4 3" xfId="540" xr:uid="{00000000-0005-0000-0000-000056340000}"/>
    <cellStyle name="Nota 5 4 3 2" xfId="5230" xr:uid="{00000000-0005-0000-0000-000057340000}"/>
    <cellStyle name="Nota 5 4 3 2 2" xfId="10403" xr:uid="{00000000-0005-0000-0000-000058340000}"/>
    <cellStyle name="Nota 5 4 3 2 2 2" xfId="24160" xr:uid="{00000000-0005-0000-0000-000059340000}"/>
    <cellStyle name="Nota 5 4 3 2 3" xfId="19024" xr:uid="{00000000-0005-0000-0000-00005A340000}"/>
    <cellStyle name="Nota 5 4 3 3" xfId="6102" xr:uid="{00000000-0005-0000-0000-00005B340000}"/>
    <cellStyle name="Nota 5 4 3 3 2" xfId="10404" xr:uid="{00000000-0005-0000-0000-00005C340000}"/>
    <cellStyle name="Nota 5 4 3 3 2 2" xfId="24161" xr:uid="{00000000-0005-0000-0000-00005D340000}"/>
    <cellStyle name="Nota 5 4 3 3 3" xfId="19896" xr:uid="{00000000-0005-0000-0000-00005E340000}"/>
    <cellStyle name="Nota 5 4 3 4" xfId="6924" xr:uid="{00000000-0005-0000-0000-00005F340000}"/>
    <cellStyle name="Nota 5 4 3 4 2" xfId="10405" xr:uid="{00000000-0005-0000-0000-000060340000}"/>
    <cellStyle name="Nota 5 4 3 4 2 2" xfId="24162" xr:uid="{00000000-0005-0000-0000-000061340000}"/>
    <cellStyle name="Nota 5 4 3 4 3" xfId="20718" xr:uid="{00000000-0005-0000-0000-000062340000}"/>
    <cellStyle name="Nota 5 4 3 5" xfId="10402" xr:uid="{00000000-0005-0000-0000-000063340000}"/>
    <cellStyle name="Nota 5 4 3 5 2" xfId="24159" xr:uid="{00000000-0005-0000-0000-000064340000}"/>
    <cellStyle name="Nota 5 4 3 6" xfId="14340" xr:uid="{00000000-0005-0000-0000-000065340000}"/>
    <cellStyle name="Nota 5 4 4" xfId="1132" xr:uid="{00000000-0005-0000-0000-000066340000}"/>
    <cellStyle name="Nota 5 4 4 2" xfId="10406" xr:uid="{00000000-0005-0000-0000-000067340000}"/>
    <cellStyle name="Nota 5 4 4 2 2" xfId="24163" xr:uid="{00000000-0005-0000-0000-000068340000}"/>
    <cellStyle name="Nota 5 4 4 3" xfId="14931" xr:uid="{00000000-0005-0000-0000-000069340000}"/>
    <cellStyle name="Nota 5 4 5" xfId="1402" xr:uid="{00000000-0005-0000-0000-00006A340000}"/>
    <cellStyle name="Nota 5 4 5 2" xfId="10407" xr:uid="{00000000-0005-0000-0000-00006B340000}"/>
    <cellStyle name="Nota 5 4 5 2 2" xfId="24164" xr:uid="{00000000-0005-0000-0000-00006C340000}"/>
    <cellStyle name="Nota 5 4 5 3" xfId="15201" xr:uid="{00000000-0005-0000-0000-00006D340000}"/>
    <cellStyle name="Nota 5 4 6" xfId="2048" xr:uid="{00000000-0005-0000-0000-00006E340000}"/>
    <cellStyle name="Nota 5 4 6 2" xfId="10408" xr:uid="{00000000-0005-0000-0000-00006F340000}"/>
    <cellStyle name="Nota 5 4 6 2 2" xfId="24165" xr:uid="{00000000-0005-0000-0000-000070340000}"/>
    <cellStyle name="Nota 5 4 6 3" xfId="15847" xr:uid="{00000000-0005-0000-0000-000071340000}"/>
    <cellStyle name="Nota 5 4 7" xfId="2355" xr:uid="{00000000-0005-0000-0000-000072340000}"/>
    <cellStyle name="Nota 5 4 7 2" xfId="10409" xr:uid="{00000000-0005-0000-0000-000073340000}"/>
    <cellStyle name="Nota 5 4 7 2 2" xfId="24166" xr:uid="{00000000-0005-0000-0000-000074340000}"/>
    <cellStyle name="Nota 5 4 7 3" xfId="16154" xr:uid="{00000000-0005-0000-0000-000075340000}"/>
    <cellStyle name="Nota 5 4 8" xfId="2557" xr:uid="{00000000-0005-0000-0000-000076340000}"/>
    <cellStyle name="Nota 5 4 8 2" xfId="10410" xr:uid="{00000000-0005-0000-0000-000077340000}"/>
    <cellStyle name="Nota 5 4 8 2 2" xfId="24167" xr:uid="{00000000-0005-0000-0000-000078340000}"/>
    <cellStyle name="Nota 5 4 8 3" xfId="16356" xr:uid="{00000000-0005-0000-0000-000079340000}"/>
    <cellStyle name="Nota 5 4 9" xfId="3036" xr:uid="{00000000-0005-0000-0000-00007A340000}"/>
    <cellStyle name="Nota 5 4 9 2" xfId="10411" xr:uid="{00000000-0005-0000-0000-00007B340000}"/>
    <cellStyle name="Nota 5 4 9 2 2" xfId="24168" xr:uid="{00000000-0005-0000-0000-00007C340000}"/>
    <cellStyle name="Nota 5 4 9 3" xfId="16835" xr:uid="{00000000-0005-0000-0000-00007D340000}"/>
    <cellStyle name="Nota 5 5" xfId="354" xr:uid="{00000000-0005-0000-0000-00007E340000}"/>
    <cellStyle name="Nota 5 5 10" xfId="3331" xr:uid="{00000000-0005-0000-0000-00007F340000}"/>
    <cellStyle name="Nota 5 5 10 2" xfId="10413" xr:uid="{00000000-0005-0000-0000-000080340000}"/>
    <cellStyle name="Nota 5 5 10 2 2" xfId="24170" xr:uid="{00000000-0005-0000-0000-000081340000}"/>
    <cellStyle name="Nota 5 5 10 3" xfId="17130" xr:uid="{00000000-0005-0000-0000-000082340000}"/>
    <cellStyle name="Nota 5 5 11" xfId="3587" xr:uid="{00000000-0005-0000-0000-000083340000}"/>
    <cellStyle name="Nota 5 5 11 2" xfId="10414" xr:uid="{00000000-0005-0000-0000-000084340000}"/>
    <cellStyle name="Nota 5 5 11 2 2" xfId="24171" xr:uid="{00000000-0005-0000-0000-000085340000}"/>
    <cellStyle name="Nota 5 5 11 3" xfId="17386" xr:uid="{00000000-0005-0000-0000-000086340000}"/>
    <cellStyle name="Nota 5 5 12" xfId="3892" xr:uid="{00000000-0005-0000-0000-000087340000}"/>
    <cellStyle name="Nota 5 5 12 2" xfId="10415" xr:uid="{00000000-0005-0000-0000-000088340000}"/>
    <cellStyle name="Nota 5 5 12 2 2" xfId="24172" xr:uid="{00000000-0005-0000-0000-000089340000}"/>
    <cellStyle name="Nota 5 5 12 3" xfId="17691" xr:uid="{00000000-0005-0000-0000-00008A340000}"/>
    <cellStyle name="Nota 5 5 13" xfId="4156" xr:uid="{00000000-0005-0000-0000-00008B340000}"/>
    <cellStyle name="Nota 5 5 13 2" xfId="10416" xr:uid="{00000000-0005-0000-0000-00008C340000}"/>
    <cellStyle name="Nota 5 5 13 2 2" xfId="24173" xr:uid="{00000000-0005-0000-0000-00008D340000}"/>
    <cellStyle name="Nota 5 5 13 3" xfId="17955" xr:uid="{00000000-0005-0000-0000-00008E340000}"/>
    <cellStyle name="Nota 5 5 14" xfId="4414" xr:uid="{00000000-0005-0000-0000-00008F340000}"/>
    <cellStyle name="Nota 5 5 14 2" xfId="10417" xr:uid="{00000000-0005-0000-0000-000090340000}"/>
    <cellStyle name="Nota 5 5 14 2 2" xfId="24174" xr:uid="{00000000-0005-0000-0000-000091340000}"/>
    <cellStyle name="Nota 5 5 14 3" xfId="18213" xr:uid="{00000000-0005-0000-0000-000092340000}"/>
    <cellStyle name="Nota 5 5 15" xfId="4666" xr:uid="{00000000-0005-0000-0000-000093340000}"/>
    <cellStyle name="Nota 5 5 15 2" xfId="10418" xr:uid="{00000000-0005-0000-0000-000094340000}"/>
    <cellStyle name="Nota 5 5 15 2 2" xfId="24175" xr:uid="{00000000-0005-0000-0000-000095340000}"/>
    <cellStyle name="Nota 5 5 15 3" xfId="18460" xr:uid="{00000000-0005-0000-0000-000096340000}"/>
    <cellStyle name="Nota 5 5 16" xfId="5538" xr:uid="{00000000-0005-0000-0000-000097340000}"/>
    <cellStyle name="Nota 5 5 16 2" xfId="10419" xr:uid="{00000000-0005-0000-0000-000098340000}"/>
    <cellStyle name="Nota 5 5 16 2 2" xfId="24176" xr:uid="{00000000-0005-0000-0000-000099340000}"/>
    <cellStyle name="Nota 5 5 16 3" xfId="19332" xr:uid="{00000000-0005-0000-0000-00009A340000}"/>
    <cellStyle name="Nota 5 5 17" xfId="6360" xr:uid="{00000000-0005-0000-0000-00009B340000}"/>
    <cellStyle name="Nota 5 5 17 2" xfId="10420" xr:uid="{00000000-0005-0000-0000-00009C340000}"/>
    <cellStyle name="Nota 5 5 17 2 2" xfId="24177" xr:uid="{00000000-0005-0000-0000-00009D340000}"/>
    <cellStyle name="Nota 5 5 17 3" xfId="20154" xr:uid="{00000000-0005-0000-0000-00009E340000}"/>
    <cellStyle name="Nota 5 5 18" xfId="10412" xr:uid="{00000000-0005-0000-0000-00009F340000}"/>
    <cellStyle name="Nota 5 5 18 2" xfId="24169" xr:uid="{00000000-0005-0000-0000-0000A0340000}"/>
    <cellStyle name="Nota 5 5 19" xfId="14161" xr:uid="{00000000-0005-0000-0000-0000A1340000}"/>
    <cellStyle name="Nota 5 5 2" xfId="836" xr:uid="{00000000-0005-0000-0000-0000A2340000}"/>
    <cellStyle name="Nota 5 5 2 2" xfId="4978" xr:uid="{00000000-0005-0000-0000-0000A3340000}"/>
    <cellStyle name="Nota 5 5 2 2 2" xfId="10422" xr:uid="{00000000-0005-0000-0000-0000A4340000}"/>
    <cellStyle name="Nota 5 5 2 2 2 2" xfId="24179" xr:uid="{00000000-0005-0000-0000-0000A5340000}"/>
    <cellStyle name="Nota 5 5 2 2 3" xfId="18772" xr:uid="{00000000-0005-0000-0000-0000A6340000}"/>
    <cellStyle name="Nota 5 5 2 3" xfId="5850" xr:uid="{00000000-0005-0000-0000-0000A7340000}"/>
    <cellStyle name="Nota 5 5 2 3 2" xfId="10423" xr:uid="{00000000-0005-0000-0000-0000A8340000}"/>
    <cellStyle name="Nota 5 5 2 3 2 2" xfId="24180" xr:uid="{00000000-0005-0000-0000-0000A9340000}"/>
    <cellStyle name="Nota 5 5 2 3 3" xfId="19644" xr:uid="{00000000-0005-0000-0000-0000AA340000}"/>
    <cellStyle name="Nota 5 5 2 4" xfId="6672" xr:uid="{00000000-0005-0000-0000-0000AB340000}"/>
    <cellStyle name="Nota 5 5 2 4 2" xfId="10424" xr:uid="{00000000-0005-0000-0000-0000AC340000}"/>
    <cellStyle name="Nota 5 5 2 4 2 2" xfId="24181" xr:uid="{00000000-0005-0000-0000-0000AD340000}"/>
    <cellStyle name="Nota 5 5 2 4 3" xfId="20466" xr:uid="{00000000-0005-0000-0000-0000AE340000}"/>
    <cellStyle name="Nota 5 5 2 5" xfId="10421" xr:uid="{00000000-0005-0000-0000-0000AF340000}"/>
    <cellStyle name="Nota 5 5 2 5 2" xfId="24178" xr:uid="{00000000-0005-0000-0000-0000B0340000}"/>
    <cellStyle name="Nota 5 5 2 6" xfId="14635" xr:uid="{00000000-0005-0000-0000-0000B1340000}"/>
    <cellStyle name="Nota 5 5 3" xfId="1169" xr:uid="{00000000-0005-0000-0000-0000B2340000}"/>
    <cellStyle name="Nota 5 5 3 2" xfId="5231" xr:uid="{00000000-0005-0000-0000-0000B3340000}"/>
    <cellStyle name="Nota 5 5 3 2 2" xfId="10426" xr:uid="{00000000-0005-0000-0000-0000B4340000}"/>
    <cellStyle name="Nota 5 5 3 2 2 2" xfId="24183" xr:uid="{00000000-0005-0000-0000-0000B5340000}"/>
    <cellStyle name="Nota 5 5 3 2 3" xfId="19025" xr:uid="{00000000-0005-0000-0000-0000B6340000}"/>
    <cellStyle name="Nota 5 5 3 3" xfId="6103" xr:uid="{00000000-0005-0000-0000-0000B7340000}"/>
    <cellStyle name="Nota 5 5 3 3 2" xfId="10427" xr:uid="{00000000-0005-0000-0000-0000B8340000}"/>
    <cellStyle name="Nota 5 5 3 3 2 2" xfId="24184" xr:uid="{00000000-0005-0000-0000-0000B9340000}"/>
    <cellStyle name="Nota 5 5 3 3 3" xfId="19897" xr:uid="{00000000-0005-0000-0000-0000BA340000}"/>
    <cellStyle name="Nota 5 5 3 4" xfId="6925" xr:uid="{00000000-0005-0000-0000-0000BB340000}"/>
    <cellStyle name="Nota 5 5 3 4 2" xfId="10428" xr:uid="{00000000-0005-0000-0000-0000BC340000}"/>
    <cellStyle name="Nota 5 5 3 4 2 2" xfId="24185" xr:uid="{00000000-0005-0000-0000-0000BD340000}"/>
    <cellStyle name="Nota 5 5 3 4 3" xfId="20719" xr:uid="{00000000-0005-0000-0000-0000BE340000}"/>
    <cellStyle name="Nota 5 5 3 5" xfId="10425" xr:uid="{00000000-0005-0000-0000-0000BF340000}"/>
    <cellStyle name="Nota 5 5 3 5 2" xfId="24182" xr:uid="{00000000-0005-0000-0000-0000C0340000}"/>
    <cellStyle name="Nota 5 5 3 6" xfId="14968" xr:uid="{00000000-0005-0000-0000-0000C1340000}"/>
    <cellStyle name="Nota 5 5 4" xfId="1435" xr:uid="{00000000-0005-0000-0000-0000C2340000}"/>
    <cellStyle name="Nota 5 5 4 2" xfId="10429" xr:uid="{00000000-0005-0000-0000-0000C3340000}"/>
    <cellStyle name="Nota 5 5 4 2 2" xfId="24186" xr:uid="{00000000-0005-0000-0000-0000C4340000}"/>
    <cellStyle name="Nota 5 5 4 3" xfId="15234" xr:uid="{00000000-0005-0000-0000-0000C5340000}"/>
    <cellStyle name="Nota 5 5 5" xfId="1663" xr:uid="{00000000-0005-0000-0000-0000C6340000}"/>
    <cellStyle name="Nota 5 5 5 2" xfId="10430" xr:uid="{00000000-0005-0000-0000-0000C7340000}"/>
    <cellStyle name="Nota 5 5 5 2 2" xfId="24187" xr:uid="{00000000-0005-0000-0000-0000C8340000}"/>
    <cellStyle name="Nota 5 5 5 3" xfId="15462" xr:uid="{00000000-0005-0000-0000-0000C9340000}"/>
    <cellStyle name="Nota 5 5 6" xfId="2049" xr:uid="{00000000-0005-0000-0000-0000CA340000}"/>
    <cellStyle name="Nota 5 5 6 2" xfId="10431" xr:uid="{00000000-0005-0000-0000-0000CB340000}"/>
    <cellStyle name="Nota 5 5 6 2 2" xfId="24188" xr:uid="{00000000-0005-0000-0000-0000CC340000}"/>
    <cellStyle name="Nota 5 5 6 3" xfId="15848" xr:uid="{00000000-0005-0000-0000-0000CD340000}"/>
    <cellStyle name="Nota 5 5 7" xfId="2356" xr:uid="{00000000-0005-0000-0000-0000CE340000}"/>
    <cellStyle name="Nota 5 5 7 2" xfId="10432" xr:uid="{00000000-0005-0000-0000-0000CF340000}"/>
    <cellStyle name="Nota 5 5 7 2 2" xfId="24189" xr:uid="{00000000-0005-0000-0000-0000D0340000}"/>
    <cellStyle name="Nota 5 5 7 3" xfId="16155" xr:uid="{00000000-0005-0000-0000-0000D1340000}"/>
    <cellStyle name="Nota 5 5 8" xfId="2558" xr:uid="{00000000-0005-0000-0000-0000D2340000}"/>
    <cellStyle name="Nota 5 5 8 2" xfId="10433" xr:uid="{00000000-0005-0000-0000-0000D3340000}"/>
    <cellStyle name="Nota 5 5 8 2 2" xfId="24190" xr:uid="{00000000-0005-0000-0000-0000D4340000}"/>
    <cellStyle name="Nota 5 5 8 3" xfId="16357" xr:uid="{00000000-0005-0000-0000-0000D5340000}"/>
    <cellStyle name="Nota 5 5 9" xfId="2651" xr:uid="{00000000-0005-0000-0000-0000D6340000}"/>
    <cellStyle name="Nota 5 5 9 2" xfId="10434" xr:uid="{00000000-0005-0000-0000-0000D7340000}"/>
    <cellStyle name="Nota 5 5 9 2 2" xfId="24191" xr:uid="{00000000-0005-0000-0000-0000D8340000}"/>
    <cellStyle name="Nota 5 5 9 3" xfId="16450" xr:uid="{00000000-0005-0000-0000-0000D9340000}"/>
    <cellStyle name="Nota 5 6" xfId="355" xr:uid="{00000000-0005-0000-0000-0000DA340000}"/>
    <cellStyle name="Nota 5 6 10" xfId="3124" xr:uid="{00000000-0005-0000-0000-0000DB340000}"/>
    <cellStyle name="Nota 5 6 10 2" xfId="10436" xr:uid="{00000000-0005-0000-0000-0000DC340000}"/>
    <cellStyle name="Nota 5 6 10 2 2" xfId="24193" xr:uid="{00000000-0005-0000-0000-0000DD340000}"/>
    <cellStyle name="Nota 5 6 10 3" xfId="16923" xr:uid="{00000000-0005-0000-0000-0000DE340000}"/>
    <cellStyle name="Nota 5 6 11" xfId="3588" xr:uid="{00000000-0005-0000-0000-0000DF340000}"/>
    <cellStyle name="Nota 5 6 11 2" xfId="10437" xr:uid="{00000000-0005-0000-0000-0000E0340000}"/>
    <cellStyle name="Nota 5 6 11 2 2" xfId="24194" xr:uid="{00000000-0005-0000-0000-0000E1340000}"/>
    <cellStyle name="Nota 5 6 11 3" xfId="17387" xr:uid="{00000000-0005-0000-0000-0000E2340000}"/>
    <cellStyle name="Nota 5 6 12" xfId="3893" xr:uid="{00000000-0005-0000-0000-0000E3340000}"/>
    <cellStyle name="Nota 5 6 12 2" xfId="10438" xr:uid="{00000000-0005-0000-0000-0000E4340000}"/>
    <cellStyle name="Nota 5 6 12 2 2" xfId="24195" xr:uid="{00000000-0005-0000-0000-0000E5340000}"/>
    <cellStyle name="Nota 5 6 12 3" xfId="17692" xr:uid="{00000000-0005-0000-0000-0000E6340000}"/>
    <cellStyle name="Nota 5 6 13" xfId="4063" xr:uid="{00000000-0005-0000-0000-0000E7340000}"/>
    <cellStyle name="Nota 5 6 13 2" xfId="10439" xr:uid="{00000000-0005-0000-0000-0000E8340000}"/>
    <cellStyle name="Nota 5 6 13 2 2" xfId="24196" xr:uid="{00000000-0005-0000-0000-0000E9340000}"/>
    <cellStyle name="Nota 5 6 13 3" xfId="17862" xr:uid="{00000000-0005-0000-0000-0000EA340000}"/>
    <cellStyle name="Nota 5 6 14" xfId="4225" xr:uid="{00000000-0005-0000-0000-0000EB340000}"/>
    <cellStyle name="Nota 5 6 14 2" xfId="10440" xr:uid="{00000000-0005-0000-0000-0000EC340000}"/>
    <cellStyle name="Nota 5 6 14 2 2" xfId="24197" xr:uid="{00000000-0005-0000-0000-0000ED340000}"/>
    <cellStyle name="Nota 5 6 14 3" xfId="18024" xr:uid="{00000000-0005-0000-0000-0000EE340000}"/>
    <cellStyle name="Nota 5 6 15" xfId="4667" xr:uid="{00000000-0005-0000-0000-0000EF340000}"/>
    <cellStyle name="Nota 5 6 15 2" xfId="10441" xr:uid="{00000000-0005-0000-0000-0000F0340000}"/>
    <cellStyle name="Nota 5 6 15 2 2" xfId="24198" xr:uid="{00000000-0005-0000-0000-0000F1340000}"/>
    <cellStyle name="Nota 5 6 15 3" xfId="18461" xr:uid="{00000000-0005-0000-0000-0000F2340000}"/>
    <cellStyle name="Nota 5 6 16" xfId="5539" xr:uid="{00000000-0005-0000-0000-0000F3340000}"/>
    <cellStyle name="Nota 5 6 16 2" xfId="10442" xr:uid="{00000000-0005-0000-0000-0000F4340000}"/>
    <cellStyle name="Nota 5 6 16 2 2" xfId="24199" xr:uid="{00000000-0005-0000-0000-0000F5340000}"/>
    <cellStyle name="Nota 5 6 16 3" xfId="19333" xr:uid="{00000000-0005-0000-0000-0000F6340000}"/>
    <cellStyle name="Nota 5 6 17" xfId="6361" xr:uid="{00000000-0005-0000-0000-0000F7340000}"/>
    <cellStyle name="Nota 5 6 17 2" xfId="10443" xr:uid="{00000000-0005-0000-0000-0000F8340000}"/>
    <cellStyle name="Nota 5 6 17 2 2" xfId="24200" xr:uid="{00000000-0005-0000-0000-0000F9340000}"/>
    <cellStyle name="Nota 5 6 17 3" xfId="20155" xr:uid="{00000000-0005-0000-0000-0000FA340000}"/>
    <cellStyle name="Nota 5 6 18" xfId="10435" xr:uid="{00000000-0005-0000-0000-0000FB340000}"/>
    <cellStyle name="Nota 5 6 18 2" xfId="24192" xr:uid="{00000000-0005-0000-0000-0000FC340000}"/>
    <cellStyle name="Nota 5 6 19" xfId="14162" xr:uid="{00000000-0005-0000-0000-0000FD340000}"/>
    <cellStyle name="Nota 5 6 2" xfId="837" xr:uid="{00000000-0005-0000-0000-0000FE340000}"/>
    <cellStyle name="Nota 5 6 2 2" xfId="4979" xr:uid="{00000000-0005-0000-0000-0000FF340000}"/>
    <cellStyle name="Nota 5 6 2 2 2" xfId="10445" xr:uid="{00000000-0005-0000-0000-000000350000}"/>
    <cellStyle name="Nota 5 6 2 2 2 2" xfId="24202" xr:uid="{00000000-0005-0000-0000-000001350000}"/>
    <cellStyle name="Nota 5 6 2 2 3" xfId="18773" xr:uid="{00000000-0005-0000-0000-000002350000}"/>
    <cellStyle name="Nota 5 6 2 3" xfId="5851" xr:uid="{00000000-0005-0000-0000-000003350000}"/>
    <cellStyle name="Nota 5 6 2 3 2" xfId="10446" xr:uid="{00000000-0005-0000-0000-000004350000}"/>
    <cellStyle name="Nota 5 6 2 3 2 2" xfId="24203" xr:uid="{00000000-0005-0000-0000-000005350000}"/>
    <cellStyle name="Nota 5 6 2 3 3" xfId="19645" xr:uid="{00000000-0005-0000-0000-000006350000}"/>
    <cellStyle name="Nota 5 6 2 4" xfId="6673" xr:uid="{00000000-0005-0000-0000-000007350000}"/>
    <cellStyle name="Nota 5 6 2 4 2" xfId="10447" xr:uid="{00000000-0005-0000-0000-000008350000}"/>
    <cellStyle name="Nota 5 6 2 4 2 2" xfId="24204" xr:uid="{00000000-0005-0000-0000-000009350000}"/>
    <cellStyle name="Nota 5 6 2 4 3" xfId="20467" xr:uid="{00000000-0005-0000-0000-00000A350000}"/>
    <cellStyle name="Nota 5 6 2 5" xfId="10444" xr:uid="{00000000-0005-0000-0000-00000B350000}"/>
    <cellStyle name="Nota 5 6 2 5 2" xfId="24201" xr:uid="{00000000-0005-0000-0000-00000C350000}"/>
    <cellStyle name="Nota 5 6 2 6" xfId="14636" xr:uid="{00000000-0005-0000-0000-00000D350000}"/>
    <cellStyle name="Nota 5 6 3" xfId="598" xr:uid="{00000000-0005-0000-0000-00000E350000}"/>
    <cellStyle name="Nota 5 6 3 2" xfId="5232" xr:uid="{00000000-0005-0000-0000-00000F350000}"/>
    <cellStyle name="Nota 5 6 3 2 2" xfId="10449" xr:uid="{00000000-0005-0000-0000-000010350000}"/>
    <cellStyle name="Nota 5 6 3 2 2 2" xfId="24206" xr:uid="{00000000-0005-0000-0000-000011350000}"/>
    <cellStyle name="Nota 5 6 3 2 3" xfId="19026" xr:uid="{00000000-0005-0000-0000-000012350000}"/>
    <cellStyle name="Nota 5 6 3 3" xfId="6104" xr:uid="{00000000-0005-0000-0000-000013350000}"/>
    <cellStyle name="Nota 5 6 3 3 2" xfId="10450" xr:uid="{00000000-0005-0000-0000-000014350000}"/>
    <cellStyle name="Nota 5 6 3 3 2 2" xfId="24207" xr:uid="{00000000-0005-0000-0000-000015350000}"/>
    <cellStyle name="Nota 5 6 3 3 3" xfId="19898" xr:uid="{00000000-0005-0000-0000-000016350000}"/>
    <cellStyle name="Nota 5 6 3 4" xfId="6926" xr:uid="{00000000-0005-0000-0000-000017350000}"/>
    <cellStyle name="Nota 5 6 3 4 2" xfId="10451" xr:uid="{00000000-0005-0000-0000-000018350000}"/>
    <cellStyle name="Nota 5 6 3 4 2 2" xfId="24208" xr:uid="{00000000-0005-0000-0000-000019350000}"/>
    <cellStyle name="Nota 5 6 3 4 3" xfId="20720" xr:uid="{00000000-0005-0000-0000-00001A350000}"/>
    <cellStyle name="Nota 5 6 3 5" xfId="10448" xr:uid="{00000000-0005-0000-0000-00001B350000}"/>
    <cellStyle name="Nota 5 6 3 5 2" xfId="24205" xr:uid="{00000000-0005-0000-0000-00001C350000}"/>
    <cellStyle name="Nota 5 6 3 6" xfId="14398" xr:uid="{00000000-0005-0000-0000-00001D350000}"/>
    <cellStyle name="Nota 5 6 4" xfId="1146" xr:uid="{00000000-0005-0000-0000-00001E350000}"/>
    <cellStyle name="Nota 5 6 4 2" xfId="10452" xr:uid="{00000000-0005-0000-0000-00001F350000}"/>
    <cellStyle name="Nota 5 6 4 2 2" xfId="24209" xr:uid="{00000000-0005-0000-0000-000020350000}"/>
    <cellStyle name="Nota 5 6 4 3" xfId="14945" xr:uid="{00000000-0005-0000-0000-000021350000}"/>
    <cellStyle name="Nota 5 6 5" xfId="1414" xr:uid="{00000000-0005-0000-0000-000022350000}"/>
    <cellStyle name="Nota 5 6 5 2" xfId="10453" xr:uid="{00000000-0005-0000-0000-000023350000}"/>
    <cellStyle name="Nota 5 6 5 2 2" xfId="24210" xr:uid="{00000000-0005-0000-0000-000024350000}"/>
    <cellStyle name="Nota 5 6 5 3" xfId="15213" xr:uid="{00000000-0005-0000-0000-000025350000}"/>
    <cellStyle name="Nota 5 6 6" xfId="2050" xr:uid="{00000000-0005-0000-0000-000026350000}"/>
    <cellStyle name="Nota 5 6 6 2" xfId="10454" xr:uid="{00000000-0005-0000-0000-000027350000}"/>
    <cellStyle name="Nota 5 6 6 2 2" xfId="24211" xr:uid="{00000000-0005-0000-0000-000028350000}"/>
    <cellStyle name="Nota 5 6 6 3" xfId="15849" xr:uid="{00000000-0005-0000-0000-000029350000}"/>
    <cellStyle name="Nota 5 6 7" xfId="2357" xr:uid="{00000000-0005-0000-0000-00002A350000}"/>
    <cellStyle name="Nota 5 6 7 2" xfId="10455" xr:uid="{00000000-0005-0000-0000-00002B350000}"/>
    <cellStyle name="Nota 5 6 7 2 2" xfId="24212" xr:uid="{00000000-0005-0000-0000-00002C350000}"/>
    <cellStyle name="Nota 5 6 7 3" xfId="16156" xr:uid="{00000000-0005-0000-0000-00002D350000}"/>
    <cellStyle name="Nota 5 6 8" xfId="1854" xr:uid="{00000000-0005-0000-0000-00002E350000}"/>
    <cellStyle name="Nota 5 6 8 2" xfId="10456" xr:uid="{00000000-0005-0000-0000-00002F350000}"/>
    <cellStyle name="Nota 5 6 8 2 2" xfId="24213" xr:uid="{00000000-0005-0000-0000-000030350000}"/>
    <cellStyle name="Nota 5 6 8 3" xfId="15653" xr:uid="{00000000-0005-0000-0000-000031350000}"/>
    <cellStyle name="Nota 5 6 9" xfId="2644" xr:uid="{00000000-0005-0000-0000-000032350000}"/>
    <cellStyle name="Nota 5 6 9 2" xfId="10457" xr:uid="{00000000-0005-0000-0000-000033350000}"/>
    <cellStyle name="Nota 5 6 9 2 2" xfId="24214" xr:uid="{00000000-0005-0000-0000-000034350000}"/>
    <cellStyle name="Nota 5 6 9 3" xfId="16443" xr:uid="{00000000-0005-0000-0000-000035350000}"/>
    <cellStyle name="Nota 5 7" xfId="356" xr:uid="{00000000-0005-0000-0000-000036350000}"/>
    <cellStyle name="Nota 5 7 10" xfId="3162" xr:uid="{00000000-0005-0000-0000-000037350000}"/>
    <cellStyle name="Nota 5 7 10 2" xfId="10459" xr:uid="{00000000-0005-0000-0000-000038350000}"/>
    <cellStyle name="Nota 5 7 10 2 2" xfId="24216" xr:uid="{00000000-0005-0000-0000-000039350000}"/>
    <cellStyle name="Nota 5 7 10 3" xfId="16961" xr:uid="{00000000-0005-0000-0000-00003A350000}"/>
    <cellStyle name="Nota 5 7 11" xfId="3589" xr:uid="{00000000-0005-0000-0000-00003B350000}"/>
    <cellStyle name="Nota 5 7 11 2" xfId="10460" xr:uid="{00000000-0005-0000-0000-00003C350000}"/>
    <cellStyle name="Nota 5 7 11 2 2" xfId="24217" xr:uid="{00000000-0005-0000-0000-00003D350000}"/>
    <cellStyle name="Nota 5 7 11 3" xfId="17388" xr:uid="{00000000-0005-0000-0000-00003E350000}"/>
    <cellStyle name="Nota 5 7 12" xfId="3894" xr:uid="{00000000-0005-0000-0000-00003F350000}"/>
    <cellStyle name="Nota 5 7 12 2" xfId="10461" xr:uid="{00000000-0005-0000-0000-000040350000}"/>
    <cellStyle name="Nota 5 7 12 2 2" xfId="24218" xr:uid="{00000000-0005-0000-0000-000041350000}"/>
    <cellStyle name="Nota 5 7 12 3" xfId="17693" xr:uid="{00000000-0005-0000-0000-000042350000}"/>
    <cellStyle name="Nota 5 7 13" xfId="2879" xr:uid="{00000000-0005-0000-0000-000043350000}"/>
    <cellStyle name="Nota 5 7 13 2" xfId="10462" xr:uid="{00000000-0005-0000-0000-000044350000}"/>
    <cellStyle name="Nota 5 7 13 2 2" xfId="24219" xr:uid="{00000000-0005-0000-0000-000045350000}"/>
    <cellStyle name="Nota 5 7 13 3" xfId="16678" xr:uid="{00000000-0005-0000-0000-000046350000}"/>
    <cellStyle name="Nota 5 7 14" xfId="4291" xr:uid="{00000000-0005-0000-0000-000047350000}"/>
    <cellStyle name="Nota 5 7 14 2" xfId="10463" xr:uid="{00000000-0005-0000-0000-000048350000}"/>
    <cellStyle name="Nota 5 7 14 2 2" xfId="24220" xr:uid="{00000000-0005-0000-0000-000049350000}"/>
    <cellStyle name="Nota 5 7 14 3" xfId="18090" xr:uid="{00000000-0005-0000-0000-00004A350000}"/>
    <cellStyle name="Nota 5 7 15" xfId="4668" xr:uid="{00000000-0005-0000-0000-00004B350000}"/>
    <cellStyle name="Nota 5 7 15 2" xfId="10464" xr:uid="{00000000-0005-0000-0000-00004C350000}"/>
    <cellStyle name="Nota 5 7 15 2 2" xfId="24221" xr:uid="{00000000-0005-0000-0000-00004D350000}"/>
    <cellStyle name="Nota 5 7 15 3" xfId="18462" xr:uid="{00000000-0005-0000-0000-00004E350000}"/>
    <cellStyle name="Nota 5 7 16" xfId="5540" xr:uid="{00000000-0005-0000-0000-00004F350000}"/>
    <cellStyle name="Nota 5 7 16 2" xfId="10465" xr:uid="{00000000-0005-0000-0000-000050350000}"/>
    <cellStyle name="Nota 5 7 16 2 2" xfId="24222" xr:uid="{00000000-0005-0000-0000-000051350000}"/>
    <cellStyle name="Nota 5 7 16 3" xfId="19334" xr:uid="{00000000-0005-0000-0000-000052350000}"/>
    <cellStyle name="Nota 5 7 17" xfId="6362" xr:uid="{00000000-0005-0000-0000-000053350000}"/>
    <cellStyle name="Nota 5 7 17 2" xfId="10466" xr:uid="{00000000-0005-0000-0000-000054350000}"/>
    <cellStyle name="Nota 5 7 17 2 2" xfId="24223" xr:uid="{00000000-0005-0000-0000-000055350000}"/>
    <cellStyle name="Nota 5 7 17 3" xfId="20156" xr:uid="{00000000-0005-0000-0000-000056350000}"/>
    <cellStyle name="Nota 5 7 18" xfId="10458" xr:uid="{00000000-0005-0000-0000-000057350000}"/>
    <cellStyle name="Nota 5 7 18 2" xfId="24215" xr:uid="{00000000-0005-0000-0000-000058350000}"/>
    <cellStyle name="Nota 5 7 19" xfId="14163" xr:uid="{00000000-0005-0000-0000-000059350000}"/>
    <cellStyle name="Nota 5 7 2" xfId="838" xr:uid="{00000000-0005-0000-0000-00005A350000}"/>
    <cellStyle name="Nota 5 7 2 2" xfId="4980" xr:uid="{00000000-0005-0000-0000-00005B350000}"/>
    <cellStyle name="Nota 5 7 2 2 2" xfId="10468" xr:uid="{00000000-0005-0000-0000-00005C350000}"/>
    <cellStyle name="Nota 5 7 2 2 2 2" xfId="24225" xr:uid="{00000000-0005-0000-0000-00005D350000}"/>
    <cellStyle name="Nota 5 7 2 2 3" xfId="18774" xr:uid="{00000000-0005-0000-0000-00005E350000}"/>
    <cellStyle name="Nota 5 7 2 3" xfId="5852" xr:uid="{00000000-0005-0000-0000-00005F350000}"/>
    <cellStyle name="Nota 5 7 2 3 2" xfId="10469" xr:uid="{00000000-0005-0000-0000-000060350000}"/>
    <cellStyle name="Nota 5 7 2 3 2 2" xfId="24226" xr:uid="{00000000-0005-0000-0000-000061350000}"/>
    <cellStyle name="Nota 5 7 2 3 3" xfId="19646" xr:uid="{00000000-0005-0000-0000-000062350000}"/>
    <cellStyle name="Nota 5 7 2 4" xfId="6674" xr:uid="{00000000-0005-0000-0000-000063350000}"/>
    <cellStyle name="Nota 5 7 2 4 2" xfId="10470" xr:uid="{00000000-0005-0000-0000-000064350000}"/>
    <cellStyle name="Nota 5 7 2 4 2 2" xfId="24227" xr:uid="{00000000-0005-0000-0000-000065350000}"/>
    <cellStyle name="Nota 5 7 2 4 3" xfId="20468" xr:uid="{00000000-0005-0000-0000-000066350000}"/>
    <cellStyle name="Nota 5 7 2 5" xfId="10467" xr:uid="{00000000-0005-0000-0000-000067350000}"/>
    <cellStyle name="Nota 5 7 2 5 2" xfId="24224" xr:uid="{00000000-0005-0000-0000-000068350000}"/>
    <cellStyle name="Nota 5 7 2 6" xfId="14637" xr:uid="{00000000-0005-0000-0000-000069350000}"/>
    <cellStyle name="Nota 5 7 3" xfId="1006" xr:uid="{00000000-0005-0000-0000-00006A350000}"/>
    <cellStyle name="Nota 5 7 3 2" xfId="5233" xr:uid="{00000000-0005-0000-0000-00006B350000}"/>
    <cellStyle name="Nota 5 7 3 2 2" xfId="10472" xr:uid="{00000000-0005-0000-0000-00006C350000}"/>
    <cellStyle name="Nota 5 7 3 2 2 2" xfId="24229" xr:uid="{00000000-0005-0000-0000-00006D350000}"/>
    <cellStyle name="Nota 5 7 3 2 3" xfId="19027" xr:uid="{00000000-0005-0000-0000-00006E350000}"/>
    <cellStyle name="Nota 5 7 3 3" xfId="6105" xr:uid="{00000000-0005-0000-0000-00006F350000}"/>
    <cellStyle name="Nota 5 7 3 3 2" xfId="10473" xr:uid="{00000000-0005-0000-0000-000070350000}"/>
    <cellStyle name="Nota 5 7 3 3 2 2" xfId="24230" xr:uid="{00000000-0005-0000-0000-000071350000}"/>
    <cellStyle name="Nota 5 7 3 3 3" xfId="19899" xr:uid="{00000000-0005-0000-0000-000072350000}"/>
    <cellStyle name="Nota 5 7 3 4" xfId="6927" xr:uid="{00000000-0005-0000-0000-000073350000}"/>
    <cellStyle name="Nota 5 7 3 4 2" xfId="10474" xr:uid="{00000000-0005-0000-0000-000074350000}"/>
    <cellStyle name="Nota 5 7 3 4 2 2" xfId="24231" xr:uid="{00000000-0005-0000-0000-000075350000}"/>
    <cellStyle name="Nota 5 7 3 4 3" xfId="20721" xr:uid="{00000000-0005-0000-0000-000076350000}"/>
    <cellStyle name="Nota 5 7 3 5" xfId="10471" xr:uid="{00000000-0005-0000-0000-000077350000}"/>
    <cellStyle name="Nota 5 7 3 5 2" xfId="24228" xr:uid="{00000000-0005-0000-0000-000078350000}"/>
    <cellStyle name="Nota 5 7 3 6" xfId="14805" xr:uid="{00000000-0005-0000-0000-000079350000}"/>
    <cellStyle name="Nota 5 7 4" xfId="1285" xr:uid="{00000000-0005-0000-0000-00007A350000}"/>
    <cellStyle name="Nota 5 7 4 2" xfId="10475" xr:uid="{00000000-0005-0000-0000-00007B350000}"/>
    <cellStyle name="Nota 5 7 4 2 2" xfId="24232" xr:uid="{00000000-0005-0000-0000-00007C350000}"/>
    <cellStyle name="Nota 5 7 4 3" xfId="15084" xr:uid="{00000000-0005-0000-0000-00007D350000}"/>
    <cellStyle name="Nota 5 7 5" xfId="1540" xr:uid="{00000000-0005-0000-0000-00007E350000}"/>
    <cellStyle name="Nota 5 7 5 2" xfId="10476" xr:uid="{00000000-0005-0000-0000-00007F350000}"/>
    <cellStyle name="Nota 5 7 5 2 2" xfId="24233" xr:uid="{00000000-0005-0000-0000-000080350000}"/>
    <cellStyle name="Nota 5 7 5 3" xfId="15339" xr:uid="{00000000-0005-0000-0000-000081350000}"/>
    <cellStyle name="Nota 5 7 6" xfId="2051" xr:uid="{00000000-0005-0000-0000-000082350000}"/>
    <cellStyle name="Nota 5 7 6 2" xfId="10477" xr:uid="{00000000-0005-0000-0000-000083350000}"/>
    <cellStyle name="Nota 5 7 6 2 2" xfId="24234" xr:uid="{00000000-0005-0000-0000-000084350000}"/>
    <cellStyle name="Nota 5 7 6 3" xfId="15850" xr:uid="{00000000-0005-0000-0000-000085350000}"/>
    <cellStyle name="Nota 5 7 7" xfId="2358" xr:uid="{00000000-0005-0000-0000-000086350000}"/>
    <cellStyle name="Nota 5 7 7 2" xfId="10478" xr:uid="{00000000-0005-0000-0000-000087350000}"/>
    <cellStyle name="Nota 5 7 7 2 2" xfId="24235" xr:uid="{00000000-0005-0000-0000-000088350000}"/>
    <cellStyle name="Nota 5 7 7 3" xfId="16157" xr:uid="{00000000-0005-0000-0000-000089350000}"/>
    <cellStyle name="Nota 5 7 8" xfId="2504" xr:uid="{00000000-0005-0000-0000-00008A350000}"/>
    <cellStyle name="Nota 5 7 8 2" xfId="10479" xr:uid="{00000000-0005-0000-0000-00008B350000}"/>
    <cellStyle name="Nota 5 7 8 2 2" xfId="24236" xr:uid="{00000000-0005-0000-0000-00008C350000}"/>
    <cellStyle name="Nota 5 7 8 3" xfId="16303" xr:uid="{00000000-0005-0000-0000-00008D350000}"/>
    <cellStyle name="Nota 5 7 9" xfId="2737" xr:uid="{00000000-0005-0000-0000-00008E350000}"/>
    <cellStyle name="Nota 5 7 9 2" xfId="10480" xr:uid="{00000000-0005-0000-0000-00008F350000}"/>
    <cellStyle name="Nota 5 7 9 2 2" xfId="24237" xr:uid="{00000000-0005-0000-0000-000090350000}"/>
    <cellStyle name="Nota 5 7 9 3" xfId="16536" xr:uid="{00000000-0005-0000-0000-000091350000}"/>
    <cellStyle name="Nota 5 8" xfId="357" xr:uid="{00000000-0005-0000-0000-000092350000}"/>
    <cellStyle name="Nota 5 8 10" xfId="3332" xr:uid="{00000000-0005-0000-0000-000093350000}"/>
    <cellStyle name="Nota 5 8 10 2" xfId="10482" xr:uid="{00000000-0005-0000-0000-000094350000}"/>
    <cellStyle name="Nota 5 8 10 2 2" xfId="24239" xr:uid="{00000000-0005-0000-0000-000095350000}"/>
    <cellStyle name="Nota 5 8 10 3" xfId="17131" xr:uid="{00000000-0005-0000-0000-000096350000}"/>
    <cellStyle name="Nota 5 8 11" xfId="3590" xr:uid="{00000000-0005-0000-0000-000097350000}"/>
    <cellStyle name="Nota 5 8 11 2" xfId="10483" xr:uid="{00000000-0005-0000-0000-000098350000}"/>
    <cellStyle name="Nota 5 8 11 2 2" xfId="24240" xr:uid="{00000000-0005-0000-0000-000099350000}"/>
    <cellStyle name="Nota 5 8 11 3" xfId="17389" xr:uid="{00000000-0005-0000-0000-00009A350000}"/>
    <cellStyle name="Nota 5 8 12" xfId="3895" xr:uid="{00000000-0005-0000-0000-00009B350000}"/>
    <cellStyle name="Nota 5 8 12 2" xfId="10484" xr:uid="{00000000-0005-0000-0000-00009C350000}"/>
    <cellStyle name="Nota 5 8 12 2 2" xfId="24241" xr:uid="{00000000-0005-0000-0000-00009D350000}"/>
    <cellStyle name="Nota 5 8 12 3" xfId="17694" xr:uid="{00000000-0005-0000-0000-00009E350000}"/>
    <cellStyle name="Nota 5 8 13" xfId="4134" xr:uid="{00000000-0005-0000-0000-00009F350000}"/>
    <cellStyle name="Nota 5 8 13 2" xfId="10485" xr:uid="{00000000-0005-0000-0000-0000A0350000}"/>
    <cellStyle name="Nota 5 8 13 2 2" xfId="24242" xr:uid="{00000000-0005-0000-0000-0000A1350000}"/>
    <cellStyle name="Nota 5 8 13 3" xfId="17933" xr:uid="{00000000-0005-0000-0000-0000A2350000}"/>
    <cellStyle name="Nota 5 8 14" xfId="4415" xr:uid="{00000000-0005-0000-0000-0000A3350000}"/>
    <cellStyle name="Nota 5 8 14 2" xfId="10486" xr:uid="{00000000-0005-0000-0000-0000A4350000}"/>
    <cellStyle name="Nota 5 8 14 2 2" xfId="24243" xr:uid="{00000000-0005-0000-0000-0000A5350000}"/>
    <cellStyle name="Nota 5 8 14 3" xfId="18214" xr:uid="{00000000-0005-0000-0000-0000A6350000}"/>
    <cellStyle name="Nota 5 8 15" xfId="4669" xr:uid="{00000000-0005-0000-0000-0000A7350000}"/>
    <cellStyle name="Nota 5 8 15 2" xfId="10487" xr:uid="{00000000-0005-0000-0000-0000A8350000}"/>
    <cellStyle name="Nota 5 8 15 2 2" xfId="24244" xr:uid="{00000000-0005-0000-0000-0000A9350000}"/>
    <cellStyle name="Nota 5 8 15 3" xfId="18463" xr:uid="{00000000-0005-0000-0000-0000AA350000}"/>
    <cellStyle name="Nota 5 8 16" xfId="5541" xr:uid="{00000000-0005-0000-0000-0000AB350000}"/>
    <cellStyle name="Nota 5 8 16 2" xfId="10488" xr:uid="{00000000-0005-0000-0000-0000AC350000}"/>
    <cellStyle name="Nota 5 8 16 2 2" xfId="24245" xr:uid="{00000000-0005-0000-0000-0000AD350000}"/>
    <cellStyle name="Nota 5 8 16 3" xfId="19335" xr:uid="{00000000-0005-0000-0000-0000AE350000}"/>
    <cellStyle name="Nota 5 8 17" xfId="6363" xr:uid="{00000000-0005-0000-0000-0000AF350000}"/>
    <cellStyle name="Nota 5 8 17 2" xfId="10489" xr:uid="{00000000-0005-0000-0000-0000B0350000}"/>
    <cellStyle name="Nota 5 8 17 2 2" xfId="24246" xr:uid="{00000000-0005-0000-0000-0000B1350000}"/>
    <cellStyle name="Nota 5 8 17 3" xfId="20157" xr:uid="{00000000-0005-0000-0000-0000B2350000}"/>
    <cellStyle name="Nota 5 8 18" xfId="10481" xr:uid="{00000000-0005-0000-0000-0000B3350000}"/>
    <cellStyle name="Nota 5 8 18 2" xfId="24238" xr:uid="{00000000-0005-0000-0000-0000B4350000}"/>
    <cellStyle name="Nota 5 8 19" xfId="14164" xr:uid="{00000000-0005-0000-0000-0000B5350000}"/>
    <cellStyle name="Nota 5 8 2" xfId="839" xr:uid="{00000000-0005-0000-0000-0000B6350000}"/>
    <cellStyle name="Nota 5 8 2 2" xfId="4981" xr:uid="{00000000-0005-0000-0000-0000B7350000}"/>
    <cellStyle name="Nota 5 8 2 2 2" xfId="10491" xr:uid="{00000000-0005-0000-0000-0000B8350000}"/>
    <cellStyle name="Nota 5 8 2 2 2 2" xfId="24248" xr:uid="{00000000-0005-0000-0000-0000B9350000}"/>
    <cellStyle name="Nota 5 8 2 2 3" xfId="18775" xr:uid="{00000000-0005-0000-0000-0000BA350000}"/>
    <cellStyle name="Nota 5 8 2 3" xfId="5853" xr:uid="{00000000-0005-0000-0000-0000BB350000}"/>
    <cellStyle name="Nota 5 8 2 3 2" xfId="10492" xr:uid="{00000000-0005-0000-0000-0000BC350000}"/>
    <cellStyle name="Nota 5 8 2 3 2 2" xfId="24249" xr:uid="{00000000-0005-0000-0000-0000BD350000}"/>
    <cellStyle name="Nota 5 8 2 3 3" xfId="19647" xr:uid="{00000000-0005-0000-0000-0000BE350000}"/>
    <cellStyle name="Nota 5 8 2 4" xfId="6675" xr:uid="{00000000-0005-0000-0000-0000BF350000}"/>
    <cellStyle name="Nota 5 8 2 4 2" xfId="10493" xr:uid="{00000000-0005-0000-0000-0000C0350000}"/>
    <cellStyle name="Nota 5 8 2 4 2 2" xfId="24250" xr:uid="{00000000-0005-0000-0000-0000C1350000}"/>
    <cellStyle name="Nota 5 8 2 4 3" xfId="20469" xr:uid="{00000000-0005-0000-0000-0000C2350000}"/>
    <cellStyle name="Nota 5 8 2 5" xfId="10490" xr:uid="{00000000-0005-0000-0000-0000C3350000}"/>
    <cellStyle name="Nota 5 8 2 5 2" xfId="24247" xr:uid="{00000000-0005-0000-0000-0000C4350000}"/>
    <cellStyle name="Nota 5 8 2 6" xfId="14638" xr:uid="{00000000-0005-0000-0000-0000C5350000}"/>
    <cellStyle name="Nota 5 8 3" xfId="1170" xr:uid="{00000000-0005-0000-0000-0000C6350000}"/>
    <cellStyle name="Nota 5 8 3 2" xfId="5234" xr:uid="{00000000-0005-0000-0000-0000C7350000}"/>
    <cellStyle name="Nota 5 8 3 2 2" xfId="10495" xr:uid="{00000000-0005-0000-0000-0000C8350000}"/>
    <cellStyle name="Nota 5 8 3 2 2 2" xfId="24252" xr:uid="{00000000-0005-0000-0000-0000C9350000}"/>
    <cellStyle name="Nota 5 8 3 2 3" xfId="19028" xr:uid="{00000000-0005-0000-0000-0000CA350000}"/>
    <cellStyle name="Nota 5 8 3 3" xfId="6106" xr:uid="{00000000-0005-0000-0000-0000CB350000}"/>
    <cellStyle name="Nota 5 8 3 3 2" xfId="10496" xr:uid="{00000000-0005-0000-0000-0000CC350000}"/>
    <cellStyle name="Nota 5 8 3 3 2 2" xfId="24253" xr:uid="{00000000-0005-0000-0000-0000CD350000}"/>
    <cellStyle name="Nota 5 8 3 3 3" xfId="19900" xr:uid="{00000000-0005-0000-0000-0000CE350000}"/>
    <cellStyle name="Nota 5 8 3 4" xfId="6928" xr:uid="{00000000-0005-0000-0000-0000CF350000}"/>
    <cellStyle name="Nota 5 8 3 4 2" xfId="10497" xr:uid="{00000000-0005-0000-0000-0000D0350000}"/>
    <cellStyle name="Nota 5 8 3 4 2 2" xfId="24254" xr:uid="{00000000-0005-0000-0000-0000D1350000}"/>
    <cellStyle name="Nota 5 8 3 4 3" xfId="20722" xr:uid="{00000000-0005-0000-0000-0000D2350000}"/>
    <cellStyle name="Nota 5 8 3 5" xfId="10494" xr:uid="{00000000-0005-0000-0000-0000D3350000}"/>
    <cellStyle name="Nota 5 8 3 5 2" xfId="24251" xr:uid="{00000000-0005-0000-0000-0000D4350000}"/>
    <cellStyle name="Nota 5 8 3 6" xfId="14969" xr:uid="{00000000-0005-0000-0000-0000D5350000}"/>
    <cellStyle name="Nota 5 8 4" xfId="1436" xr:uid="{00000000-0005-0000-0000-0000D6350000}"/>
    <cellStyle name="Nota 5 8 4 2" xfId="10498" xr:uid="{00000000-0005-0000-0000-0000D7350000}"/>
    <cellStyle name="Nota 5 8 4 2 2" xfId="24255" xr:uid="{00000000-0005-0000-0000-0000D8350000}"/>
    <cellStyle name="Nota 5 8 4 3" xfId="15235" xr:uid="{00000000-0005-0000-0000-0000D9350000}"/>
    <cellStyle name="Nota 5 8 5" xfId="1664" xr:uid="{00000000-0005-0000-0000-0000DA350000}"/>
    <cellStyle name="Nota 5 8 5 2" xfId="10499" xr:uid="{00000000-0005-0000-0000-0000DB350000}"/>
    <cellStyle name="Nota 5 8 5 2 2" xfId="24256" xr:uid="{00000000-0005-0000-0000-0000DC350000}"/>
    <cellStyle name="Nota 5 8 5 3" xfId="15463" xr:uid="{00000000-0005-0000-0000-0000DD350000}"/>
    <cellStyle name="Nota 5 8 6" xfId="2052" xr:uid="{00000000-0005-0000-0000-0000DE350000}"/>
    <cellStyle name="Nota 5 8 6 2" xfId="10500" xr:uid="{00000000-0005-0000-0000-0000DF350000}"/>
    <cellStyle name="Nota 5 8 6 2 2" xfId="24257" xr:uid="{00000000-0005-0000-0000-0000E0350000}"/>
    <cellStyle name="Nota 5 8 6 3" xfId="15851" xr:uid="{00000000-0005-0000-0000-0000E1350000}"/>
    <cellStyle name="Nota 5 8 7" xfId="2359" xr:uid="{00000000-0005-0000-0000-0000E2350000}"/>
    <cellStyle name="Nota 5 8 7 2" xfId="10501" xr:uid="{00000000-0005-0000-0000-0000E3350000}"/>
    <cellStyle name="Nota 5 8 7 2 2" xfId="24258" xr:uid="{00000000-0005-0000-0000-0000E4350000}"/>
    <cellStyle name="Nota 5 8 7 3" xfId="16158" xr:uid="{00000000-0005-0000-0000-0000E5350000}"/>
    <cellStyle name="Nota 5 8 8" xfId="1810" xr:uid="{00000000-0005-0000-0000-0000E6350000}"/>
    <cellStyle name="Nota 5 8 8 2" xfId="10502" xr:uid="{00000000-0005-0000-0000-0000E7350000}"/>
    <cellStyle name="Nota 5 8 8 2 2" xfId="24259" xr:uid="{00000000-0005-0000-0000-0000E8350000}"/>
    <cellStyle name="Nota 5 8 8 3" xfId="15609" xr:uid="{00000000-0005-0000-0000-0000E9350000}"/>
    <cellStyle name="Nota 5 8 9" xfId="2784" xr:uid="{00000000-0005-0000-0000-0000EA350000}"/>
    <cellStyle name="Nota 5 8 9 2" xfId="10503" xr:uid="{00000000-0005-0000-0000-0000EB350000}"/>
    <cellStyle name="Nota 5 8 9 2 2" xfId="24260" xr:uid="{00000000-0005-0000-0000-0000EC350000}"/>
    <cellStyle name="Nota 5 8 9 3" xfId="16583" xr:uid="{00000000-0005-0000-0000-0000ED350000}"/>
    <cellStyle name="Nota 5 9" xfId="358" xr:uid="{00000000-0005-0000-0000-0000EE350000}"/>
    <cellStyle name="Nota 5 9 10" xfId="3383" xr:uid="{00000000-0005-0000-0000-0000EF350000}"/>
    <cellStyle name="Nota 5 9 10 2" xfId="10505" xr:uid="{00000000-0005-0000-0000-0000F0350000}"/>
    <cellStyle name="Nota 5 9 10 2 2" xfId="24262" xr:uid="{00000000-0005-0000-0000-0000F1350000}"/>
    <cellStyle name="Nota 5 9 10 3" xfId="17182" xr:uid="{00000000-0005-0000-0000-0000F2350000}"/>
    <cellStyle name="Nota 5 9 11" xfId="3591" xr:uid="{00000000-0005-0000-0000-0000F3350000}"/>
    <cellStyle name="Nota 5 9 11 2" xfId="10506" xr:uid="{00000000-0005-0000-0000-0000F4350000}"/>
    <cellStyle name="Nota 5 9 11 2 2" xfId="24263" xr:uid="{00000000-0005-0000-0000-0000F5350000}"/>
    <cellStyle name="Nota 5 9 11 3" xfId="17390" xr:uid="{00000000-0005-0000-0000-0000F6350000}"/>
    <cellStyle name="Nota 5 9 12" xfId="3896" xr:uid="{00000000-0005-0000-0000-0000F7350000}"/>
    <cellStyle name="Nota 5 9 12 2" xfId="10507" xr:uid="{00000000-0005-0000-0000-0000F8350000}"/>
    <cellStyle name="Nota 5 9 12 2 2" xfId="24264" xr:uid="{00000000-0005-0000-0000-0000F9350000}"/>
    <cellStyle name="Nota 5 9 12 3" xfId="17695" xr:uid="{00000000-0005-0000-0000-0000FA350000}"/>
    <cellStyle name="Nota 5 9 13" xfId="4270" xr:uid="{00000000-0005-0000-0000-0000FB350000}"/>
    <cellStyle name="Nota 5 9 13 2" xfId="10508" xr:uid="{00000000-0005-0000-0000-0000FC350000}"/>
    <cellStyle name="Nota 5 9 13 2 2" xfId="24265" xr:uid="{00000000-0005-0000-0000-0000FD350000}"/>
    <cellStyle name="Nota 5 9 13 3" xfId="18069" xr:uid="{00000000-0005-0000-0000-0000FE350000}"/>
    <cellStyle name="Nota 5 9 14" xfId="4460" xr:uid="{00000000-0005-0000-0000-0000FF350000}"/>
    <cellStyle name="Nota 5 9 14 2" xfId="10509" xr:uid="{00000000-0005-0000-0000-000000360000}"/>
    <cellStyle name="Nota 5 9 14 2 2" xfId="24266" xr:uid="{00000000-0005-0000-0000-000001360000}"/>
    <cellStyle name="Nota 5 9 14 3" xfId="18259" xr:uid="{00000000-0005-0000-0000-000002360000}"/>
    <cellStyle name="Nota 5 9 15" xfId="4670" xr:uid="{00000000-0005-0000-0000-000003360000}"/>
    <cellStyle name="Nota 5 9 15 2" xfId="10510" xr:uid="{00000000-0005-0000-0000-000004360000}"/>
    <cellStyle name="Nota 5 9 15 2 2" xfId="24267" xr:uid="{00000000-0005-0000-0000-000005360000}"/>
    <cellStyle name="Nota 5 9 15 3" xfId="18464" xr:uid="{00000000-0005-0000-0000-000006360000}"/>
    <cellStyle name="Nota 5 9 16" xfId="5542" xr:uid="{00000000-0005-0000-0000-000007360000}"/>
    <cellStyle name="Nota 5 9 16 2" xfId="10511" xr:uid="{00000000-0005-0000-0000-000008360000}"/>
    <cellStyle name="Nota 5 9 16 2 2" xfId="24268" xr:uid="{00000000-0005-0000-0000-000009360000}"/>
    <cellStyle name="Nota 5 9 16 3" xfId="19336" xr:uid="{00000000-0005-0000-0000-00000A360000}"/>
    <cellStyle name="Nota 5 9 17" xfId="6364" xr:uid="{00000000-0005-0000-0000-00000B360000}"/>
    <cellStyle name="Nota 5 9 17 2" xfId="10512" xr:uid="{00000000-0005-0000-0000-00000C360000}"/>
    <cellStyle name="Nota 5 9 17 2 2" xfId="24269" xr:uid="{00000000-0005-0000-0000-00000D360000}"/>
    <cellStyle name="Nota 5 9 17 3" xfId="20158" xr:uid="{00000000-0005-0000-0000-00000E360000}"/>
    <cellStyle name="Nota 5 9 18" xfId="10504" xr:uid="{00000000-0005-0000-0000-00000F360000}"/>
    <cellStyle name="Nota 5 9 18 2" xfId="24261" xr:uid="{00000000-0005-0000-0000-000010360000}"/>
    <cellStyle name="Nota 5 9 19" xfId="14165" xr:uid="{00000000-0005-0000-0000-000011360000}"/>
    <cellStyle name="Nota 5 9 2" xfId="840" xr:uid="{00000000-0005-0000-0000-000012360000}"/>
    <cellStyle name="Nota 5 9 2 2" xfId="4982" xr:uid="{00000000-0005-0000-0000-000013360000}"/>
    <cellStyle name="Nota 5 9 2 2 2" xfId="10514" xr:uid="{00000000-0005-0000-0000-000014360000}"/>
    <cellStyle name="Nota 5 9 2 2 2 2" xfId="24271" xr:uid="{00000000-0005-0000-0000-000015360000}"/>
    <cellStyle name="Nota 5 9 2 2 3" xfId="18776" xr:uid="{00000000-0005-0000-0000-000016360000}"/>
    <cellStyle name="Nota 5 9 2 3" xfId="5854" xr:uid="{00000000-0005-0000-0000-000017360000}"/>
    <cellStyle name="Nota 5 9 2 3 2" xfId="10515" xr:uid="{00000000-0005-0000-0000-000018360000}"/>
    <cellStyle name="Nota 5 9 2 3 2 2" xfId="24272" xr:uid="{00000000-0005-0000-0000-000019360000}"/>
    <cellStyle name="Nota 5 9 2 3 3" xfId="19648" xr:uid="{00000000-0005-0000-0000-00001A360000}"/>
    <cellStyle name="Nota 5 9 2 4" xfId="6676" xr:uid="{00000000-0005-0000-0000-00001B360000}"/>
    <cellStyle name="Nota 5 9 2 4 2" xfId="10516" xr:uid="{00000000-0005-0000-0000-00001C360000}"/>
    <cellStyle name="Nota 5 9 2 4 2 2" xfId="24273" xr:uid="{00000000-0005-0000-0000-00001D360000}"/>
    <cellStyle name="Nota 5 9 2 4 3" xfId="20470" xr:uid="{00000000-0005-0000-0000-00001E360000}"/>
    <cellStyle name="Nota 5 9 2 5" xfId="10513" xr:uid="{00000000-0005-0000-0000-00001F360000}"/>
    <cellStyle name="Nota 5 9 2 5 2" xfId="24270" xr:uid="{00000000-0005-0000-0000-000020360000}"/>
    <cellStyle name="Nota 5 9 2 6" xfId="14639" xr:uid="{00000000-0005-0000-0000-000021360000}"/>
    <cellStyle name="Nota 5 9 3" xfId="1223" xr:uid="{00000000-0005-0000-0000-000022360000}"/>
    <cellStyle name="Nota 5 9 3 2" xfId="5235" xr:uid="{00000000-0005-0000-0000-000023360000}"/>
    <cellStyle name="Nota 5 9 3 2 2" xfId="10518" xr:uid="{00000000-0005-0000-0000-000024360000}"/>
    <cellStyle name="Nota 5 9 3 2 2 2" xfId="24275" xr:uid="{00000000-0005-0000-0000-000025360000}"/>
    <cellStyle name="Nota 5 9 3 2 3" xfId="19029" xr:uid="{00000000-0005-0000-0000-000026360000}"/>
    <cellStyle name="Nota 5 9 3 3" xfId="6107" xr:uid="{00000000-0005-0000-0000-000027360000}"/>
    <cellStyle name="Nota 5 9 3 3 2" xfId="10519" xr:uid="{00000000-0005-0000-0000-000028360000}"/>
    <cellStyle name="Nota 5 9 3 3 2 2" xfId="24276" xr:uid="{00000000-0005-0000-0000-000029360000}"/>
    <cellStyle name="Nota 5 9 3 3 3" xfId="19901" xr:uid="{00000000-0005-0000-0000-00002A360000}"/>
    <cellStyle name="Nota 5 9 3 4" xfId="6929" xr:uid="{00000000-0005-0000-0000-00002B360000}"/>
    <cellStyle name="Nota 5 9 3 4 2" xfId="10520" xr:uid="{00000000-0005-0000-0000-00002C360000}"/>
    <cellStyle name="Nota 5 9 3 4 2 2" xfId="24277" xr:uid="{00000000-0005-0000-0000-00002D360000}"/>
    <cellStyle name="Nota 5 9 3 4 3" xfId="20723" xr:uid="{00000000-0005-0000-0000-00002E360000}"/>
    <cellStyle name="Nota 5 9 3 5" xfId="10517" xr:uid="{00000000-0005-0000-0000-00002F360000}"/>
    <cellStyle name="Nota 5 9 3 5 2" xfId="24274" xr:uid="{00000000-0005-0000-0000-000030360000}"/>
    <cellStyle name="Nota 5 9 3 6" xfId="15022" xr:uid="{00000000-0005-0000-0000-000031360000}"/>
    <cellStyle name="Nota 5 9 4" xfId="1486" xr:uid="{00000000-0005-0000-0000-000032360000}"/>
    <cellStyle name="Nota 5 9 4 2" xfId="10521" xr:uid="{00000000-0005-0000-0000-000033360000}"/>
    <cellStyle name="Nota 5 9 4 2 2" xfId="24278" xr:uid="{00000000-0005-0000-0000-000034360000}"/>
    <cellStyle name="Nota 5 9 4 3" xfId="15285" xr:uid="{00000000-0005-0000-0000-000035360000}"/>
    <cellStyle name="Nota 5 9 5" xfId="1709" xr:uid="{00000000-0005-0000-0000-000036360000}"/>
    <cellStyle name="Nota 5 9 5 2" xfId="10522" xr:uid="{00000000-0005-0000-0000-000037360000}"/>
    <cellStyle name="Nota 5 9 5 2 2" xfId="24279" xr:uid="{00000000-0005-0000-0000-000038360000}"/>
    <cellStyle name="Nota 5 9 5 3" xfId="15508" xr:uid="{00000000-0005-0000-0000-000039360000}"/>
    <cellStyle name="Nota 5 9 6" xfId="2053" xr:uid="{00000000-0005-0000-0000-00003A360000}"/>
    <cellStyle name="Nota 5 9 6 2" xfId="10523" xr:uid="{00000000-0005-0000-0000-00003B360000}"/>
    <cellStyle name="Nota 5 9 6 2 2" xfId="24280" xr:uid="{00000000-0005-0000-0000-00003C360000}"/>
    <cellStyle name="Nota 5 9 6 3" xfId="15852" xr:uid="{00000000-0005-0000-0000-00003D360000}"/>
    <cellStyle name="Nota 5 9 7" xfId="2360" xr:uid="{00000000-0005-0000-0000-00003E360000}"/>
    <cellStyle name="Nota 5 9 7 2" xfId="10524" xr:uid="{00000000-0005-0000-0000-00003F360000}"/>
    <cellStyle name="Nota 5 9 7 2 2" xfId="24281" xr:uid="{00000000-0005-0000-0000-000040360000}"/>
    <cellStyle name="Nota 5 9 7 3" xfId="16159" xr:uid="{00000000-0005-0000-0000-000041360000}"/>
    <cellStyle name="Nota 5 9 8" xfId="2751" xr:uid="{00000000-0005-0000-0000-000042360000}"/>
    <cellStyle name="Nota 5 9 8 2" xfId="10525" xr:uid="{00000000-0005-0000-0000-000043360000}"/>
    <cellStyle name="Nota 5 9 8 2 2" xfId="24282" xr:uid="{00000000-0005-0000-0000-000044360000}"/>
    <cellStyle name="Nota 5 9 8 3" xfId="16550" xr:uid="{00000000-0005-0000-0000-000045360000}"/>
    <cellStyle name="Nota 5 9 9" xfId="2699" xr:uid="{00000000-0005-0000-0000-000046360000}"/>
    <cellStyle name="Nota 5 9 9 2" xfId="10526" xr:uid="{00000000-0005-0000-0000-000047360000}"/>
    <cellStyle name="Nota 5 9 9 2 2" xfId="24283" xr:uid="{00000000-0005-0000-0000-000048360000}"/>
    <cellStyle name="Nota 5 9 9 3" xfId="16498" xr:uid="{00000000-0005-0000-0000-000049360000}"/>
    <cellStyle name="Nota 5_Analitico.GER" xfId="7078" xr:uid="{00000000-0005-0000-0000-00004A360000}"/>
    <cellStyle name="Note" xfId="174" xr:uid="{00000000-0005-0000-0000-00004B360000}"/>
    <cellStyle name="Note 10" xfId="359" xr:uid="{00000000-0005-0000-0000-00004C360000}"/>
    <cellStyle name="Note 10 10" xfId="3333" xr:uid="{00000000-0005-0000-0000-00004D360000}"/>
    <cellStyle name="Note 10 10 2" xfId="10529" xr:uid="{00000000-0005-0000-0000-00004E360000}"/>
    <cellStyle name="Note 10 10 2 2" xfId="24286" xr:uid="{00000000-0005-0000-0000-00004F360000}"/>
    <cellStyle name="Note 10 10 3" xfId="17132" xr:uid="{00000000-0005-0000-0000-000050360000}"/>
    <cellStyle name="Note 10 11" xfId="3592" xr:uid="{00000000-0005-0000-0000-000051360000}"/>
    <cellStyle name="Note 10 11 2" xfId="10530" xr:uid="{00000000-0005-0000-0000-000052360000}"/>
    <cellStyle name="Note 10 11 2 2" xfId="24287" xr:uid="{00000000-0005-0000-0000-000053360000}"/>
    <cellStyle name="Note 10 11 3" xfId="17391" xr:uid="{00000000-0005-0000-0000-000054360000}"/>
    <cellStyle name="Note 10 12" xfId="3897" xr:uid="{00000000-0005-0000-0000-000055360000}"/>
    <cellStyle name="Note 10 12 2" xfId="10531" xr:uid="{00000000-0005-0000-0000-000056360000}"/>
    <cellStyle name="Note 10 12 2 2" xfId="24288" xr:uid="{00000000-0005-0000-0000-000057360000}"/>
    <cellStyle name="Note 10 12 3" xfId="17696" xr:uid="{00000000-0005-0000-0000-000058360000}"/>
    <cellStyle name="Note 10 13" xfId="4135" xr:uid="{00000000-0005-0000-0000-000059360000}"/>
    <cellStyle name="Note 10 13 2" xfId="10532" xr:uid="{00000000-0005-0000-0000-00005A360000}"/>
    <cellStyle name="Note 10 13 2 2" xfId="24289" xr:uid="{00000000-0005-0000-0000-00005B360000}"/>
    <cellStyle name="Note 10 13 3" xfId="17934" xr:uid="{00000000-0005-0000-0000-00005C360000}"/>
    <cellStyle name="Note 10 14" xfId="4416" xr:uid="{00000000-0005-0000-0000-00005D360000}"/>
    <cellStyle name="Note 10 14 2" xfId="10533" xr:uid="{00000000-0005-0000-0000-00005E360000}"/>
    <cellStyle name="Note 10 14 2 2" xfId="24290" xr:uid="{00000000-0005-0000-0000-00005F360000}"/>
    <cellStyle name="Note 10 14 3" xfId="18215" xr:uid="{00000000-0005-0000-0000-000060360000}"/>
    <cellStyle name="Note 10 15" xfId="4671" xr:uid="{00000000-0005-0000-0000-000061360000}"/>
    <cellStyle name="Note 10 15 2" xfId="10534" xr:uid="{00000000-0005-0000-0000-000062360000}"/>
    <cellStyle name="Note 10 15 2 2" xfId="24291" xr:uid="{00000000-0005-0000-0000-000063360000}"/>
    <cellStyle name="Note 10 15 3" xfId="18465" xr:uid="{00000000-0005-0000-0000-000064360000}"/>
    <cellStyle name="Note 10 16" xfId="5543" xr:uid="{00000000-0005-0000-0000-000065360000}"/>
    <cellStyle name="Note 10 16 2" xfId="10535" xr:uid="{00000000-0005-0000-0000-000066360000}"/>
    <cellStyle name="Note 10 16 2 2" xfId="24292" xr:uid="{00000000-0005-0000-0000-000067360000}"/>
    <cellStyle name="Note 10 16 3" xfId="19337" xr:uid="{00000000-0005-0000-0000-000068360000}"/>
    <cellStyle name="Note 10 17" xfId="6365" xr:uid="{00000000-0005-0000-0000-000069360000}"/>
    <cellStyle name="Note 10 17 2" xfId="10536" xr:uid="{00000000-0005-0000-0000-00006A360000}"/>
    <cellStyle name="Note 10 17 2 2" xfId="24293" xr:uid="{00000000-0005-0000-0000-00006B360000}"/>
    <cellStyle name="Note 10 17 3" xfId="20159" xr:uid="{00000000-0005-0000-0000-00006C360000}"/>
    <cellStyle name="Note 10 18" xfId="10528" xr:uid="{00000000-0005-0000-0000-00006D360000}"/>
    <cellStyle name="Note 10 18 2" xfId="24285" xr:uid="{00000000-0005-0000-0000-00006E360000}"/>
    <cellStyle name="Note 10 19" xfId="14166" xr:uid="{00000000-0005-0000-0000-00006F360000}"/>
    <cellStyle name="Note 10 2" xfId="841" xr:uid="{00000000-0005-0000-0000-000070360000}"/>
    <cellStyle name="Note 10 2 2" xfId="4983" xr:uid="{00000000-0005-0000-0000-000071360000}"/>
    <cellStyle name="Note 10 2 2 2" xfId="10538" xr:uid="{00000000-0005-0000-0000-000072360000}"/>
    <cellStyle name="Note 10 2 2 2 2" xfId="24295" xr:uid="{00000000-0005-0000-0000-000073360000}"/>
    <cellStyle name="Note 10 2 2 3" xfId="18777" xr:uid="{00000000-0005-0000-0000-000074360000}"/>
    <cellStyle name="Note 10 2 3" xfId="5855" xr:uid="{00000000-0005-0000-0000-000075360000}"/>
    <cellStyle name="Note 10 2 3 2" xfId="10539" xr:uid="{00000000-0005-0000-0000-000076360000}"/>
    <cellStyle name="Note 10 2 3 2 2" xfId="24296" xr:uid="{00000000-0005-0000-0000-000077360000}"/>
    <cellStyle name="Note 10 2 3 3" xfId="19649" xr:uid="{00000000-0005-0000-0000-000078360000}"/>
    <cellStyle name="Note 10 2 4" xfId="6677" xr:uid="{00000000-0005-0000-0000-000079360000}"/>
    <cellStyle name="Note 10 2 4 2" xfId="10540" xr:uid="{00000000-0005-0000-0000-00007A360000}"/>
    <cellStyle name="Note 10 2 4 2 2" xfId="24297" xr:uid="{00000000-0005-0000-0000-00007B360000}"/>
    <cellStyle name="Note 10 2 4 3" xfId="20471" xr:uid="{00000000-0005-0000-0000-00007C360000}"/>
    <cellStyle name="Note 10 2 5" xfId="10537" xr:uid="{00000000-0005-0000-0000-00007D360000}"/>
    <cellStyle name="Note 10 2 5 2" xfId="24294" xr:uid="{00000000-0005-0000-0000-00007E360000}"/>
    <cellStyle name="Note 10 2 6" xfId="14640" xr:uid="{00000000-0005-0000-0000-00007F360000}"/>
    <cellStyle name="Note 10 3" xfId="1171" xr:uid="{00000000-0005-0000-0000-000080360000}"/>
    <cellStyle name="Note 10 3 2" xfId="5236" xr:uid="{00000000-0005-0000-0000-000081360000}"/>
    <cellStyle name="Note 10 3 2 2" xfId="10542" xr:uid="{00000000-0005-0000-0000-000082360000}"/>
    <cellStyle name="Note 10 3 2 2 2" xfId="24299" xr:uid="{00000000-0005-0000-0000-000083360000}"/>
    <cellStyle name="Note 10 3 2 3" xfId="19030" xr:uid="{00000000-0005-0000-0000-000084360000}"/>
    <cellStyle name="Note 10 3 3" xfId="6108" xr:uid="{00000000-0005-0000-0000-000085360000}"/>
    <cellStyle name="Note 10 3 3 2" xfId="10543" xr:uid="{00000000-0005-0000-0000-000086360000}"/>
    <cellStyle name="Note 10 3 3 2 2" xfId="24300" xr:uid="{00000000-0005-0000-0000-000087360000}"/>
    <cellStyle name="Note 10 3 3 3" xfId="19902" xr:uid="{00000000-0005-0000-0000-000088360000}"/>
    <cellStyle name="Note 10 3 4" xfId="6930" xr:uid="{00000000-0005-0000-0000-000089360000}"/>
    <cellStyle name="Note 10 3 4 2" xfId="10544" xr:uid="{00000000-0005-0000-0000-00008A360000}"/>
    <cellStyle name="Note 10 3 4 2 2" xfId="24301" xr:uid="{00000000-0005-0000-0000-00008B360000}"/>
    <cellStyle name="Note 10 3 4 3" xfId="20724" xr:uid="{00000000-0005-0000-0000-00008C360000}"/>
    <cellStyle name="Note 10 3 5" xfId="10541" xr:uid="{00000000-0005-0000-0000-00008D360000}"/>
    <cellStyle name="Note 10 3 5 2" xfId="24298" xr:uid="{00000000-0005-0000-0000-00008E360000}"/>
    <cellStyle name="Note 10 3 6" xfId="14970" xr:uid="{00000000-0005-0000-0000-00008F360000}"/>
    <cellStyle name="Note 10 4" xfId="1437" xr:uid="{00000000-0005-0000-0000-000090360000}"/>
    <cellStyle name="Note 10 4 2" xfId="10545" xr:uid="{00000000-0005-0000-0000-000091360000}"/>
    <cellStyle name="Note 10 4 2 2" xfId="24302" xr:uid="{00000000-0005-0000-0000-000092360000}"/>
    <cellStyle name="Note 10 4 3" xfId="15236" xr:uid="{00000000-0005-0000-0000-000093360000}"/>
    <cellStyle name="Note 10 5" xfId="1665" xr:uid="{00000000-0005-0000-0000-000094360000}"/>
    <cellStyle name="Note 10 5 2" xfId="10546" xr:uid="{00000000-0005-0000-0000-000095360000}"/>
    <cellStyle name="Note 10 5 2 2" xfId="24303" xr:uid="{00000000-0005-0000-0000-000096360000}"/>
    <cellStyle name="Note 10 5 3" xfId="15464" xr:uid="{00000000-0005-0000-0000-000097360000}"/>
    <cellStyle name="Note 10 6" xfId="2054" xr:uid="{00000000-0005-0000-0000-000098360000}"/>
    <cellStyle name="Note 10 6 2" xfId="10547" xr:uid="{00000000-0005-0000-0000-000099360000}"/>
    <cellStyle name="Note 10 6 2 2" xfId="24304" xr:uid="{00000000-0005-0000-0000-00009A360000}"/>
    <cellStyle name="Note 10 6 3" xfId="15853" xr:uid="{00000000-0005-0000-0000-00009B360000}"/>
    <cellStyle name="Note 10 7" xfId="2361" xr:uid="{00000000-0005-0000-0000-00009C360000}"/>
    <cellStyle name="Note 10 7 2" xfId="10548" xr:uid="{00000000-0005-0000-0000-00009D360000}"/>
    <cellStyle name="Note 10 7 2 2" xfId="24305" xr:uid="{00000000-0005-0000-0000-00009E360000}"/>
    <cellStyle name="Note 10 7 3" xfId="16160" xr:uid="{00000000-0005-0000-0000-00009F360000}"/>
    <cellStyle name="Note 10 8" xfId="2606" xr:uid="{00000000-0005-0000-0000-0000A0360000}"/>
    <cellStyle name="Note 10 8 2" xfId="10549" xr:uid="{00000000-0005-0000-0000-0000A1360000}"/>
    <cellStyle name="Note 10 8 2 2" xfId="24306" xr:uid="{00000000-0005-0000-0000-0000A2360000}"/>
    <cellStyle name="Note 10 8 3" xfId="16405" xr:uid="{00000000-0005-0000-0000-0000A3360000}"/>
    <cellStyle name="Note 10 9" xfId="1766" xr:uid="{00000000-0005-0000-0000-0000A4360000}"/>
    <cellStyle name="Note 10 9 2" xfId="10550" xr:uid="{00000000-0005-0000-0000-0000A5360000}"/>
    <cellStyle name="Note 10 9 2 2" xfId="24307" xr:uid="{00000000-0005-0000-0000-0000A6360000}"/>
    <cellStyle name="Note 10 9 3" xfId="15565" xr:uid="{00000000-0005-0000-0000-0000A7360000}"/>
    <cellStyle name="Note 11" xfId="360" xr:uid="{00000000-0005-0000-0000-0000A8360000}"/>
    <cellStyle name="Note 11 10" xfId="3382" xr:uid="{00000000-0005-0000-0000-0000A9360000}"/>
    <cellStyle name="Note 11 10 2" xfId="10552" xr:uid="{00000000-0005-0000-0000-0000AA360000}"/>
    <cellStyle name="Note 11 10 2 2" xfId="24309" xr:uid="{00000000-0005-0000-0000-0000AB360000}"/>
    <cellStyle name="Note 11 10 3" xfId="17181" xr:uid="{00000000-0005-0000-0000-0000AC360000}"/>
    <cellStyle name="Note 11 11" xfId="3593" xr:uid="{00000000-0005-0000-0000-0000AD360000}"/>
    <cellStyle name="Note 11 11 2" xfId="10553" xr:uid="{00000000-0005-0000-0000-0000AE360000}"/>
    <cellStyle name="Note 11 11 2 2" xfId="24310" xr:uid="{00000000-0005-0000-0000-0000AF360000}"/>
    <cellStyle name="Note 11 11 3" xfId="17392" xr:uid="{00000000-0005-0000-0000-0000B0360000}"/>
    <cellStyle name="Note 11 12" xfId="3898" xr:uid="{00000000-0005-0000-0000-0000B1360000}"/>
    <cellStyle name="Note 11 12 2" xfId="10554" xr:uid="{00000000-0005-0000-0000-0000B2360000}"/>
    <cellStyle name="Note 11 12 2 2" xfId="24311" xr:uid="{00000000-0005-0000-0000-0000B3360000}"/>
    <cellStyle name="Note 11 12 3" xfId="17697" xr:uid="{00000000-0005-0000-0000-0000B4360000}"/>
    <cellStyle name="Note 11 13" xfId="4221" xr:uid="{00000000-0005-0000-0000-0000B5360000}"/>
    <cellStyle name="Note 11 13 2" xfId="10555" xr:uid="{00000000-0005-0000-0000-0000B6360000}"/>
    <cellStyle name="Note 11 13 2 2" xfId="24312" xr:uid="{00000000-0005-0000-0000-0000B7360000}"/>
    <cellStyle name="Note 11 13 3" xfId="18020" xr:uid="{00000000-0005-0000-0000-0000B8360000}"/>
    <cellStyle name="Note 11 14" xfId="4459" xr:uid="{00000000-0005-0000-0000-0000B9360000}"/>
    <cellStyle name="Note 11 14 2" xfId="10556" xr:uid="{00000000-0005-0000-0000-0000BA360000}"/>
    <cellStyle name="Note 11 14 2 2" xfId="24313" xr:uid="{00000000-0005-0000-0000-0000BB360000}"/>
    <cellStyle name="Note 11 14 3" xfId="18258" xr:uid="{00000000-0005-0000-0000-0000BC360000}"/>
    <cellStyle name="Note 11 15" xfId="4672" xr:uid="{00000000-0005-0000-0000-0000BD360000}"/>
    <cellStyle name="Note 11 15 2" xfId="10557" xr:uid="{00000000-0005-0000-0000-0000BE360000}"/>
    <cellStyle name="Note 11 15 2 2" xfId="24314" xr:uid="{00000000-0005-0000-0000-0000BF360000}"/>
    <cellStyle name="Note 11 15 3" xfId="18466" xr:uid="{00000000-0005-0000-0000-0000C0360000}"/>
    <cellStyle name="Note 11 16" xfId="5544" xr:uid="{00000000-0005-0000-0000-0000C1360000}"/>
    <cellStyle name="Note 11 16 2" xfId="10558" xr:uid="{00000000-0005-0000-0000-0000C2360000}"/>
    <cellStyle name="Note 11 16 2 2" xfId="24315" xr:uid="{00000000-0005-0000-0000-0000C3360000}"/>
    <cellStyle name="Note 11 16 3" xfId="19338" xr:uid="{00000000-0005-0000-0000-0000C4360000}"/>
    <cellStyle name="Note 11 17" xfId="6366" xr:uid="{00000000-0005-0000-0000-0000C5360000}"/>
    <cellStyle name="Note 11 17 2" xfId="10559" xr:uid="{00000000-0005-0000-0000-0000C6360000}"/>
    <cellStyle name="Note 11 17 2 2" xfId="24316" xr:uid="{00000000-0005-0000-0000-0000C7360000}"/>
    <cellStyle name="Note 11 17 3" xfId="20160" xr:uid="{00000000-0005-0000-0000-0000C8360000}"/>
    <cellStyle name="Note 11 18" xfId="10551" xr:uid="{00000000-0005-0000-0000-0000C9360000}"/>
    <cellStyle name="Note 11 18 2" xfId="24308" xr:uid="{00000000-0005-0000-0000-0000CA360000}"/>
    <cellStyle name="Note 11 19" xfId="14167" xr:uid="{00000000-0005-0000-0000-0000CB360000}"/>
    <cellStyle name="Note 11 2" xfId="842" xr:uid="{00000000-0005-0000-0000-0000CC360000}"/>
    <cellStyle name="Note 11 2 2" xfId="4984" xr:uid="{00000000-0005-0000-0000-0000CD360000}"/>
    <cellStyle name="Note 11 2 2 2" xfId="10561" xr:uid="{00000000-0005-0000-0000-0000CE360000}"/>
    <cellStyle name="Note 11 2 2 2 2" xfId="24318" xr:uid="{00000000-0005-0000-0000-0000CF360000}"/>
    <cellStyle name="Note 11 2 2 3" xfId="18778" xr:uid="{00000000-0005-0000-0000-0000D0360000}"/>
    <cellStyle name="Note 11 2 3" xfId="5856" xr:uid="{00000000-0005-0000-0000-0000D1360000}"/>
    <cellStyle name="Note 11 2 3 2" xfId="10562" xr:uid="{00000000-0005-0000-0000-0000D2360000}"/>
    <cellStyle name="Note 11 2 3 2 2" xfId="24319" xr:uid="{00000000-0005-0000-0000-0000D3360000}"/>
    <cellStyle name="Note 11 2 3 3" xfId="19650" xr:uid="{00000000-0005-0000-0000-0000D4360000}"/>
    <cellStyle name="Note 11 2 4" xfId="6678" xr:uid="{00000000-0005-0000-0000-0000D5360000}"/>
    <cellStyle name="Note 11 2 4 2" xfId="10563" xr:uid="{00000000-0005-0000-0000-0000D6360000}"/>
    <cellStyle name="Note 11 2 4 2 2" xfId="24320" xr:uid="{00000000-0005-0000-0000-0000D7360000}"/>
    <cellStyle name="Note 11 2 4 3" xfId="20472" xr:uid="{00000000-0005-0000-0000-0000D8360000}"/>
    <cellStyle name="Note 11 2 5" xfId="10560" xr:uid="{00000000-0005-0000-0000-0000D9360000}"/>
    <cellStyle name="Note 11 2 5 2" xfId="24317" xr:uid="{00000000-0005-0000-0000-0000DA360000}"/>
    <cellStyle name="Note 11 2 6" xfId="14641" xr:uid="{00000000-0005-0000-0000-0000DB360000}"/>
    <cellStyle name="Note 11 3" xfId="1222" xr:uid="{00000000-0005-0000-0000-0000DC360000}"/>
    <cellStyle name="Note 11 3 2" xfId="5237" xr:uid="{00000000-0005-0000-0000-0000DD360000}"/>
    <cellStyle name="Note 11 3 2 2" xfId="10565" xr:uid="{00000000-0005-0000-0000-0000DE360000}"/>
    <cellStyle name="Note 11 3 2 2 2" xfId="24322" xr:uid="{00000000-0005-0000-0000-0000DF360000}"/>
    <cellStyle name="Note 11 3 2 3" xfId="19031" xr:uid="{00000000-0005-0000-0000-0000E0360000}"/>
    <cellStyle name="Note 11 3 3" xfId="6109" xr:uid="{00000000-0005-0000-0000-0000E1360000}"/>
    <cellStyle name="Note 11 3 3 2" xfId="10566" xr:uid="{00000000-0005-0000-0000-0000E2360000}"/>
    <cellStyle name="Note 11 3 3 2 2" xfId="24323" xr:uid="{00000000-0005-0000-0000-0000E3360000}"/>
    <cellStyle name="Note 11 3 3 3" xfId="19903" xr:uid="{00000000-0005-0000-0000-0000E4360000}"/>
    <cellStyle name="Note 11 3 4" xfId="6931" xr:uid="{00000000-0005-0000-0000-0000E5360000}"/>
    <cellStyle name="Note 11 3 4 2" xfId="10567" xr:uid="{00000000-0005-0000-0000-0000E6360000}"/>
    <cellStyle name="Note 11 3 4 2 2" xfId="24324" xr:uid="{00000000-0005-0000-0000-0000E7360000}"/>
    <cellStyle name="Note 11 3 4 3" xfId="20725" xr:uid="{00000000-0005-0000-0000-0000E8360000}"/>
    <cellStyle name="Note 11 3 5" xfId="10564" xr:uid="{00000000-0005-0000-0000-0000E9360000}"/>
    <cellStyle name="Note 11 3 5 2" xfId="24321" xr:uid="{00000000-0005-0000-0000-0000EA360000}"/>
    <cellStyle name="Note 11 3 6" xfId="15021" xr:uid="{00000000-0005-0000-0000-0000EB360000}"/>
    <cellStyle name="Note 11 4" xfId="1485" xr:uid="{00000000-0005-0000-0000-0000EC360000}"/>
    <cellStyle name="Note 11 4 2" xfId="10568" xr:uid="{00000000-0005-0000-0000-0000ED360000}"/>
    <cellStyle name="Note 11 4 2 2" xfId="24325" xr:uid="{00000000-0005-0000-0000-0000EE360000}"/>
    <cellStyle name="Note 11 4 3" xfId="15284" xr:uid="{00000000-0005-0000-0000-0000EF360000}"/>
    <cellStyle name="Note 11 5" xfId="1708" xr:uid="{00000000-0005-0000-0000-0000F0360000}"/>
    <cellStyle name="Note 11 5 2" xfId="10569" xr:uid="{00000000-0005-0000-0000-0000F1360000}"/>
    <cellStyle name="Note 11 5 2 2" xfId="24326" xr:uid="{00000000-0005-0000-0000-0000F2360000}"/>
    <cellStyle name="Note 11 5 3" xfId="15507" xr:uid="{00000000-0005-0000-0000-0000F3360000}"/>
    <cellStyle name="Note 11 6" xfId="2055" xr:uid="{00000000-0005-0000-0000-0000F4360000}"/>
    <cellStyle name="Note 11 6 2" xfId="10570" xr:uid="{00000000-0005-0000-0000-0000F5360000}"/>
    <cellStyle name="Note 11 6 2 2" xfId="24327" xr:uid="{00000000-0005-0000-0000-0000F6360000}"/>
    <cellStyle name="Note 11 6 3" xfId="15854" xr:uid="{00000000-0005-0000-0000-0000F7360000}"/>
    <cellStyle name="Note 11 7" xfId="2362" xr:uid="{00000000-0005-0000-0000-0000F8360000}"/>
    <cellStyle name="Note 11 7 2" xfId="10571" xr:uid="{00000000-0005-0000-0000-0000F9360000}"/>
    <cellStyle name="Note 11 7 2 2" xfId="24328" xr:uid="{00000000-0005-0000-0000-0000FA360000}"/>
    <cellStyle name="Note 11 7 3" xfId="16161" xr:uid="{00000000-0005-0000-0000-0000FB360000}"/>
    <cellStyle name="Note 11 8" xfId="2495" xr:uid="{00000000-0005-0000-0000-0000FC360000}"/>
    <cellStyle name="Note 11 8 2" xfId="10572" xr:uid="{00000000-0005-0000-0000-0000FD360000}"/>
    <cellStyle name="Note 11 8 2 2" xfId="24329" xr:uid="{00000000-0005-0000-0000-0000FE360000}"/>
    <cellStyle name="Note 11 8 3" xfId="16294" xr:uid="{00000000-0005-0000-0000-0000FF360000}"/>
    <cellStyle name="Note 11 9" xfId="2801" xr:uid="{00000000-0005-0000-0000-000000370000}"/>
    <cellStyle name="Note 11 9 2" xfId="10573" xr:uid="{00000000-0005-0000-0000-000001370000}"/>
    <cellStyle name="Note 11 9 2 2" xfId="24330" xr:uid="{00000000-0005-0000-0000-000002370000}"/>
    <cellStyle name="Note 11 9 3" xfId="16600" xr:uid="{00000000-0005-0000-0000-000003370000}"/>
    <cellStyle name="Note 12" xfId="361" xr:uid="{00000000-0005-0000-0000-000004370000}"/>
    <cellStyle name="Note 12 10" xfId="2769" xr:uid="{00000000-0005-0000-0000-000005370000}"/>
    <cellStyle name="Note 12 10 2" xfId="10575" xr:uid="{00000000-0005-0000-0000-000006370000}"/>
    <cellStyle name="Note 12 10 2 2" xfId="24332" xr:uid="{00000000-0005-0000-0000-000007370000}"/>
    <cellStyle name="Note 12 10 3" xfId="16568" xr:uid="{00000000-0005-0000-0000-000008370000}"/>
    <cellStyle name="Note 12 11" xfId="3594" xr:uid="{00000000-0005-0000-0000-000009370000}"/>
    <cellStyle name="Note 12 11 2" xfId="10576" xr:uid="{00000000-0005-0000-0000-00000A370000}"/>
    <cellStyle name="Note 12 11 2 2" xfId="24333" xr:uid="{00000000-0005-0000-0000-00000B370000}"/>
    <cellStyle name="Note 12 11 3" xfId="17393" xr:uid="{00000000-0005-0000-0000-00000C370000}"/>
    <cellStyle name="Note 12 12" xfId="3899" xr:uid="{00000000-0005-0000-0000-00000D370000}"/>
    <cellStyle name="Note 12 12 2" xfId="10577" xr:uid="{00000000-0005-0000-0000-00000E370000}"/>
    <cellStyle name="Note 12 12 2 2" xfId="24334" xr:uid="{00000000-0005-0000-0000-00000F370000}"/>
    <cellStyle name="Note 12 12 3" xfId="17698" xr:uid="{00000000-0005-0000-0000-000010370000}"/>
    <cellStyle name="Note 12 13" xfId="3725" xr:uid="{00000000-0005-0000-0000-000011370000}"/>
    <cellStyle name="Note 12 13 2" xfId="10578" xr:uid="{00000000-0005-0000-0000-000012370000}"/>
    <cellStyle name="Note 12 13 2 2" xfId="24335" xr:uid="{00000000-0005-0000-0000-000013370000}"/>
    <cellStyle name="Note 12 13 3" xfId="17524" xr:uid="{00000000-0005-0000-0000-000014370000}"/>
    <cellStyle name="Note 12 14" xfId="3411" xr:uid="{00000000-0005-0000-0000-000015370000}"/>
    <cellStyle name="Note 12 14 2" xfId="10579" xr:uid="{00000000-0005-0000-0000-000016370000}"/>
    <cellStyle name="Note 12 14 2 2" xfId="24336" xr:uid="{00000000-0005-0000-0000-000017370000}"/>
    <cellStyle name="Note 12 14 3" xfId="17210" xr:uid="{00000000-0005-0000-0000-000018370000}"/>
    <cellStyle name="Note 12 15" xfId="4673" xr:uid="{00000000-0005-0000-0000-000019370000}"/>
    <cellStyle name="Note 12 15 2" xfId="10580" xr:uid="{00000000-0005-0000-0000-00001A370000}"/>
    <cellStyle name="Note 12 15 2 2" xfId="24337" xr:uid="{00000000-0005-0000-0000-00001B370000}"/>
    <cellStyle name="Note 12 15 3" xfId="18467" xr:uid="{00000000-0005-0000-0000-00001C370000}"/>
    <cellStyle name="Note 12 16" xfId="5545" xr:uid="{00000000-0005-0000-0000-00001D370000}"/>
    <cellStyle name="Note 12 16 2" xfId="10581" xr:uid="{00000000-0005-0000-0000-00001E370000}"/>
    <cellStyle name="Note 12 16 2 2" xfId="24338" xr:uid="{00000000-0005-0000-0000-00001F370000}"/>
    <cellStyle name="Note 12 16 3" xfId="19339" xr:uid="{00000000-0005-0000-0000-000020370000}"/>
    <cellStyle name="Note 12 17" xfId="6367" xr:uid="{00000000-0005-0000-0000-000021370000}"/>
    <cellStyle name="Note 12 17 2" xfId="10582" xr:uid="{00000000-0005-0000-0000-000022370000}"/>
    <cellStyle name="Note 12 17 2 2" xfId="24339" xr:uid="{00000000-0005-0000-0000-000023370000}"/>
    <cellStyle name="Note 12 17 3" xfId="20161" xr:uid="{00000000-0005-0000-0000-000024370000}"/>
    <cellStyle name="Note 12 18" xfId="10574" xr:uid="{00000000-0005-0000-0000-000025370000}"/>
    <cellStyle name="Note 12 18 2" xfId="24331" xr:uid="{00000000-0005-0000-0000-000026370000}"/>
    <cellStyle name="Note 12 19" xfId="14168" xr:uid="{00000000-0005-0000-0000-000027370000}"/>
    <cellStyle name="Note 12 2" xfId="843" xr:uid="{00000000-0005-0000-0000-000028370000}"/>
    <cellStyle name="Note 12 2 2" xfId="4985" xr:uid="{00000000-0005-0000-0000-000029370000}"/>
    <cellStyle name="Note 12 2 2 2" xfId="10584" xr:uid="{00000000-0005-0000-0000-00002A370000}"/>
    <cellStyle name="Note 12 2 2 2 2" xfId="24341" xr:uid="{00000000-0005-0000-0000-00002B370000}"/>
    <cellStyle name="Note 12 2 2 3" xfId="18779" xr:uid="{00000000-0005-0000-0000-00002C370000}"/>
    <cellStyle name="Note 12 2 3" xfId="5857" xr:uid="{00000000-0005-0000-0000-00002D370000}"/>
    <cellStyle name="Note 12 2 3 2" xfId="10585" xr:uid="{00000000-0005-0000-0000-00002E370000}"/>
    <cellStyle name="Note 12 2 3 2 2" xfId="24342" xr:uid="{00000000-0005-0000-0000-00002F370000}"/>
    <cellStyle name="Note 12 2 3 3" xfId="19651" xr:uid="{00000000-0005-0000-0000-000030370000}"/>
    <cellStyle name="Note 12 2 4" xfId="6679" xr:uid="{00000000-0005-0000-0000-000031370000}"/>
    <cellStyle name="Note 12 2 4 2" xfId="10586" xr:uid="{00000000-0005-0000-0000-000032370000}"/>
    <cellStyle name="Note 12 2 4 2 2" xfId="24343" xr:uid="{00000000-0005-0000-0000-000033370000}"/>
    <cellStyle name="Note 12 2 4 3" xfId="20473" xr:uid="{00000000-0005-0000-0000-000034370000}"/>
    <cellStyle name="Note 12 2 5" xfId="10583" xr:uid="{00000000-0005-0000-0000-000035370000}"/>
    <cellStyle name="Note 12 2 5 2" xfId="24340" xr:uid="{00000000-0005-0000-0000-000036370000}"/>
    <cellStyle name="Note 12 2 6" xfId="14642" xr:uid="{00000000-0005-0000-0000-000037370000}"/>
    <cellStyle name="Note 12 3" xfId="640" xr:uid="{00000000-0005-0000-0000-000038370000}"/>
    <cellStyle name="Note 12 3 2" xfId="5238" xr:uid="{00000000-0005-0000-0000-000039370000}"/>
    <cellStyle name="Note 12 3 2 2" xfId="10588" xr:uid="{00000000-0005-0000-0000-00003A370000}"/>
    <cellStyle name="Note 12 3 2 2 2" xfId="24345" xr:uid="{00000000-0005-0000-0000-00003B370000}"/>
    <cellStyle name="Note 12 3 2 3" xfId="19032" xr:uid="{00000000-0005-0000-0000-00003C370000}"/>
    <cellStyle name="Note 12 3 3" xfId="6110" xr:uid="{00000000-0005-0000-0000-00003D370000}"/>
    <cellStyle name="Note 12 3 3 2" xfId="10589" xr:uid="{00000000-0005-0000-0000-00003E370000}"/>
    <cellStyle name="Note 12 3 3 2 2" xfId="24346" xr:uid="{00000000-0005-0000-0000-00003F370000}"/>
    <cellStyle name="Note 12 3 3 3" xfId="19904" xr:uid="{00000000-0005-0000-0000-000040370000}"/>
    <cellStyle name="Note 12 3 4" xfId="6932" xr:uid="{00000000-0005-0000-0000-000041370000}"/>
    <cellStyle name="Note 12 3 4 2" xfId="10590" xr:uid="{00000000-0005-0000-0000-000042370000}"/>
    <cellStyle name="Note 12 3 4 2 2" xfId="24347" xr:uid="{00000000-0005-0000-0000-000043370000}"/>
    <cellStyle name="Note 12 3 4 3" xfId="20726" xr:uid="{00000000-0005-0000-0000-000044370000}"/>
    <cellStyle name="Note 12 3 5" xfId="10587" xr:uid="{00000000-0005-0000-0000-000045370000}"/>
    <cellStyle name="Note 12 3 5 2" xfId="24344" xr:uid="{00000000-0005-0000-0000-000046370000}"/>
    <cellStyle name="Note 12 3 6" xfId="14440" xr:uid="{00000000-0005-0000-0000-000047370000}"/>
    <cellStyle name="Note 12 4" xfId="1028" xr:uid="{00000000-0005-0000-0000-000048370000}"/>
    <cellStyle name="Note 12 4 2" xfId="10591" xr:uid="{00000000-0005-0000-0000-000049370000}"/>
    <cellStyle name="Note 12 4 2 2" xfId="24348" xr:uid="{00000000-0005-0000-0000-00004A370000}"/>
    <cellStyle name="Note 12 4 3" xfId="14827" xr:uid="{00000000-0005-0000-0000-00004B370000}"/>
    <cellStyle name="Note 12 5" xfId="1303" xr:uid="{00000000-0005-0000-0000-00004C370000}"/>
    <cellStyle name="Note 12 5 2" xfId="10592" xr:uid="{00000000-0005-0000-0000-00004D370000}"/>
    <cellStyle name="Note 12 5 2 2" xfId="24349" xr:uid="{00000000-0005-0000-0000-00004E370000}"/>
    <cellStyle name="Note 12 5 3" xfId="15102" xr:uid="{00000000-0005-0000-0000-00004F370000}"/>
    <cellStyle name="Note 12 6" xfId="2056" xr:uid="{00000000-0005-0000-0000-000050370000}"/>
    <cellStyle name="Note 12 6 2" xfId="10593" xr:uid="{00000000-0005-0000-0000-000051370000}"/>
    <cellStyle name="Note 12 6 2 2" xfId="24350" xr:uid="{00000000-0005-0000-0000-000052370000}"/>
    <cellStyle name="Note 12 6 3" xfId="15855" xr:uid="{00000000-0005-0000-0000-000053370000}"/>
    <cellStyle name="Note 12 7" xfId="2363" xr:uid="{00000000-0005-0000-0000-000054370000}"/>
    <cellStyle name="Note 12 7 2" xfId="10594" xr:uid="{00000000-0005-0000-0000-000055370000}"/>
    <cellStyle name="Note 12 7 2 2" xfId="24351" xr:uid="{00000000-0005-0000-0000-000056370000}"/>
    <cellStyle name="Note 12 7 3" xfId="16162" xr:uid="{00000000-0005-0000-0000-000057370000}"/>
    <cellStyle name="Note 12 8" xfId="2654" xr:uid="{00000000-0005-0000-0000-000058370000}"/>
    <cellStyle name="Note 12 8 2" xfId="10595" xr:uid="{00000000-0005-0000-0000-000059370000}"/>
    <cellStyle name="Note 12 8 2 2" xfId="24352" xr:uid="{00000000-0005-0000-0000-00005A370000}"/>
    <cellStyle name="Note 12 8 3" xfId="16453" xr:uid="{00000000-0005-0000-0000-00005B370000}"/>
    <cellStyle name="Note 12 9" xfId="2855" xr:uid="{00000000-0005-0000-0000-00005C370000}"/>
    <cellStyle name="Note 12 9 2" xfId="10596" xr:uid="{00000000-0005-0000-0000-00005D370000}"/>
    <cellStyle name="Note 12 9 2 2" xfId="24353" xr:uid="{00000000-0005-0000-0000-00005E370000}"/>
    <cellStyle name="Note 12 9 3" xfId="16654" xr:uid="{00000000-0005-0000-0000-00005F370000}"/>
    <cellStyle name="Note 13" xfId="362" xr:uid="{00000000-0005-0000-0000-000060370000}"/>
    <cellStyle name="Note 13 10" xfId="2867" xr:uid="{00000000-0005-0000-0000-000061370000}"/>
    <cellStyle name="Note 13 10 2" xfId="10598" xr:uid="{00000000-0005-0000-0000-000062370000}"/>
    <cellStyle name="Note 13 10 2 2" xfId="24355" xr:uid="{00000000-0005-0000-0000-000063370000}"/>
    <cellStyle name="Note 13 10 3" xfId="16666" xr:uid="{00000000-0005-0000-0000-000064370000}"/>
    <cellStyle name="Note 13 11" xfId="3595" xr:uid="{00000000-0005-0000-0000-000065370000}"/>
    <cellStyle name="Note 13 11 2" xfId="10599" xr:uid="{00000000-0005-0000-0000-000066370000}"/>
    <cellStyle name="Note 13 11 2 2" xfId="24356" xr:uid="{00000000-0005-0000-0000-000067370000}"/>
    <cellStyle name="Note 13 11 3" xfId="17394" xr:uid="{00000000-0005-0000-0000-000068370000}"/>
    <cellStyle name="Note 13 12" xfId="3900" xr:uid="{00000000-0005-0000-0000-000069370000}"/>
    <cellStyle name="Note 13 12 2" xfId="10600" xr:uid="{00000000-0005-0000-0000-00006A370000}"/>
    <cellStyle name="Note 13 12 2 2" xfId="24357" xr:uid="{00000000-0005-0000-0000-00006B370000}"/>
    <cellStyle name="Note 13 12 3" xfId="17699" xr:uid="{00000000-0005-0000-0000-00006C370000}"/>
    <cellStyle name="Note 13 13" xfId="3078" xr:uid="{00000000-0005-0000-0000-00006D370000}"/>
    <cellStyle name="Note 13 13 2" xfId="10601" xr:uid="{00000000-0005-0000-0000-00006E370000}"/>
    <cellStyle name="Note 13 13 2 2" xfId="24358" xr:uid="{00000000-0005-0000-0000-00006F370000}"/>
    <cellStyle name="Note 13 13 3" xfId="16877" xr:uid="{00000000-0005-0000-0000-000070370000}"/>
    <cellStyle name="Note 13 14" xfId="4177" xr:uid="{00000000-0005-0000-0000-000071370000}"/>
    <cellStyle name="Note 13 14 2" xfId="10602" xr:uid="{00000000-0005-0000-0000-000072370000}"/>
    <cellStyle name="Note 13 14 2 2" xfId="24359" xr:uid="{00000000-0005-0000-0000-000073370000}"/>
    <cellStyle name="Note 13 14 3" xfId="17976" xr:uid="{00000000-0005-0000-0000-000074370000}"/>
    <cellStyle name="Note 13 15" xfId="4674" xr:uid="{00000000-0005-0000-0000-000075370000}"/>
    <cellStyle name="Note 13 15 2" xfId="10603" xr:uid="{00000000-0005-0000-0000-000076370000}"/>
    <cellStyle name="Note 13 15 2 2" xfId="24360" xr:uid="{00000000-0005-0000-0000-000077370000}"/>
    <cellStyle name="Note 13 15 3" xfId="18468" xr:uid="{00000000-0005-0000-0000-000078370000}"/>
    <cellStyle name="Note 13 16" xfId="5546" xr:uid="{00000000-0005-0000-0000-000079370000}"/>
    <cellStyle name="Note 13 16 2" xfId="10604" xr:uid="{00000000-0005-0000-0000-00007A370000}"/>
    <cellStyle name="Note 13 16 2 2" xfId="24361" xr:uid="{00000000-0005-0000-0000-00007B370000}"/>
    <cellStyle name="Note 13 16 3" xfId="19340" xr:uid="{00000000-0005-0000-0000-00007C370000}"/>
    <cellStyle name="Note 13 17" xfId="6368" xr:uid="{00000000-0005-0000-0000-00007D370000}"/>
    <cellStyle name="Note 13 17 2" xfId="10605" xr:uid="{00000000-0005-0000-0000-00007E370000}"/>
    <cellStyle name="Note 13 17 2 2" xfId="24362" xr:uid="{00000000-0005-0000-0000-00007F370000}"/>
    <cellStyle name="Note 13 17 3" xfId="20162" xr:uid="{00000000-0005-0000-0000-000080370000}"/>
    <cellStyle name="Note 13 18" xfId="10597" xr:uid="{00000000-0005-0000-0000-000081370000}"/>
    <cellStyle name="Note 13 18 2" xfId="24354" xr:uid="{00000000-0005-0000-0000-000082370000}"/>
    <cellStyle name="Note 13 19" xfId="14169" xr:uid="{00000000-0005-0000-0000-000083370000}"/>
    <cellStyle name="Note 13 2" xfId="844" xr:uid="{00000000-0005-0000-0000-000084370000}"/>
    <cellStyle name="Note 13 2 2" xfId="4986" xr:uid="{00000000-0005-0000-0000-000085370000}"/>
    <cellStyle name="Note 13 2 2 2" xfId="10607" xr:uid="{00000000-0005-0000-0000-000086370000}"/>
    <cellStyle name="Note 13 2 2 2 2" xfId="24364" xr:uid="{00000000-0005-0000-0000-000087370000}"/>
    <cellStyle name="Note 13 2 2 3" xfId="18780" xr:uid="{00000000-0005-0000-0000-000088370000}"/>
    <cellStyle name="Note 13 2 3" xfId="5858" xr:uid="{00000000-0005-0000-0000-000089370000}"/>
    <cellStyle name="Note 13 2 3 2" xfId="10608" xr:uid="{00000000-0005-0000-0000-00008A370000}"/>
    <cellStyle name="Note 13 2 3 2 2" xfId="24365" xr:uid="{00000000-0005-0000-0000-00008B370000}"/>
    <cellStyle name="Note 13 2 3 3" xfId="19652" xr:uid="{00000000-0005-0000-0000-00008C370000}"/>
    <cellStyle name="Note 13 2 4" xfId="6680" xr:uid="{00000000-0005-0000-0000-00008D370000}"/>
    <cellStyle name="Note 13 2 4 2" xfId="10609" xr:uid="{00000000-0005-0000-0000-00008E370000}"/>
    <cellStyle name="Note 13 2 4 2 2" xfId="24366" xr:uid="{00000000-0005-0000-0000-00008F370000}"/>
    <cellStyle name="Note 13 2 4 3" xfId="20474" xr:uid="{00000000-0005-0000-0000-000090370000}"/>
    <cellStyle name="Note 13 2 5" xfId="10606" xr:uid="{00000000-0005-0000-0000-000091370000}"/>
    <cellStyle name="Note 13 2 5 2" xfId="24363" xr:uid="{00000000-0005-0000-0000-000092370000}"/>
    <cellStyle name="Note 13 2 6" xfId="14643" xr:uid="{00000000-0005-0000-0000-000093370000}"/>
    <cellStyle name="Note 13 3" xfId="564" xr:uid="{00000000-0005-0000-0000-000094370000}"/>
    <cellStyle name="Note 13 3 2" xfId="5239" xr:uid="{00000000-0005-0000-0000-000095370000}"/>
    <cellStyle name="Note 13 3 2 2" xfId="10611" xr:uid="{00000000-0005-0000-0000-000096370000}"/>
    <cellStyle name="Note 13 3 2 2 2" xfId="24368" xr:uid="{00000000-0005-0000-0000-000097370000}"/>
    <cellStyle name="Note 13 3 2 3" xfId="19033" xr:uid="{00000000-0005-0000-0000-000098370000}"/>
    <cellStyle name="Note 13 3 3" xfId="6111" xr:uid="{00000000-0005-0000-0000-000099370000}"/>
    <cellStyle name="Note 13 3 3 2" xfId="10612" xr:uid="{00000000-0005-0000-0000-00009A370000}"/>
    <cellStyle name="Note 13 3 3 2 2" xfId="24369" xr:uid="{00000000-0005-0000-0000-00009B370000}"/>
    <cellStyle name="Note 13 3 3 3" xfId="19905" xr:uid="{00000000-0005-0000-0000-00009C370000}"/>
    <cellStyle name="Note 13 3 4" xfId="6933" xr:uid="{00000000-0005-0000-0000-00009D370000}"/>
    <cellStyle name="Note 13 3 4 2" xfId="10613" xr:uid="{00000000-0005-0000-0000-00009E370000}"/>
    <cellStyle name="Note 13 3 4 2 2" xfId="24370" xr:uid="{00000000-0005-0000-0000-00009F370000}"/>
    <cellStyle name="Note 13 3 4 3" xfId="20727" xr:uid="{00000000-0005-0000-0000-0000A0370000}"/>
    <cellStyle name="Note 13 3 5" xfId="10610" xr:uid="{00000000-0005-0000-0000-0000A1370000}"/>
    <cellStyle name="Note 13 3 5 2" xfId="24367" xr:uid="{00000000-0005-0000-0000-0000A2370000}"/>
    <cellStyle name="Note 13 3 6" xfId="14364" xr:uid="{00000000-0005-0000-0000-0000A3370000}"/>
    <cellStyle name="Note 13 4" xfId="552" xr:uid="{00000000-0005-0000-0000-0000A4370000}"/>
    <cellStyle name="Note 13 4 2" xfId="10614" xr:uid="{00000000-0005-0000-0000-0000A5370000}"/>
    <cellStyle name="Note 13 4 2 2" xfId="24371" xr:uid="{00000000-0005-0000-0000-0000A6370000}"/>
    <cellStyle name="Note 13 4 3" xfId="14352" xr:uid="{00000000-0005-0000-0000-0000A7370000}"/>
    <cellStyle name="Note 13 5" xfId="986" xr:uid="{00000000-0005-0000-0000-0000A8370000}"/>
    <cellStyle name="Note 13 5 2" xfId="10615" xr:uid="{00000000-0005-0000-0000-0000A9370000}"/>
    <cellStyle name="Note 13 5 2 2" xfId="24372" xr:uid="{00000000-0005-0000-0000-0000AA370000}"/>
    <cellStyle name="Note 13 5 3" xfId="14785" xr:uid="{00000000-0005-0000-0000-0000AB370000}"/>
    <cellStyle name="Note 13 6" xfId="2057" xr:uid="{00000000-0005-0000-0000-0000AC370000}"/>
    <cellStyle name="Note 13 6 2" xfId="10616" xr:uid="{00000000-0005-0000-0000-0000AD370000}"/>
    <cellStyle name="Note 13 6 2 2" xfId="24373" xr:uid="{00000000-0005-0000-0000-0000AE370000}"/>
    <cellStyle name="Note 13 6 3" xfId="15856" xr:uid="{00000000-0005-0000-0000-0000AF370000}"/>
    <cellStyle name="Note 13 7" xfId="2364" xr:uid="{00000000-0005-0000-0000-0000B0370000}"/>
    <cellStyle name="Note 13 7 2" xfId="10617" xr:uid="{00000000-0005-0000-0000-0000B1370000}"/>
    <cellStyle name="Note 13 7 2 2" xfId="24374" xr:uid="{00000000-0005-0000-0000-0000B2370000}"/>
    <cellStyle name="Note 13 7 3" xfId="16163" xr:uid="{00000000-0005-0000-0000-0000B3370000}"/>
    <cellStyle name="Note 13 8" xfId="1875" xr:uid="{00000000-0005-0000-0000-0000B4370000}"/>
    <cellStyle name="Note 13 8 2" xfId="10618" xr:uid="{00000000-0005-0000-0000-0000B5370000}"/>
    <cellStyle name="Note 13 8 2 2" xfId="24375" xr:uid="{00000000-0005-0000-0000-0000B6370000}"/>
    <cellStyle name="Note 13 8 3" xfId="15674" xr:uid="{00000000-0005-0000-0000-0000B7370000}"/>
    <cellStyle name="Note 13 9" xfId="2987" xr:uid="{00000000-0005-0000-0000-0000B8370000}"/>
    <cellStyle name="Note 13 9 2" xfId="10619" xr:uid="{00000000-0005-0000-0000-0000B9370000}"/>
    <cellStyle name="Note 13 9 2 2" xfId="24376" xr:uid="{00000000-0005-0000-0000-0000BA370000}"/>
    <cellStyle name="Note 13 9 3" xfId="16786" xr:uid="{00000000-0005-0000-0000-0000BB370000}"/>
    <cellStyle name="Note 14" xfId="363" xr:uid="{00000000-0005-0000-0000-0000BC370000}"/>
    <cellStyle name="Note 14 10" xfId="2617" xr:uid="{00000000-0005-0000-0000-0000BD370000}"/>
    <cellStyle name="Note 14 10 2" xfId="10621" xr:uid="{00000000-0005-0000-0000-0000BE370000}"/>
    <cellStyle name="Note 14 10 2 2" xfId="24378" xr:uid="{00000000-0005-0000-0000-0000BF370000}"/>
    <cellStyle name="Note 14 10 3" xfId="16416" xr:uid="{00000000-0005-0000-0000-0000C0370000}"/>
    <cellStyle name="Note 14 11" xfId="3596" xr:uid="{00000000-0005-0000-0000-0000C1370000}"/>
    <cellStyle name="Note 14 11 2" xfId="10622" xr:uid="{00000000-0005-0000-0000-0000C2370000}"/>
    <cellStyle name="Note 14 11 2 2" xfId="24379" xr:uid="{00000000-0005-0000-0000-0000C3370000}"/>
    <cellStyle name="Note 14 11 3" xfId="17395" xr:uid="{00000000-0005-0000-0000-0000C4370000}"/>
    <cellStyle name="Note 14 12" xfId="3901" xr:uid="{00000000-0005-0000-0000-0000C5370000}"/>
    <cellStyle name="Note 14 12 2" xfId="10623" xr:uid="{00000000-0005-0000-0000-0000C6370000}"/>
    <cellStyle name="Note 14 12 2 2" xfId="24380" xr:uid="{00000000-0005-0000-0000-0000C7370000}"/>
    <cellStyle name="Note 14 12 3" xfId="17700" xr:uid="{00000000-0005-0000-0000-0000C8370000}"/>
    <cellStyle name="Note 14 13" xfId="3407" xr:uid="{00000000-0005-0000-0000-0000C9370000}"/>
    <cellStyle name="Note 14 13 2" xfId="10624" xr:uid="{00000000-0005-0000-0000-0000CA370000}"/>
    <cellStyle name="Note 14 13 2 2" xfId="24381" xr:uid="{00000000-0005-0000-0000-0000CB370000}"/>
    <cellStyle name="Note 14 13 3" xfId="17206" xr:uid="{00000000-0005-0000-0000-0000CC370000}"/>
    <cellStyle name="Note 14 14" xfId="3193" xr:uid="{00000000-0005-0000-0000-0000CD370000}"/>
    <cellStyle name="Note 14 14 2" xfId="10625" xr:uid="{00000000-0005-0000-0000-0000CE370000}"/>
    <cellStyle name="Note 14 14 2 2" xfId="24382" xr:uid="{00000000-0005-0000-0000-0000CF370000}"/>
    <cellStyle name="Note 14 14 3" xfId="16992" xr:uid="{00000000-0005-0000-0000-0000D0370000}"/>
    <cellStyle name="Note 14 15" xfId="4675" xr:uid="{00000000-0005-0000-0000-0000D1370000}"/>
    <cellStyle name="Note 14 15 2" xfId="10626" xr:uid="{00000000-0005-0000-0000-0000D2370000}"/>
    <cellStyle name="Note 14 15 2 2" xfId="24383" xr:uid="{00000000-0005-0000-0000-0000D3370000}"/>
    <cellStyle name="Note 14 15 3" xfId="18469" xr:uid="{00000000-0005-0000-0000-0000D4370000}"/>
    <cellStyle name="Note 14 16" xfId="5547" xr:uid="{00000000-0005-0000-0000-0000D5370000}"/>
    <cellStyle name="Note 14 16 2" xfId="10627" xr:uid="{00000000-0005-0000-0000-0000D6370000}"/>
    <cellStyle name="Note 14 16 2 2" xfId="24384" xr:uid="{00000000-0005-0000-0000-0000D7370000}"/>
    <cellStyle name="Note 14 16 3" xfId="19341" xr:uid="{00000000-0005-0000-0000-0000D8370000}"/>
    <cellStyle name="Note 14 17" xfId="6369" xr:uid="{00000000-0005-0000-0000-0000D9370000}"/>
    <cellStyle name="Note 14 17 2" xfId="10628" xr:uid="{00000000-0005-0000-0000-0000DA370000}"/>
    <cellStyle name="Note 14 17 2 2" xfId="24385" xr:uid="{00000000-0005-0000-0000-0000DB370000}"/>
    <cellStyle name="Note 14 17 3" xfId="20163" xr:uid="{00000000-0005-0000-0000-0000DC370000}"/>
    <cellStyle name="Note 14 18" xfId="10620" xr:uid="{00000000-0005-0000-0000-0000DD370000}"/>
    <cellStyle name="Note 14 18 2" xfId="24377" xr:uid="{00000000-0005-0000-0000-0000DE370000}"/>
    <cellStyle name="Note 14 19" xfId="14170" xr:uid="{00000000-0005-0000-0000-0000DF370000}"/>
    <cellStyle name="Note 14 2" xfId="845" xr:uid="{00000000-0005-0000-0000-0000E0370000}"/>
    <cellStyle name="Note 14 2 2" xfId="4987" xr:uid="{00000000-0005-0000-0000-0000E1370000}"/>
    <cellStyle name="Note 14 2 2 2" xfId="10630" xr:uid="{00000000-0005-0000-0000-0000E2370000}"/>
    <cellStyle name="Note 14 2 2 2 2" xfId="24387" xr:uid="{00000000-0005-0000-0000-0000E3370000}"/>
    <cellStyle name="Note 14 2 2 3" xfId="18781" xr:uid="{00000000-0005-0000-0000-0000E4370000}"/>
    <cellStyle name="Note 14 2 3" xfId="5859" xr:uid="{00000000-0005-0000-0000-0000E5370000}"/>
    <cellStyle name="Note 14 2 3 2" xfId="10631" xr:uid="{00000000-0005-0000-0000-0000E6370000}"/>
    <cellStyle name="Note 14 2 3 2 2" xfId="24388" xr:uid="{00000000-0005-0000-0000-0000E7370000}"/>
    <cellStyle name="Note 14 2 3 3" xfId="19653" xr:uid="{00000000-0005-0000-0000-0000E8370000}"/>
    <cellStyle name="Note 14 2 4" xfId="6681" xr:uid="{00000000-0005-0000-0000-0000E9370000}"/>
    <cellStyle name="Note 14 2 4 2" xfId="10632" xr:uid="{00000000-0005-0000-0000-0000EA370000}"/>
    <cellStyle name="Note 14 2 4 2 2" xfId="24389" xr:uid="{00000000-0005-0000-0000-0000EB370000}"/>
    <cellStyle name="Note 14 2 4 3" xfId="20475" xr:uid="{00000000-0005-0000-0000-0000EC370000}"/>
    <cellStyle name="Note 14 2 5" xfId="10629" xr:uid="{00000000-0005-0000-0000-0000ED370000}"/>
    <cellStyle name="Note 14 2 5 2" xfId="24386" xr:uid="{00000000-0005-0000-0000-0000EE370000}"/>
    <cellStyle name="Note 14 2 6" xfId="14644" xr:uid="{00000000-0005-0000-0000-0000EF370000}"/>
    <cellStyle name="Note 14 3" xfId="593" xr:uid="{00000000-0005-0000-0000-0000F0370000}"/>
    <cellStyle name="Note 14 3 2" xfId="5240" xr:uid="{00000000-0005-0000-0000-0000F1370000}"/>
    <cellStyle name="Note 14 3 2 2" xfId="10634" xr:uid="{00000000-0005-0000-0000-0000F2370000}"/>
    <cellStyle name="Note 14 3 2 2 2" xfId="24391" xr:uid="{00000000-0005-0000-0000-0000F3370000}"/>
    <cellStyle name="Note 14 3 2 3" xfId="19034" xr:uid="{00000000-0005-0000-0000-0000F4370000}"/>
    <cellStyle name="Note 14 3 3" xfId="6112" xr:uid="{00000000-0005-0000-0000-0000F5370000}"/>
    <cellStyle name="Note 14 3 3 2" xfId="10635" xr:uid="{00000000-0005-0000-0000-0000F6370000}"/>
    <cellStyle name="Note 14 3 3 2 2" xfId="24392" xr:uid="{00000000-0005-0000-0000-0000F7370000}"/>
    <cellStyle name="Note 14 3 3 3" xfId="19906" xr:uid="{00000000-0005-0000-0000-0000F8370000}"/>
    <cellStyle name="Note 14 3 4" xfId="6934" xr:uid="{00000000-0005-0000-0000-0000F9370000}"/>
    <cellStyle name="Note 14 3 4 2" xfId="10636" xr:uid="{00000000-0005-0000-0000-0000FA370000}"/>
    <cellStyle name="Note 14 3 4 2 2" xfId="24393" xr:uid="{00000000-0005-0000-0000-0000FB370000}"/>
    <cellStyle name="Note 14 3 4 3" xfId="20728" xr:uid="{00000000-0005-0000-0000-0000FC370000}"/>
    <cellStyle name="Note 14 3 5" xfId="10633" xr:uid="{00000000-0005-0000-0000-0000FD370000}"/>
    <cellStyle name="Note 14 3 5 2" xfId="24390" xr:uid="{00000000-0005-0000-0000-0000FE370000}"/>
    <cellStyle name="Note 14 3 6" xfId="14393" xr:uid="{00000000-0005-0000-0000-0000FF370000}"/>
    <cellStyle name="Note 14 4" xfId="536" xr:uid="{00000000-0005-0000-0000-000000380000}"/>
    <cellStyle name="Note 14 4 2" xfId="10637" xr:uid="{00000000-0005-0000-0000-000001380000}"/>
    <cellStyle name="Note 14 4 2 2" xfId="24394" xr:uid="{00000000-0005-0000-0000-000002380000}"/>
    <cellStyle name="Note 14 4 3" xfId="14336" xr:uid="{00000000-0005-0000-0000-000003380000}"/>
    <cellStyle name="Note 14 5" xfId="591" xr:uid="{00000000-0005-0000-0000-000004380000}"/>
    <cellStyle name="Note 14 5 2" xfId="10638" xr:uid="{00000000-0005-0000-0000-000005380000}"/>
    <cellStyle name="Note 14 5 2 2" xfId="24395" xr:uid="{00000000-0005-0000-0000-000006380000}"/>
    <cellStyle name="Note 14 5 3" xfId="14391" xr:uid="{00000000-0005-0000-0000-000007380000}"/>
    <cellStyle name="Note 14 6" xfId="2058" xr:uid="{00000000-0005-0000-0000-000008380000}"/>
    <cellStyle name="Note 14 6 2" xfId="10639" xr:uid="{00000000-0005-0000-0000-000009380000}"/>
    <cellStyle name="Note 14 6 2 2" xfId="24396" xr:uid="{00000000-0005-0000-0000-00000A380000}"/>
    <cellStyle name="Note 14 6 3" xfId="15857" xr:uid="{00000000-0005-0000-0000-00000B380000}"/>
    <cellStyle name="Note 14 7" xfId="2365" xr:uid="{00000000-0005-0000-0000-00000C380000}"/>
    <cellStyle name="Note 14 7 2" xfId="10640" xr:uid="{00000000-0005-0000-0000-00000D380000}"/>
    <cellStyle name="Note 14 7 2 2" xfId="24397" xr:uid="{00000000-0005-0000-0000-00000E380000}"/>
    <cellStyle name="Note 14 7 3" xfId="16164" xr:uid="{00000000-0005-0000-0000-00000F380000}"/>
    <cellStyle name="Note 14 8" xfId="2502" xr:uid="{00000000-0005-0000-0000-000010380000}"/>
    <cellStyle name="Note 14 8 2" xfId="10641" xr:uid="{00000000-0005-0000-0000-000011380000}"/>
    <cellStyle name="Note 14 8 2 2" xfId="24398" xr:uid="{00000000-0005-0000-0000-000012380000}"/>
    <cellStyle name="Note 14 8 3" xfId="16301" xr:uid="{00000000-0005-0000-0000-000013380000}"/>
    <cellStyle name="Note 14 9" xfId="2765" xr:uid="{00000000-0005-0000-0000-000014380000}"/>
    <cellStyle name="Note 14 9 2" xfId="10642" xr:uid="{00000000-0005-0000-0000-000015380000}"/>
    <cellStyle name="Note 14 9 2 2" xfId="24399" xr:uid="{00000000-0005-0000-0000-000016380000}"/>
    <cellStyle name="Note 14 9 3" xfId="16564" xr:uid="{00000000-0005-0000-0000-000017380000}"/>
    <cellStyle name="Note 15" xfId="364" xr:uid="{00000000-0005-0000-0000-000018380000}"/>
    <cellStyle name="Note 15 10" xfId="3290" xr:uid="{00000000-0005-0000-0000-000019380000}"/>
    <cellStyle name="Note 15 10 2" xfId="10644" xr:uid="{00000000-0005-0000-0000-00001A380000}"/>
    <cellStyle name="Note 15 10 2 2" xfId="24401" xr:uid="{00000000-0005-0000-0000-00001B380000}"/>
    <cellStyle name="Note 15 10 3" xfId="17089" xr:uid="{00000000-0005-0000-0000-00001C380000}"/>
    <cellStyle name="Note 15 11" xfId="3597" xr:uid="{00000000-0005-0000-0000-00001D380000}"/>
    <cellStyle name="Note 15 11 2" xfId="10645" xr:uid="{00000000-0005-0000-0000-00001E380000}"/>
    <cellStyle name="Note 15 11 2 2" xfId="24402" xr:uid="{00000000-0005-0000-0000-00001F380000}"/>
    <cellStyle name="Note 15 11 3" xfId="17396" xr:uid="{00000000-0005-0000-0000-000020380000}"/>
    <cellStyle name="Note 15 12" xfId="3902" xr:uid="{00000000-0005-0000-0000-000021380000}"/>
    <cellStyle name="Note 15 12 2" xfId="10646" xr:uid="{00000000-0005-0000-0000-000022380000}"/>
    <cellStyle name="Note 15 12 2 2" xfId="24403" xr:uid="{00000000-0005-0000-0000-000023380000}"/>
    <cellStyle name="Note 15 12 3" xfId="17701" xr:uid="{00000000-0005-0000-0000-000024380000}"/>
    <cellStyle name="Note 15 13" xfId="2905" xr:uid="{00000000-0005-0000-0000-000025380000}"/>
    <cellStyle name="Note 15 13 2" xfId="10647" xr:uid="{00000000-0005-0000-0000-000026380000}"/>
    <cellStyle name="Note 15 13 2 2" xfId="24404" xr:uid="{00000000-0005-0000-0000-000027380000}"/>
    <cellStyle name="Note 15 13 3" xfId="16704" xr:uid="{00000000-0005-0000-0000-000028380000}"/>
    <cellStyle name="Note 15 14" xfId="4383" xr:uid="{00000000-0005-0000-0000-000029380000}"/>
    <cellStyle name="Note 15 14 2" xfId="10648" xr:uid="{00000000-0005-0000-0000-00002A380000}"/>
    <cellStyle name="Note 15 14 2 2" xfId="24405" xr:uid="{00000000-0005-0000-0000-00002B380000}"/>
    <cellStyle name="Note 15 14 3" xfId="18182" xr:uid="{00000000-0005-0000-0000-00002C380000}"/>
    <cellStyle name="Note 15 15" xfId="4676" xr:uid="{00000000-0005-0000-0000-00002D380000}"/>
    <cellStyle name="Note 15 15 2" xfId="10649" xr:uid="{00000000-0005-0000-0000-00002E380000}"/>
    <cellStyle name="Note 15 15 2 2" xfId="24406" xr:uid="{00000000-0005-0000-0000-00002F380000}"/>
    <cellStyle name="Note 15 15 3" xfId="18470" xr:uid="{00000000-0005-0000-0000-000030380000}"/>
    <cellStyle name="Note 15 16" xfId="5548" xr:uid="{00000000-0005-0000-0000-000031380000}"/>
    <cellStyle name="Note 15 16 2" xfId="10650" xr:uid="{00000000-0005-0000-0000-000032380000}"/>
    <cellStyle name="Note 15 16 2 2" xfId="24407" xr:uid="{00000000-0005-0000-0000-000033380000}"/>
    <cellStyle name="Note 15 16 3" xfId="19342" xr:uid="{00000000-0005-0000-0000-000034380000}"/>
    <cellStyle name="Note 15 17" xfId="6370" xr:uid="{00000000-0005-0000-0000-000035380000}"/>
    <cellStyle name="Note 15 17 2" xfId="10651" xr:uid="{00000000-0005-0000-0000-000036380000}"/>
    <cellStyle name="Note 15 17 2 2" xfId="24408" xr:uid="{00000000-0005-0000-0000-000037380000}"/>
    <cellStyle name="Note 15 17 3" xfId="20164" xr:uid="{00000000-0005-0000-0000-000038380000}"/>
    <cellStyle name="Note 15 18" xfId="10643" xr:uid="{00000000-0005-0000-0000-000039380000}"/>
    <cellStyle name="Note 15 18 2" xfId="24400" xr:uid="{00000000-0005-0000-0000-00003A380000}"/>
    <cellStyle name="Note 15 19" xfId="14171" xr:uid="{00000000-0005-0000-0000-00003B380000}"/>
    <cellStyle name="Note 15 2" xfId="846" xr:uid="{00000000-0005-0000-0000-00003C380000}"/>
    <cellStyle name="Note 15 2 2" xfId="4988" xr:uid="{00000000-0005-0000-0000-00003D380000}"/>
    <cellStyle name="Note 15 2 2 2" xfId="10653" xr:uid="{00000000-0005-0000-0000-00003E380000}"/>
    <cellStyle name="Note 15 2 2 2 2" xfId="24410" xr:uid="{00000000-0005-0000-0000-00003F380000}"/>
    <cellStyle name="Note 15 2 2 3" xfId="18782" xr:uid="{00000000-0005-0000-0000-000040380000}"/>
    <cellStyle name="Note 15 2 3" xfId="5860" xr:uid="{00000000-0005-0000-0000-000041380000}"/>
    <cellStyle name="Note 15 2 3 2" xfId="10654" xr:uid="{00000000-0005-0000-0000-000042380000}"/>
    <cellStyle name="Note 15 2 3 2 2" xfId="24411" xr:uid="{00000000-0005-0000-0000-000043380000}"/>
    <cellStyle name="Note 15 2 3 3" xfId="19654" xr:uid="{00000000-0005-0000-0000-000044380000}"/>
    <cellStyle name="Note 15 2 4" xfId="6682" xr:uid="{00000000-0005-0000-0000-000045380000}"/>
    <cellStyle name="Note 15 2 4 2" xfId="10655" xr:uid="{00000000-0005-0000-0000-000046380000}"/>
    <cellStyle name="Note 15 2 4 2 2" xfId="24412" xr:uid="{00000000-0005-0000-0000-000047380000}"/>
    <cellStyle name="Note 15 2 4 3" xfId="20476" xr:uid="{00000000-0005-0000-0000-000048380000}"/>
    <cellStyle name="Note 15 2 5" xfId="10652" xr:uid="{00000000-0005-0000-0000-000049380000}"/>
    <cellStyle name="Note 15 2 5 2" xfId="24409" xr:uid="{00000000-0005-0000-0000-00004A380000}"/>
    <cellStyle name="Note 15 2 6" xfId="14645" xr:uid="{00000000-0005-0000-0000-00004B380000}"/>
    <cellStyle name="Note 15 3" xfId="1127" xr:uid="{00000000-0005-0000-0000-00004C380000}"/>
    <cellStyle name="Note 15 3 2" xfId="5241" xr:uid="{00000000-0005-0000-0000-00004D380000}"/>
    <cellStyle name="Note 15 3 2 2" xfId="10657" xr:uid="{00000000-0005-0000-0000-00004E380000}"/>
    <cellStyle name="Note 15 3 2 2 2" xfId="24414" xr:uid="{00000000-0005-0000-0000-00004F380000}"/>
    <cellStyle name="Note 15 3 2 3" xfId="19035" xr:uid="{00000000-0005-0000-0000-000050380000}"/>
    <cellStyle name="Note 15 3 3" xfId="6113" xr:uid="{00000000-0005-0000-0000-000051380000}"/>
    <cellStyle name="Note 15 3 3 2" xfId="10658" xr:uid="{00000000-0005-0000-0000-000052380000}"/>
    <cellStyle name="Note 15 3 3 2 2" xfId="24415" xr:uid="{00000000-0005-0000-0000-000053380000}"/>
    <cellStyle name="Note 15 3 3 3" xfId="19907" xr:uid="{00000000-0005-0000-0000-000054380000}"/>
    <cellStyle name="Note 15 3 4" xfId="6935" xr:uid="{00000000-0005-0000-0000-000055380000}"/>
    <cellStyle name="Note 15 3 4 2" xfId="10659" xr:uid="{00000000-0005-0000-0000-000056380000}"/>
    <cellStyle name="Note 15 3 4 2 2" xfId="24416" xr:uid="{00000000-0005-0000-0000-000057380000}"/>
    <cellStyle name="Note 15 3 4 3" xfId="20729" xr:uid="{00000000-0005-0000-0000-000058380000}"/>
    <cellStyle name="Note 15 3 5" xfId="10656" xr:uid="{00000000-0005-0000-0000-000059380000}"/>
    <cellStyle name="Note 15 3 5 2" xfId="24413" xr:uid="{00000000-0005-0000-0000-00005A380000}"/>
    <cellStyle name="Note 15 3 6" xfId="14926" xr:uid="{00000000-0005-0000-0000-00005B380000}"/>
    <cellStyle name="Note 15 4" xfId="1397" xr:uid="{00000000-0005-0000-0000-00005C380000}"/>
    <cellStyle name="Note 15 4 2" xfId="10660" xr:uid="{00000000-0005-0000-0000-00005D380000}"/>
    <cellStyle name="Note 15 4 2 2" xfId="24417" xr:uid="{00000000-0005-0000-0000-00005E380000}"/>
    <cellStyle name="Note 15 4 3" xfId="15196" xr:uid="{00000000-0005-0000-0000-00005F380000}"/>
    <cellStyle name="Note 15 5" xfId="1632" xr:uid="{00000000-0005-0000-0000-000060380000}"/>
    <cellStyle name="Note 15 5 2" xfId="10661" xr:uid="{00000000-0005-0000-0000-000061380000}"/>
    <cellStyle name="Note 15 5 2 2" xfId="24418" xr:uid="{00000000-0005-0000-0000-000062380000}"/>
    <cellStyle name="Note 15 5 3" xfId="15431" xr:uid="{00000000-0005-0000-0000-000063380000}"/>
    <cellStyle name="Note 15 6" xfId="2059" xr:uid="{00000000-0005-0000-0000-000064380000}"/>
    <cellStyle name="Note 15 6 2" xfId="10662" xr:uid="{00000000-0005-0000-0000-000065380000}"/>
    <cellStyle name="Note 15 6 2 2" xfId="24419" xr:uid="{00000000-0005-0000-0000-000066380000}"/>
    <cellStyle name="Note 15 6 3" xfId="15858" xr:uid="{00000000-0005-0000-0000-000067380000}"/>
    <cellStyle name="Note 15 7" xfId="2366" xr:uid="{00000000-0005-0000-0000-000068380000}"/>
    <cellStyle name="Note 15 7 2" xfId="10663" xr:uid="{00000000-0005-0000-0000-000069380000}"/>
    <cellStyle name="Note 15 7 2 2" xfId="24420" xr:uid="{00000000-0005-0000-0000-00006A380000}"/>
    <cellStyle name="Note 15 7 3" xfId="16165" xr:uid="{00000000-0005-0000-0000-00006B380000}"/>
    <cellStyle name="Note 15 8" xfId="2575" xr:uid="{00000000-0005-0000-0000-00006C380000}"/>
    <cellStyle name="Note 15 8 2" xfId="10664" xr:uid="{00000000-0005-0000-0000-00006D380000}"/>
    <cellStyle name="Note 15 8 2 2" xfId="24421" xr:uid="{00000000-0005-0000-0000-00006E380000}"/>
    <cellStyle name="Note 15 8 3" xfId="16374" xr:uid="{00000000-0005-0000-0000-00006F380000}"/>
    <cellStyle name="Note 15 9" xfId="3010" xr:uid="{00000000-0005-0000-0000-000070380000}"/>
    <cellStyle name="Note 15 9 2" xfId="10665" xr:uid="{00000000-0005-0000-0000-000071380000}"/>
    <cellStyle name="Note 15 9 2 2" xfId="24422" xr:uid="{00000000-0005-0000-0000-000072380000}"/>
    <cellStyle name="Note 15 9 3" xfId="16809" xr:uid="{00000000-0005-0000-0000-000073380000}"/>
    <cellStyle name="Note 16" xfId="655" xr:uid="{00000000-0005-0000-0000-000074380000}"/>
    <cellStyle name="Note 16 2" xfId="4852" xr:uid="{00000000-0005-0000-0000-000075380000}"/>
    <cellStyle name="Note 16 2 2" xfId="10667" xr:uid="{00000000-0005-0000-0000-000076380000}"/>
    <cellStyle name="Note 16 2 2 2" xfId="24424" xr:uid="{00000000-0005-0000-0000-000077380000}"/>
    <cellStyle name="Note 16 2 3" xfId="18646" xr:uid="{00000000-0005-0000-0000-000078380000}"/>
    <cellStyle name="Note 16 3" xfId="5724" xr:uid="{00000000-0005-0000-0000-000079380000}"/>
    <cellStyle name="Note 16 3 2" xfId="10668" xr:uid="{00000000-0005-0000-0000-00007A380000}"/>
    <cellStyle name="Note 16 3 2 2" xfId="24425" xr:uid="{00000000-0005-0000-0000-00007B380000}"/>
    <cellStyle name="Note 16 3 3" xfId="19518" xr:uid="{00000000-0005-0000-0000-00007C380000}"/>
    <cellStyle name="Note 16 4" xfId="6546" xr:uid="{00000000-0005-0000-0000-00007D380000}"/>
    <cellStyle name="Note 16 4 2" xfId="10669" xr:uid="{00000000-0005-0000-0000-00007E380000}"/>
    <cellStyle name="Note 16 4 2 2" xfId="24426" xr:uid="{00000000-0005-0000-0000-00007F380000}"/>
    <cellStyle name="Note 16 4 3" xfId="20340" xr:uid="{00000000-0005-0000-0000-000080380000}"/>
    <cellStyle name="Note 16 5" xfId="10666" xr:uid="{00000000-0005-0000-0000-000081380000}"/>
    <cellStyle name="Note 16 5 2" xfId="24423" xr:uid="{00000000-0005-0000-0000-000082380000}"/>
    <cellStyle name="Note 16 6" xfId="14455" xr:uid="{00000000-0005-0000-0000-000083380000}"/>
    <cellStyle name="Note 17" xfId="1035" xr:uid="{00000000-0005-0000-0000-000084380000}"/>
    <cellStyle name="Note 17 2" xfId="10670" xr:uid="{00000000-0005-0000-0000-000085380000}"/>
    <cellStyle name="Note 17 2 2" xfId="24427" xr:uid="{00000000-0005-0000-0000-000086380000}"/>
    <cellStyle name="Note 17 3" xfId="14834" xr:uid="{00000000-0005-0000-0000-000087380000}"/>
    <cellStyle name="Note 18" xfId="1309" xr:uid="{00000000-0005-0000-0000-000088380000}"/>
    <cellStyle name="Note 18 2" xfId="10671" xr:uid="{00000000-0005-0000-0000-000089380000}"/>
    <cellStyle name="Note 18 2 2" xfId="24428" xr:uid="{00000000-0005-0000-0000-00008A380000}"/>
    <cellStyle name="Note 18 3" xfId="15108" xr:uid="{00000000-0005-0000-0000-00008B380000}"/>
    <cellStyle name="Note 19" xfId="1553" xr:uid="{00000000-0005-0000-0000-00008C380000}"/>
    <cellStyle name="Note 19 2" xfId="10672" xr:uid="{00000000-0005-0000-0000-00008D380000}"/>
    <cellStyle name="Note 19 2 2" xfId="24429" xr:uid="{00000000-0005-0000-0000-00008E380000}"/>
    <cellStyle name="Note 19 3" xfId="15352" xr:uid="{00000000-0005-0000-0000-00008F380000}"/>
    <cellStyle name="Note 2" xfId="211" xr:uid="{00000000-0005-0000-0000-000090380000}"/>
    <cellStyle name="Note 2 10" xfId="2541" xr:uid="{00000000-0005-0000-0000-000091380000}"/>
    <cellStyle name="Note 2 10 2" xfId="10674" xr:uid="{00000000-0005-0000-0000-000092380000}"/>
    <cellStyle name="Note 2 10 2 2" xfId="24431" xr:uid="{00000000-0005-0000-0000-000093380000}"/>
    <cellStyle name="Note 2 10 3" xfId="16340" xr:uid="{00000000-0005-0000-0000-000094380000}"/>
    <cellStyle name="Note 2 11" xfId="3444" xr:uid="{00000000-0005-0000-0000-000095380000}"/>
    <cellStyle name="Note 2 11 2" xfId="10675" xr:uid="{00000000-0005-0000-0000-000096380000}"/>
    <cellStyle name="Note 2 11 2 2" xfId="24432" xr:uid="{00000000-0005-0000-0000-000097380000}"/>
    <cellStyle name="Note 2 11 3" xfId="17243" xr:uid="{00000000-0005-0000-0000-000098380000}"/>
    <cellStyle name="Note 2 12" xfId="3749" xr:uid="{00000000-0005-0000-0000-000099380000}"/>
    <cellStyle name="Note 2 12 2" xfId="10676" xr:uid="{00000000-0005-0000-0000-00009A380000}"/>
    <cellStyle name="Note 2 12 2 2" xfId="24433" xr:uid="{00000000-0005-0000-0000-00009B380000}"/>
    <cellStyle name="Note 2 12 3" xfId="17548" xr:uid="{00000000-0005-0000-0000-00009C380000}"/>
    <cellStyle name="Note 2 13" xfId="4077" xr:uid="{00000000-0005-0000-0000-00009D380000}"/>
    <cellStyle name="Note 2 13 2" xfId="10677" xr:uid="{00000000-0005-0000-0000-00009E380000}"/>
    <cellStyle name="Note 2 13 2 2" xfId="24434" xr:uid="{00000000-0005-0000-0000-00009F380000}"/>
    <cellStyle name="Note 2 13 3" xfId="17876" xr:uid="{00000000-0005-0000-0000-0000A0380000}"/>
    <cellStyle name="Note 2 14" xfId="4073" xr:uid="{00000000-0005-0000-0000-0000A1380000}"/>
    <cellStyle name="Note 2 14 2" xfId="10678" xr:uid="{00000000-0005-0000-0000-0000A2380000}"/>
    <cellStyle name="Note 2 14 2 2" xfId="24435" xr:uid="{00000000-0005-0000-0000-0000A3380000}"/>
    <cellStyle name="Note 2 14 3" xfId="17872" xr:uid="{00000000-0005-0000-0000-0000A4380000}"/>
    <cellStyle name="Note 2 15" xfId="4527" xr:uid="{00000000-0005-0000-0000-0000A5380000}"/>
    <cellStyle name="Note 2 15 2" xfId="10679" xr:uid="{00000000-0005-0000-0000-0000A6380000}"/>
    <cellStyle name="Note 2 15 2 2" xfId="24436" xr:uid="{00000000-0005-0000-0000-0000A7380000}"/>
    <cellStyle name="Note 2 15 3" xfId="18321" xr:uid="{00000000-0005-0000-0000-0000A8380000}"/>
    <cellStyle name="Note 2 16" xfId="5399" xr:uid="{00000000-0005-0000-0000-0000A9380000}"/>
    <cellStyle name="Note 2 16 2" xfId="10680" xr:uid="{00000000-0005-0000-0000-0000AA380000}"/>
    <cellStyle name="Note 2 16 2 2" xfId="24437" xr:uid="{00000000-0005-0000-0000-0000AB380000}"/>
    <cellStyle name="Note 2 16 3" xfId="19193" xr:uid="{00000000-0005-0000-0000-0000AC380000}"/>
    <cellStyle name="Note 2 17" xfId="10673" xr:uid="{00000000-0005-0000-0000-0000AD380000}"/>
    <cellStyle name="Note 2 17 2" xfId="24430" xr:uid="{00000000-0005-0000-0000-0000AE380000}"/>
    <cellStyle name="Note 2 18" xfId="14022" xr:uid="{00000000-0005-0000-0000-0000AF380000}"/>
    <cellStyle name="Note 2 2" xfId="692" xr:uid="{00000000-0005-0000-0000-0000B0380000}"/>
    <cellStyle name="Note 2 2 2" xfId="4839" xr:uid="{00000000-0005-0000-0000-0000B1380000}"/>
    <cellStyle name="Note 2 2 2 2" xfId="10682" xr:uid="{00000000-0005-0000-0000-0000B2380000}"/>
    <cellStyle name="Note 2 2 2 2 2" xfId="24439" xr:uid="{00000000-0005-0000-0000-0000B3380000}"/>
    <cellStyle name="Note 2 2 2 3" xfId="18633" xr:uid="{00000000-0005-0000-0000-0000B4380000}"/>
    <cellStyle name="Note 2 2 3" xfId="5711" xr:uid="{00000000-0005-0000-0000-0000B5380000}"/>
    <cellStyle name="Note 2 2 3 2" xfId="10683" xr:uid="{00000000-0005-0000-0000-0000B6380000}"/>
    <cellStyle name="Note 2 2 3 2 2" xfId="24440" xr:uid="{00000000-0005-0000-0000-0000B7380000}"/>
    <cellStyle name="Note 2 2 3 3" xfId="19505" xr:uid="{00000000-0005-0000-0000-0000B8380000}"/>
    <cellStyle name="Note 2 2 4" xfId="6533" xr:uid="{00000000-0005-0000-0000-0000B9380000}"/>
    <cellStyle name="Note 2 2 4 2" xfId="10684" xr:uid="{00000000-0005-0000-0000-0000BA380000}"/>
    <cellStyle name="Note 2 2 4 2 2" xfId="24441" xr:uid="{00000000-0005-0000-0000-0000BB380000}"/>
    <cellStyle name="Note 2 2 4 3" xfId="20327" xr:uid="{00000000-0005-0000-0000-0000BC380000}"/>
    <cellStyle name="Note 2 2 5" xfId="10681" xr:uid="{00000000-0005-0000-0000-0000BD380000}"/>
    <cellStyle name="Note 2 2 5 2" xfId="24438" xr:uid="{00000000-0005-0000-0000-0000BE380000}"/>
    <cellStyle name="Note 2 2 6" xfId="14491" xr:uid="{00000000-0005-0000-0000-0000BF380000}"/>
    <cellStyle name="Note 2 3" xfId="608" xr:uid="{00000000-0005-0000-0000-0000C0380000}"/>
    <cellStyle name="Note 2 3 2" xfId="10685" xr:uid="{00000000-0005-0000-0000-0000C1380000}"/>
    <cellStyle name="Note 2 3 2 2" xfId="24442" xr:uid="{00000000-0005-0000-0000-0000C2380000}"/>
    <cellStyle name="Note 2 3 3" xfId="14408" xr:uid="{00000000-0005-0000-0000-0000C3380000}"/>
    <cellStyle name="Note 2 4" xfId="614" xr:uid="{00000000-0005-0000-0000-0000C4380000}"/>
    <cellStyle name="Note 2 4 2" xfId="10686" xr:uid="{00000000-0005-0000-0000-0000C5380000}"/>
    <cellStyle name="Note 2 4 2 2" xfId="24443" xr:uid="{00000000-0005-0000-0000-0000C6380000}"/>
    <cellStyle name="Note 2 4 3" xfId="14414" xr:uid="{00000000-0005-0000-0000-0000C7380000}"/>
    <cellStyle name="Note 2 5" xfId="1213" xr:uid="{00000000-0005-0000-0000-0000C8380000}"/>
    <cellStyle name="Note 2 5 2" xfId="10687" xr:uid="{00000000-0005-0000-0000-0000C9380000}"/>
    <cellStyle name="Note 2 5 2 2" xfId="24444" xr:uid="{00000000-0005-0000-0000-0000CA380000}"/>
    <cellStyle name="Note 2 5 3" xfId="15012" xr:uid="{00000000-0005-0000-0000-0000CB380000}"/>
    <cellStyle name="Note 2 6" xfId="1905" xr:uid="{00000000-0005-0000-0000-0000CC380000}"/>
    <cellStyle name="Note 2 6 2" xfId="10688" xr:uid="{00000000-0005-0000-0000-0000CD380000}"/>
    <cellStyle name="Note 2 6 2 2" xfId="24445" xr:uid="{00000000-0005-0000-0000-0000CE380000}"/>
    <cellStyle name="Note 2 6 3" xfId="15704" xr:uid="{00000000-0005-0000-0000-0000CF380000}"/>
    <cellStyle name="Note 2 7" xfId="2212" xr:uid="{00000000-0005-0000-0000-0000D0380000}"/>
    <cellStyle name="Note 2 7 2" xfId="10689" xr:uid="{00000000-0005-0000-0000-0000D1380000}"/>
    <cellStyle name="Note 2 7 2 2" xfId="24446" xr:uid="{00000000-0005-0000-0000-0000D2380000}"/>
    <cellStyle name="Note 2 7 3" xfId="16011" xr:uid="{00000000-0005-0000-0000-0000D3380000}"/>
    <cellStyle name="Note 2 8" xfId="2744" xr:uid="{00000000-0005-0000-0000-0000D4380000}"/>
    <cellStyle name="Note 2 8 2" xfId="10690" xr:uid="{00000000-0005-0000-0000-0000D5380000}"/>
    <cellStyle name="Note 2 8 2 2" xfId="24447" xr:uid="{00000000-0005-0000-0000-0000D6380000}"/>
    <cellStyle name="Note 2 8 3" xfId="16543" xr:uid="{00000000-0005-0000-0000-0000D7380000}"/>
    <cellStyle name="Note 2 9" xfId="3082" xr:uid="{00000000-0005-0000-0000-0000D8380000}"/>
    <cellStyle name="Note 2 9 2" xfId="10691" xr:uid="{00000000-0005-0000-0000-0000D9380000}"/>
    <cellStyle name="Note 2 9 2 2" xfId="24448" xr:uid="{00000000-0005-0000-0000-0000DA380000}"/>
    <cellStyle name="Note 2 9 3" xfId="16881" xr:uid="{00000000-0005-0000-0000-0000DB380000}"/>
    <cellStyle name="Note 20" xfId="1869" xr:uid="{00000000-0005-0000-0000-0000DC380000}"/>
    <cellStyle name="Note 20 2" xfId="10692" xr:uid="{00000000-0005-0000-0000-0000DD380000}"/>
    <cellStyle name="Note 20 2 2" xfId="24449" xr:uid="{00000000-0005-0000-0000-0000DE380000}"/>
    <cellStyle name="Note 20 3" xfId="15668" xr:uid="{00000000-0005-0000-0000-0000DF380000}"/>
    <cellStyle name="Note 21" xfId="1737" xr:uid="{00000000-0005-0000-0000-0000E0380000}"/>
    <cellStyle name="Note 21 2" xfId="10693" xr:uid="{00000000-0005-0000-0000-0000E1380000}"/>
    <cellStyle name="Note 21 2 2" xfId="24450" xr:uid="{00000000-0005-0000-0000-0000E2380000}"/>
    <cellStyle name="Note 21 3" xfId="15536" xr:uid="{00000000-0005-0000-0000-0000E3380000}"/>
    <cellStyle name="Note 22" xfId="2586" xr:uid="{00000000-0005-0000-0000-0000E4380000}"/>
    <cellStyle name="Note 22 2" xfId="10694" xr:uid="{00000000-0005-0000-0000-0000E5380000}"/>
    <cellStyle name="Note 22 2 2" xfId="24451" xr:uid="{00000000-0005-0000-0000-0000E6380000}"/>
    <cellStyle name="Note 22 3" xfId="16385" xr:uid="{00000000-0005-0000-0000-0000E7380000}"/>
    <cellStyle name="Note 23" xfId="2884" xr:uid="{00000000-0005-0000-0000-0000E8380000}"/>
    <cellStyle name="Note 23 2" xfId="10695" xr:uid="{00000000-0005-0000-0000-0000E9380000}"/>
    <cellStyle name="Note 23 2 2" xfId="24452" xr:uid="{00000000-0005-0000-0000-0000EA380000}"/>
    <cellStyle name="Note 23 3" xfId="16683" xr:uid="{00000000-0005-0000-0000-0000EB380000}"/>
    <cellStyle name="Note 24" xfId="3198" xr:uid="{00000000-0005-0000-0000-0000EC380000}"/>
    <cellStyle name="Note 24 2" xfId="10696" xr:uid="{00000000-0005-0000-0000-0000ED380000}"/>
    <cellStyle name="Note 24 2 2" xfId="24453" xr:uid="{00000000-0005-0000-0000-0000EE380000}"/>
    <cellStyle name="Note 24 3" xfId="16997" xr:uid="{00000000-0005-0000-0000-0000EF380000}"/>
    <cellStyle name="Note 25" xfId="3039" xr:uid="{00000000-0005-0000-0000-0000F0380000}"/>
    <cellStyle name="Note 25 2" xfId="10697" xr:uid="{00000000-0005-0000-0000-0000F1380000}"/>
    <cellStyle name="Note 25 2 2" xfId="24454" xr:uid="{00000000-0005-0000-0000-0000F2380000}"/>
    <cellStyle name="Note 25 3" xfId="16838" xr:uid="{00000000-0005-0000-0000-0000F3380000}"/>
    <cellStyle name="Note 26" xfId="3286" xr:uid="{00000000-0005-0000-0000-0000F4380000}"/>
    <cellStyle name="Note 26 2" xfId="10698" xr:uid="{00000000-0005-0000-0000-0000F5380000}"/>
    <cellStyle name="Note 26 2 2" xfId="24455" xr:uid="{00000000-0005-0000-0000-0000F6380000}"/>
    <cellStyle name="Note 26 3" xfId="17085" xr:uid="{00000000-0005-0000-0000-0000F7380000}"/>
    <cellStyle name="Note 27" xfId="4304" xr:uid="{00000000-0005-0000-0000-0000F8380000}"/>
    <cellStyle name="Note 27 2" xfId="10699" xr:uid="{00000000-0005-0000-0000-0000F9380000}"/>
    <cellStyle name="Note 27 2 2" xfId="24456" xr:uid="{00000000-0005-0000-0000-0000FA380000}"/>
    <cellStyle name="Note 27 3" xfId="18103" xr:uid="{00000000-0005-0000-0000-0000FB380000}"/>
    <cellStyle name="Note 28" xfId="4502" xr:uid="{00000000-0005-0000-0000-0000FC380000}"/>
    <cellStyle name="Note 28 2" xfId="10700" xr:uid="{00000000-0005-0000-0000-0000FD380000}"/>
    <cellStyle name="Note 28 2 2" xfId="24457" xr:uid="{00000000-0005-0000-0000-0000FE380000}"/>
    <cellStyle name="Note 28 3" xfId="18296" xr:uid="{00000000-0005-0000-0000-0000FF380000}"/>
    <cellStyle name="Note 29" xfId="5374" xr:uid="{00000000-0005-0000-0000-000000390000}"/>
    <cellStyle name="Note 29 2" xfId="10701" xr:uid="{00000000-0005-0000-0000-000001390000}"/>
    <cellStyle name="Note 29 2 2" xfId="24458" xr:uid="{00000000-0005-0000-0000-000002390000}"/>
    <cellStyle name="Note 29 3" xfId="19168" xr:uid="{00000000-0005-0000-0000-000003390000}"/>
    <cellStyle name="Note 3" xfId="365" xr:uid="{00000000-0005-0000-0000-000004390000}"/>
    <cellStyle name="Note 3 10" xfId="2715" xr:uid="{00000000-0005-0000-0000-000005390000}"/>
    <cellStyle name="Note 3 10 2" xfId="10703" xr:uid="{00000000-0005-0000-0000-000006390000}"/>
    <cellStyle name="Note 3 10 2 2" xfId="24460" xr:uid="{00000000-0005-0000-0000-000007390000}"/>
    <cellStyle name="Note 3 10 3" xfId="16514" xr:uid="{00000000-0005-0000-0000-000008390000}"/>
    <cellStyle name="Note 3 11" xfId="3598" xr:uid="{00000000-0005-0000-0000-000009390000}"/>
    <cellStyle name="Note 3 11 2" xfId="10704" xr:uid="{00000000-0005-0000-0000-00000A390000}"/>
    <cellStyle name="Note 3 11 2 2" xfId="24461" xr:uid="{00000000-0005-0000-0000-00000B390000}"/>
    <cellStyle name="Note 3 11 3" xfId="17397" xr:uid="{00000000-0005-0000-0000-00000C390000}"/>
    <cellStyle name="Note 3 12" xfId="3903" xr:uid="{00000000-0005-0000-0000-00000D390000}"/>
    <cellStyle name="Note 3 12 2" xfId="10705" xr:uid="{00000000-0005-0000-0000-00000E390000}"/>
    <cellStyle name="Note 3 12 2 2" xfId="24462" xr:uid="{00000000-0005-0000-0000-00000F390000}"/>
    <cellStyle name="Note 3 12 3" xfId="17702" xr:uid="{00000000-0005-0000-0000-000010390000}"/>
    <cellStyle name="Note 3 13" xfId="4085" xr:uid="{00000000-0005-0000-0000-000011390000}"/>
    <cellStyle name="Note 3 13 2" xfId="10706" xr:uid="{00000000-0005-0000-0000-000012390000}"/>
    <cellStyle name="Note 3 13 2 2" xfId="24463" xr:uid="{00000000-0005-0000-0000-000013390000}"/>
    <cellStyle name="Note 3 13 3" xfId="17884" xr:uid="{00000000-0005-0000-0000-000014390000}"/>
    <cellStyle name="Note 3 14" xfId="2640" xr:uid="{00000000-0005-0000-0000-000015390000}"/>
    <cellStyle name="Note 3 14 2" xfId="10707" xr:uid="{00000000-0005-0000-0000-000016390000}"/>
    <cellStyle name="Note 3 14 2 2" xfId="24464" xr:uid="{00000000-0005-0000-0000-000017390000}"/>
    <cellStyle name="Note 3 14 3" xfId="16439" xr:uid="{00000000-0005-0000-0000-000018390000}"/>
    <cellStyle name="Note 3 15" xfId="4677" xr:uid="{00000000-0005-0000-0000-000019390000}"/>
    <cellStyle name="Note 3 15 2" xfId="10708" xr:uid="{00000000-0005-0000-0000-00001A390000}"/>
    <cellStyle name="Note 3 15 2 2" xfId="24465" xr:uid="{00000000-0005-0000-0000-00001B390000}"/>
    <cellStyle name="Note 3 15 3" xfId="18471" xr:uid="{00000000-0005-0000-0000-00001C390000}"/>
    <cellStyle name="Note 3 16" xfId="5549" xr:uid="{00000000-0005-0000-0000-00001D390000}"/>
    <cellStyle name="Note 3 16 2" xfId="10709" xr:uid="{00000000-0005-0000-0000-00001E390000}"/>
    <cellStyle name="Note 3 16 2 2" xfId="24466" xr:uid="{00000000-0005-0000-0000-00001F390000}"/>
    <cellStyle name="Note 3 16 3" xfId="19343" xr:uid="{00000000-0005-0000-0000-000020390000}"/>
    <cellStyle name="Note 3 17" xfId="6371" xr:uid="{00000000-0005-0000-0000-000021390000}"/>
    <cellStyle name="Note 3 17 2" xfId="10710" xr:uid="{00000000-0005-0000-0000-000022390000}"/>
    <cellStyle name="Note 3 17 2 2" xfId="24467" xr:uid="{00000000-0005-0000-0000-000023390000}"/>
    <cellStyle name="Note 3 17 3" xfId="20165" xr:uid="{00000000-0005-0000-0000-000024390000}"/>
    <cellStyle name="Note 3 18" xfId="10702" xr:uid="{00000000-0005-0000-0000-000025390000}"/>
    <cellStyle name="Note 3 18 2" xfId="24459" xr:uid="{00000000-0005-0000-0000-000026390000}"/>
    <cellStyle name="Note 3 19" xfId="14172" xr:uid="{00000000-0005-0000-0000-000027390000}"/>
    <cellStyle name="Note 3 2" xfId="847" xr:uid="{00000000-0005-0000-0000-000028390000}"/>
    <cellStyle name="Note 3 2 2" xfId="4989" xr:uid="{00000000-0005-0000-0000-000029390000}"/>
    <cellStyle name="Note 3 2 2 2" xfId="10712" xr:uid="{00000000-0005-0000-0000-00002A390000}"/>
    <cellStyle name="Note 3 2 2 2 2" xfId="24469" xr:uid="{00000000-0005-0000-0000-00002B390000}"/>
    <cellStyle name="Note 3 2 2 3" xfId="18783" xr:uid="{00000000-0005-0000-0000-00002C390000}"/>
    <cellStyle name="Note 3 2 3" xfId="5861" xr:uid="{00000000-0005-0000-0000-00002D390000}"/>
    <cellStyle name="Note 3 2 3 2" xfId="10713" xr:uid="{00000000-0005-0000-0000-00002E390000}"/>
    <cellStyle name="Note 3 2 3 2 2" xfId="24470" xr:uid="{00000000-0005-0000-0000-00002F390000}"/>
    <cellStyle name="Note 3 2 3 3" xfId="19655" xr:uid="{00000000-0005-0000-0000-000030390000}"/>
    <cellStyle name="Note 3 2 4" xfId="6683" xr:uid="{00000000-0005-0000-0000-000031390000}"/>
    <cellStyle name="Note 3 2 4 2" xfId="10714" xr:uid="{00000000-0005-0000-0000-000032390000}"/>
    <cellStyle name="Note 3 2 4 2 2" xfId="24471" xr:uid="{00000000-0005-0000-0000-000033390000}"/>
    <cellStyle name="Note 3 2 4 3" xfId="20477" xr:uid="{00000000-0005-0000-0000-000034390000}"/>
    <cellStyle name="Note 3 2 5" xfId="10711" xr:uid="{00000000-0005-0000-0000-000035390000}"/>
    <cellStyle name="Note 3 2 5 2" xfId="24468" xr:uid="{00000000-0005-0000-0000-000036390000}"/>
    <cellStyle name="Note 3 2 6" xfId="14646" xr:uid="{00000000-0005-0000-0000-000037390000}"/>
    <cellStyle name="Note 3 3" xfId="562" xr:uid="{00000000-0005-0000-0000-000038390000}"/>
    <cellStyle name="Note 3 3 2" xfId="5242" xr:uid="{00000000-0005-0000-0000-000039390000}"/>
    <cellStyle name="Note 3 3 2 2" xfId="10716" xr:uid="{00000000-0005-0000-0000-00003A390000}"/>
    <cellStyle name="Note 3 3 2 2 2" xfId="24473" xr:uid="{00000000-0005-0000-0000-00003B390000}"/>
    <cellStyle name="Note 3 3 2 3" xfId="19036" xr:uid="{00000000-0005-0000-0000-00003C390000}"/>
    <cellStyle name="Note 3 3 3" xfId="6114" xr:uid="{00000000-0005-0000-0000-00003D390000}"/>
    <cellStyle name="Note 3 3 3 2" xfId="10717" xr:uid="{00000000-0005-0000-0000-00003E390000}"/>
    <cellStyle name="Note 3 3 3 2 2" xfId="24474" xr:uid="{00000000-0005-0000-0000-00003F390000}"/>
    <cellStyle name="Note 3 3 3 3" xfId="19908" xr:uid="{00000000-0005-0000-0000-000040390000}"/>
    <cellStyle name="Note 3 3 4" xfId="6936" xr:uid="{00000000-0005-0000-0000-000041390000}"/>
    <cellStyle name="Note 3 3 4 2" xfId="10718" xr:uid="{00000000-0005-0000-0000-000042390000}"/>
    <cellStyle name="Note 3 3 4 2 2" xfId="24475" xr:uid="{00000000-0005-0000-0000-000043390000}"/>
    <cellStyle name="Note 3 3 4 3" xfId="20730" xr:uid="{00000000-0005-0000-0000-000044390000}"/>
    <cellStyle name="Note 3 3 5" xfId="10715" xr:uid="{00000000-0005-0000-0000-000045390000}"/>
    <cellStyle name="Note 3 3 5 2" xfId="24472" xr:uid="{00000000-0005-0000-0000-000046390000}"/>
    <cellStyle name="Note 3 3 6" xfId="14362" xr:uid="{00000000-0005-0000-0000-000047390000}"/>
    <cellStyle name="Note 3 4" xfId="615" xr:uid="{00000000-0005-0000-0000-000048390000}"/>
    <cellStyle name="Note 3 4 2" xfId="10719" xr:uid="{00000000-0005-0000-0000-000049390000}"/>
    <cellStyle name="Note 3 4 2 2" xfId="24476" xr:uid="{00000000-0005-0000-0000-00004A390000}"/>
    <cellStyle name="Note 3 4 3" xfId="14415" xr:uid="{00000000-0005-0000-0000-00004B390000}"/>
    <cellStyle name="Note 3 5" xfId="630" xr:uid="{00000000-0005-0000-0000-00004C390000}"/>
    <cellStyle name="Note 3 5 2" xfId="10720" xr:uid="{00000000-0005-0000-0000-00004D390000}"/>
    <cellStyle name="Note 3 5 2 2" xfId="24477" xr:uid="{00000000-0005-0000-0000-00004E390000}"/>
    <cellStyle name="Note 3 5 3" xfId="14430" xr:uid="{00000000-0005-0000-0000-00004F390000}"/>
    <cellStyle name="Note 3 6" xfId="2060" xr:uid="{00000000-0005-0000-0000-000050390000}"/>
    <cellStyle name="Note 3 6 2" xfId="10721" xr:uid="{00000000-0005-0000-0000-000051390000}"/>
    <cellStyle name="Note 3 6 2 2" xfId="24478" xr:uid="{00000000-0005-0000-0000-000052390000}"/>
    <cellStyle name="Note 3 6 3" xfId="15859" xr:uid="{00000000-0005-0000-0000-000053390000}"/>
    <cellStyle name="Note 3 7" xfId="2367" xr:uid="{00000000-0005-0000-0000-000054390000}"/>
    <cellStyle name="Note 3 7 2" xfId="10722" xr:uid="{00000000-0005-0000-0000-000055390000}"/>
    <cellStyle name="Note 3 7 2 2" xfId="24479" xr:uid="{00000000-0005-0000-0000-000056390000}"/>
    <cellStyle name="Note 3 7 3" xfId="16166" xr:uid="{00000000-0005-0000-0000-000057390000}"/>
    <cellStyle name="Note 3 8" xfId="2598" xr:uid="{00000000-0005-0000-0000-000058390000}"/>
    <cellStyle name="Note 3 8 2" xfId="10723" xr:uid="{00000000-0005-0000-0000-000059390000}"/>
    <cellStyle name="Note 3 8 2 2" xfId="24480" xr:uid="{00000000-0005-0000-0000-00005A390000}"/>
    <cellStyle name="Note 3 8 3" xfId="16397" xr:uid="{00000000-0005-0000-0000-00005B390000}"/>
    <cellStyle name="Note 3 9" xfId="3093" xr:uid="{00000000-0005-0000-0000-00005C390000}"/>
    <cellStyle name="Note 3 9 2" xfId="10724" xr:uid="{00000000-0005-0000-0000-00005D390000}"/>
    <cellStyle name="Note 3 9 2 2" xfId="24481" xr:uid="{00000000-0005-0000-0000-00005E390000}"/>
    <cellStyle name="Note 3 9 3" xfId="16892" xr:uid="{00000000-0005-0000-0000-00005F390000}"/>
    <cellStyle name="Note 30" xfId="10527" xr:uid="{00000000-0005-0000-0000-000060390000}"/>
    <cellStyle name="Note 30 2" xfId="24284" xr:uid="{00000000-0005-0000-0000-000061390000}"/>
    <cellStyle name="Note 31" xfId="13997" xr:uid="{00000000-0005-0000-0000-000062390000}"/>
    <cellStyle name="Note 4" xfId="366" xr:uid="{00000000-0005-0000-0000-000063390000}"/>
    <cellStyle name="Note 4 10" xfId="2956" xr:uid="{00000000-0005-0000-0000-000064390000}"/>
    <cellStyle name="Note 4 10 2" xfId="10726" xr:uid="{00000000-0005-0000-0000-000065390000}"/>
    <cellStyle name="Note 4 10 2 2" xfId="24483" xr:uid="{00000000-0005-0000-0000-000066390000}"/>
    <cellStyle name="Note 4 10 3" xfId="16755" xr:uid="{00000000-0005-0000-0000-000067390000}"/>
    <cellStyle name="Note 4 11" xfId="3599" xr:uid="{00000000-0005-0000-0000-000068390000}"/>
    <cellStyle name="Note 4 11 2" xfId="10727" xr:uid="{00000000-0005-0000-0000-000069390000}"/>
    <cellStyle name="Note 4 11 2 2" xfId="24484" xr:uid="{00000000-0005-0000-0000-00006A390000}"/>
    <cellStyle name="Note 4 11 3" xfId="17398" xr:uid="{00000000-0005-0000-0000-00006B390000}"/>
    <cellStyle name="Note 4 12" xfId="3904" xr:uid="{00000000-0005-0000-0000-00006C390000}"/>
    <cellStyle name="Note 4 12 2" xfId="10728" xr:uid="{00000000-0005-0000-0000-00006D390000}"/>
    <cellStyle name="Note 4 12 2 2" xfId="24485" xr:uid="{00000000-0005-0000-0000-00006E390000}"/>
    <cellStyle name="Note 4 12 3" xfId="17703" xr:uid="{00000000-0005-0000-0000-00006F390000}"/>
    <cellStyle name="Note 4 13" xfId="4086" xr:uid="{00000000-0005-0000-0000-000070390000}"/>
    <cellStyle name="Note 4 13 2" xfId="10729" xr:uid="{00000000-0005-0000-0000-000071390000}"/>
    <cellStyle name="Note 4 13 2 2" xfId="24486" xr:uid="{00000000-0005-0000-0000-000072390000}"/>
    <cellStyle name="Note 4 13 3" xfId="17885" xr:uid="{00000000-0005-0000-0000-000073390000}"/>
    <cellStyle name="Note 4 14" xfId="3183" xr:uid="{00000000-0005-0000-0000-000074390000}"/>
    <cellStyle name="Note 4 14 2" xfId="10730" xr:uid="{00000000-0005-0000-0000-000075390000}"/>
    <cellStyle name="Note 4 14 2 2" xfId="24487" xr:uid="{00000000-0005-0000-0000-000076390000}"/>
    <cellStyle name="Note 4 14 3" xfId="16982" xr:uid="{00000000-0005-0000-0000-000077390000}"/>
    <cellStyle name="Note 4 15" xfId="4678" xr:uid="{00000000-0005-0000-0000-000078390000}"/>
    <cellStyle name="Note 4 15 2" xfId="10731" xr:uid="{00000000-0005-0000-0000-000079390000}"/>
    <cellStyle name="Note 4 15 2 2" xfId="24488" xr:uid="{00000000-0005-0000-0000-00007A390000}"/>
    <cellStyle name="Note 4 15 3" xfId="18472" xr:uid="{00000000-0005-0000-0000-00007B390000}"/>
    <cellStyle name="Note 4 16" xfId="5550" xr:uid="{00000000-0005-0000-0000-00007C390000}"/>
    <cellStyle name="Note 4 16 2" xfId="10732" xr:uid="{00000000-0005-0000-0000-00007D390000}"/>
    <cellStyle name="Note 4 16 2 2" xfId="24489" xr:uid="{00000000-0005-0000-0000-00007E390000}"/>
    <cellStyle name="Note 4 16 3" xfId="19344" xr:uid="{00000000-0005-0000-0000-00007F390000}"/>
    <cellStyle name="Note 4 17" xfId="6372" xr:uid="{00000000-0005-0000-0000-000080390000}"/>
    <cellStyle name="Note 4 17 2" xfId="10733" xr:uid="{00000000-0005-0000-0000-000081390000}"/>
    <cellStyle name="Note 4 17 2 2" xfId="24490" xr:uid="{00000000-0005-0000-0000-000082390000}"/>
    <cellStyle name="Note 4 17 3" xfId="20166" xr:uid="{00000000-0005-0000-0000-000083390000}"/>
    <cellStyle name="Note 4 18" xfId="10725" xr:uid="{00000000-0005-0000-0000-000084390000}"/>
    <cellStyle name="Note 4 18 2" xfId="24482" xr:uid="{00000000-0005-0000-0000-000085390000}"/>
    <cellStyle name="Note 4 19" xfId="14173" xr:uid="{00000000-0005-0000-0000-000086390000}"/>
    <cellStyle name="Note 4 2" xfId="848" xr:uid="{00000000-0005-0000-0000-000087390000}"/>
    <cellStyle name="Note 4 2 2" xfId="4990" xr:uid="{00000000-0005-0000-0000-000088390000}"/>
    <cellStyle name="Note 4 2 2 2" xfId="10735" xr:uid="{00000000-0005-0000-0000-000089390000}"/>
    <cellStyle name="Note 4 2 2 2 2" xfId="24492" xr:uid="{00000000-0005-0000-0000-00008A390000}"/>
    <cellStyle name="Note 4 2 2 3" xfId="18784" xr:uid="{00000000-0005-0000-0000-00008B390000}"/>
    <cellStyle name="Note 4 2 3" xfId="5862" xr:uid="{00000000-0005-0000-0000-00008C390000}"/>
    <cellStyle name="Note 4 2 3 2" xfId="10736" xr:uid="{00000000-0005-0000-0000-00008D390000}"/>
    <cellStyle name="Note 4 2 3 2 2" xfId="24493" xr:uid="{00000000-0005-0000-0000-00008E390000}"/>
    <cellStyle name="Note 4 2 3 3" xfId="19656" xr:uid="{00000000-0005-0000-0000-00008F390000}"/>
    <cellStyle name="Note 4 2 4" xfId="6684" xr:uid="{00000000-0005-0000-0000-000090390000}"/>
    <cellStyle name="Note 4 2 4 2" xfId="10737" xr:uid="{00000000-0005-0000-0000-000091390000}"/>
    <cellStyle name="Note 4 2 4 2 2" xfId="24494" xr:uid="{00000000-0005-0000-0000-000092390000}"/>
    <cellStyle name="Note 4 2 4 3" xfId="20478" xr:uid="{00000000-0005-0000-0000-000093390000}"/>
    <cellStyle name="Note 4 2 5" xfId="10734" xr:uid="{00000000-0005-0000-0000-000094390000}"/>
    <cellStyle name="Note 4 2 5 2" xfId="24491" xr:uid="{00000000-0005-0000-0000-000095390000}"/>
    <cellStyle name="Note 4 2 6" xfId="14647" xr:uid="{00000000-0005-0000-0000-000096390000}"/>
    <cellStyle name="Note 4 3" xfId="601" xr:uid="{00000000-0005-0000-0000-000097390000}"/>
    <cellStyle name="Note 4 3 2" xfId="5243" xr:uid="{00000000-0005-0000-0000-000098390000}"/>
    <cellStyle name="Note 4 3 2 2" xfId="10739" xr:uid="{00000000-0005-0000-0000-000099390000}"/>
    <cellStyle name="Note 4 3 2 2 2" xfId="24496" xr:uid="{00000000-0005-0000-0000-00009A390000}"/>
    <cellStyle name="Note 4 3 2 3" xfId="19037" xr:uid="{00000000-0005-0000-0000-00009B390000}"/>
    <cellStyle name="Note 4 3 3" xfId="6115" xr:uid="{00000000-0005-0000-0000-00009C390000}"/>
    <cellStyle name="Note 4 3 3 2" xfId="10740" xr:uid="{00000000-0005-0000-0000-00009D390000}"/>
    <cellStyle name="Note 4 3 3 2 2" xfId="24497" xr:uid="{00000000-0005-0000-0000-00009E390000}"/>
    <cellStyle name="Note 4 3 3 3" xfId="19909" xr:uid="{00000000-0005-0000-0000-00009F390000}"/>
    <cellStyle name="Note 4 3 4" xfId="6937" xr:uid="{00000000-0005-0000-0000-0000A0390000}"/>
    <cellStyle name="Note 4 3 4 2" xfId="10741" xr:uid="{00000000-0005-0000-0000-0000A1390000}"/>
    <cellStyle name="Note 4 3 4 2 2" xfId="24498" xr:uid="{00000000-0005-0000-0000-0000A2390000}"/>
    <cellStyle name="Note 4 3 4 3" xfId="20731" xr:uid="{00000000-0005-0000-0000-0000A3390000}"/>
    <cellStyle name="Note 4 3 5" xfId="10738" xr:uid="{00000000-0005-0000-0000-0000A4390000}"/>
    <cellStyle name="Note 4 3 5 2" xfId="24495" xr:uid="{00000000-0005-0000-0000-0000A5390000}"/>
    <cellStyle name="Note 4 3 6" xfId="14401" xr:uid="{00000000-0005-0000-0000-0000A6390000}"/>
    <cellStyle name="Note 4 4" xfId="600" xr:uid="{00000000-0005-0000-0000-0000A7390000}"/>
    <cellStyle name="Note 4 4 2" xfId="10742" xr:uid="{00000000-0005-0000-0000-0000A8390000}"/>
    <cellStyle name="Note 4 4 2 2" xfId="24499" xr:uid="{00000000-0005-0000-0000-0000A9390000}"/>
    <cellStyle name="Note 4 4 3" xfId="14400" xr:uid="{00000000-0005-0000-0000-0000AA390000}"/>
    <cellStyle name="Note 4 5" xfId="1011" xr:uid="{00000000-0005-0000-0000-0000AB390000}"/>
    <cellStyle name="Note 4 5 2" xfId="10743" xr:uid="{00000000-0005-0000-0000-0000AC390000}"/>
    <cellStyle name="Note 4 5 2 2" xfId="24500" xr:uid="{00000000-0005-0000-0000-0000AD390000}"/>
    <cellStyle name="Note 4 5 3" xfId="14810" xr:uid="{00000000-0005-0000-0000-0000AE390000}"/>
    <cellStyle name="Note 4 6" xfId="2061" xr:uid="{00000000-0005-0000-0000-0000AF390000}"/>
    <cellStyle name="Note 4 6 2" xfId="10744" xr:uid="{00000000-0005-0000-0000-0000B0390000}"/>
    <cellStyle name="Note 4 6 2 2" xfId="24501" xr:uid="{00000000-0005-0000-0000-0000B1390000}"/>
    <cellStyle name="Note 4 6 3" xfId="15860" xr:uid="{00000000-0005-0000-0000-0000B2390000}"/>
    <cellStyle name="Note 4 7" xfId="2368" xr:uid="{00000000-0005-0000-0000-0000B3390000}"/>
    <cellStyle name="Note 4 7 2" xfId="10745" xr:uid="{00000000-0005-0000-0000-0000B4390000}"/>
    <cellStyle name="Note 4 7 2 2" xfId="24502" xr:uid="{00000000-0005-0000-0000-0000B5390000}"/>
    <cellStyle name="Note 4 7 3" xfId="16167" xr:uid="{00000000-0005-0000-0000-0000B6390000}"/>
    <cellStyle name="Note 4 8" xfId="2599" xr:uid="{00000000-0005-0000-0000-0000B7390000}"/>
    <cellStyle name="Note 4 8 2" xfId="10746" xr:uid="{00000000-0005-0000-0000-0000B8390000}"/>
    <cellStyle name="Note 4 8 2 2" xfId="24503" xr:uid="{00000000-0005-0000-0000-0000B9390000}"/>
    <cellStyle name="Note 4 8 3" xfId="16398" xr:uid="{00000000-0005-0000-0000-0000BA390000}"/>
    <cellStyle name="Note 4 9" xfId="2755" xr:uid="{00000000-0005-0000-0000-0000BB390000}"/>
    <cellStyle name="Note 4 9 2" xfId="10747" xr:uid="{00000000-0005-0000-0000-0000BC390000}"/>
    <cellStyle name="Note 4 9 2 2" xfId="24504" xr:uid="{00000000-0005-0000-0000-0000BD390000}"/>
    <cellStyle name="Note 4 9 3" xfId="16554" xr:uid="{00000000-0005-0000-0000-0000BE390000}"/>
    <cellStyle name="Note 5" xfId="367" xr:uid="{00000000-0005-0000-0000-0000BF390000}"/>
    <cellStyle name="Note 5 10" xfId="2534" xr:uid="{00000000-0005-0000-0000-0000C0390000}"/>
    <cellStyle name="Note 5 10 2" xfId="10749" xr:uid="{00000000-0005-0000-0000-0000C1390000}"/>
    <cellStyle name="Note 5 10 2 2" xfId="24506" xr:uid="{00000000-0005-0000-0000-0000C2390000}"/>
    <cellStyle name="Note 5 10 3" xfId="16333" xr:uid="{00000000-0005-0000-0000-0000C3390000}"/>
    <cellStyle name="Note 5 11" xfId="3600" xr:uid="{00000000-0005-0000-0000-0000C4390000}"/>
    <cellStyle name="Note 5 11 2" xfId="10750" xr:uid="{00000000-0005-0000-0000-0000C5390000}"/>
    <cellStyle name="Note 5 11 2 2" xfId="24507" xr:uid="{00000000-0005-0000-0000-0000C6390000}"/>
    <cellStyle name="Note 5 11 3" xfId="17399" xr:uid="{00000000-0005-0000-0000-0000C7390000}"/>
    <cellStyle name="Note 5 12" xfId="3905" xr:uid="{00000000-0005-0000-0000-0000C8390000}"/>
    <cellStyle name="Note 5 12 2" xfId="10751" xr:uid="{00000000-0005-0000-0000-0000C9390000}"/>
    <cellStyle name="Note 5 12 2 2" xfId="24508" xr:uid="{00000000-0005-0000-0000-0000CA390000}"/>
    <cellStyle name="Note 5 12 3" xfId="17704" xr:uid="{00000000-0005-0000-0000-0000CB390000}"/>
    <cellStyle name="Note 5 13" xfId="4264" xr:uid="{00000000-0005-0000-0000-0000CC390000}"/>
    <cellStyle name="Note 5 13 2" xfId="10752" xr:uid="{00000000-0005-0000-0000-0000CD390000}"/>
    <cellStyle name="Note 5 13 2 2" xfId="24509" xr:uid="{00000000-0005-0000-0000-0000CE390000}"/>
    <cellStyle name="Note 5 13 3" xfId="18063" xr:uid="{00000000-0005-0000-0000-0000CF390000}"/>
    <cellStyle name="Note 5 14" xfId="3770" xr:uid="{00000000-0005-0000-0000-0000D0390000}"/>
    <cellStyle name="Note 5 14 2" xfId="10753" xr:uid="{00000000-0005-0000-0000-0000D1390000}"/>
    <cellStyle name="Note 5 14 2 2" xfId="24510" xr:uid="{00000000-0005-0000-0000-0000D2390000}"/>
    <cellStyle name="Note 5 14 3" xfId="17569" xr:uid="{00000000-0005-0000-0000-0000D3390000}"/>
    <cellStyle name="Note 5 15" xfId="4679" xr:uid="{00000000-0005-0000-0000-0000D4390000}"/>
    <cellStyle name="Note 5 15 2" xfId="10754" xr:uid="{00000000-0005-0000-0000-0000D5390000}"/>
    <cellStyle name="Note 5 15 2 2" xfId="24511" xr:uid="{00000000-0005-0000-0000-0000D6390000}"/>
    <cellStyle name="Note 5 15 3" xfId="18473" xr:uid="{00000000-0005-0000-0000-0000D7390000}"/>
    <cellStyle name="Note 5 16" xfId="5551" xr:uid="{00000000-0005-0000-0000-0000D8390000}"/>
    <cellStyle name="Note 5 16 2" xfId="10755" xr:uid="{00000000-0005-0000-0000-0000D9390000}"/>
    <cellStyle name="Note 5 16 2 2" xfId="24512" xr:uid="{00000000-0005-0000-0000-0000DA390000}"/>
    <cellStyle name="Note 5 16 3" xfId="19345" xr:uid="{00000000-0005-0000-0000-0000DB390000}"/>
    <cellStyle name="Note 5 17" xfId="6373" xr:uid="{00000000-0005-0000-0000-0000DC390000}"/>
    <cellStyle name="Note 5 17 2" xfId="10756" xr:uid="{00000000-0005-0000-0000-0000DD390000}"/>
    <cellStyle name="Note 5 17 2 2" xfId="24513" xr:uid="{00000000-0005-0000-0000-0000DE390000}"/>
    <cellStyle name="Note 5 17 3" xfId="20167" xr:uid="{00000000-0005-0000-0000-0000DF390000}"/>
    <cellStyle name="Note 5 18" xfId="10748" xr:uid="{00000000-0005-0000-0000-0000E0390000}"/>
    <cellStyle name="Note 5 18 2" xfId="24505" xr:uid="{00000000-0005-0000-0000-0000E1390000}"/>
    <cellStyle name="Note 5 19" xfId="14174" xr:uid="{00000000-0005-0000-0000-0000E2390000}"/>
    <cellStyle name="Note 5 2" xfId="849" xr:uid="{00000000-0005-0000-0000-0000E3390000}"/>
    <cellStyle name="Note 5 2 2" xfId="4991" xr:uid="{00000000-0005-0000-0000-0000E4390000}"/>
    <cellStyle name="Note 5 2 2 2" xfId="10758" xr:uid="{00000000-0005-0000-0000-0000E5390000}"/>
    <cellStyle name="Note 5 2 2 2 2" xfId="24515" xr:uid="{00000000-0005-0000-0000-0000E6390000}"/>
    <cellStyle name="Note 5 2 2 3" xfId="18785" xr:uid="{00000000-0005-0000-0000-0000E7390000}"/>
    <cellStyle name="Note 5 2 3" xfId="5863" xr:uid="{00000000-0005-0000-0000-0000E8390000}"/>
    <cellStyle name="Note 5 2 3 2" xfId="10759" xr:uid="{00000000-0005-0000-0000-0000E9390000}"/>
    <cellStyle name="Note 5 2 3 2 2" xfId="24516" xr:uid="{00000000-0005-0000-0000-0000EA390000}"/>
    <cellStyle name="Note 5 2 3 3" xfId="19657" xr:uid="{00000000-0005-0000-0000-0000EB390000}"/>
    <cellStyle name="Note 5 2 4" xfId="6685" xr:uid="{00000000-0005-0000-0000-0000EC390000}"/>
    <cellStyle name="Note 5 2 4 2" xfId="10760" xr:uid="{00000000-0005-0000-0000-0000ED390000}"/>
    <cellStyle name="Note 5 2 4 2 2" xfId="24517" xr:uid="{00000000-0005-0000-0000-0000EE390000}"/>
    <cellStyle name="Note 5 2 4 3" xfId="20479" xr:uid="{00000000-0005-0000-0000-0000EF390000}"/>
    <cellStyle name="Note 5 2 5" xfId="10757" xr:uid="{00000000-0005-0000-0000-0000F0390000}"/>
    <cellStyle name="Note 5 2 5 2" xfId="24514" xr:uid="{00000000-0005-0000-0000-0000F1390000}"/>
    <cellStyle name="Note 5 2 6" xfId="14648" xr:uid="{00000000-0005-0000-0000-0000F2390000}"/>
    <cellStyle name="Note 5 3" xfId="531" xr:uid="{00000000-0005-0000-0000-0000F3390000}"/>
    <cellStyle name="Note 5 3 2" xfId="5244" xr:uid="{00000000-0005-0000-0000-0000F4390000}"/>
    <cellStyle name="Note 5 3 2 2" xfId="10762" xr:uid="{00000000-0005-0000-0000-0000F5390000}"/>
    <cellStyle name="Note 5 3 2 2 2" xfId="24519" xr:uid="{00000000-0005-0000-0000-0000F6390000}"/>
    <cellStyle name="Note 5 3 2 3" xfId="19038" xr:uid="{00000000-0005-0000-0000-0000F7390000}"/>
    <cellStyle name="Note 5 3 3" xfId="6116" xr:uid="{00000000-0005-0000-0000-0000F8390000}"/>
    <cellStyle name="Note 5 3 3 2" xfId="10763" xr:uid="{00000000-0005-0000-0000-0000F9390000}"/>
    <cellStyle name="Note 5 3 3 2 2" xfId="24520" xr:uid="{00000000-0005-0000-0000-0000FA390000}"/>
    <cellStyle name="Note 5 3 3 3" xfId="19910" xr:uid="{00000000-0005-0000-0000-0000FB390000}"/>
    <cellStyle name="Note 5 3 4" xfId="6938" xr:uid="{00000000-0005-0000-0000-0000FC390000}"/>
    <cellStyle name="Note 5 3 4 2" xfId="10764" xr:uid="{00000000-0005-0000-0000-0000FD390000}"/>
    <cellStyle name="Note 5 3 4 2 2" xfId="24521" xr:uid="{00000000-0005-0000-0000-0000FE390000}"/>
    <cellStyle name="Note 5 3 4 3" xfId="20732" xr:uid="{00000000-0005-0000-0000-0000FF390000}"/>
    <cellStyle name="Note 5 3 5" xfId="10761" xr:uid="{00000000-0005-0000-0000-0000003A0000}"/>
    <cellStyle name="Note 5 3 5 2" xfId="24518" xr:uid="{00000000-0005-0000-0000-0000013A0000}"/>
    <cellStyle name="Note 5 3 6" xfId="14331" xr:uid="{00000000-0005-0000-0000-0000023A0000}"/>
    <cellStyle name="Note 5 4" xfId="1110" xr:uid="{00000000-0005-0000-0000-0000033A0000}"/>
    <cellStyle name="Note 5 4 2" xfId="10765" xr:uid="{00000000-0005-0000-0000-0000043A0000}"/>
    <cellStyle name="Note 5 4 2 2" xfId="24522" xr:uid="{00000000-0005-0000-0000-0000053A0000}"/>
    <cellStyle name="Note 5 4 3" xfId="14909" xr:uid="{00000000-0005-0000-0000-0000063A0000}"/>
    <cellStyle name="Note 5 5" xfId="1381" xr:uid="{00000000-0005-0000-0000-0000073A0000}"/>
    <cellStyle name="Note 5 5 2" xfId="10766" xr:uid="{00000000-0005-0000-0000-0000083A0000}"/>
    <cellStyle name="Note 5 5 2 2" xfId="24523" xr:uid="{00000000-0005-0000-0000-0000093A0000}"/>
    <cellStyle name="Note 5 5 3" xfId="15180" xr:uid="{00000000-0005-0000-0000-00000A3A0000}"/>
    <cellStyle name="Note 5 6" xfId="2062" xr:uid="{00000000-0005-0000-0000-00000B3A0000}"/>
    <cellStyle name="Note 5 6 2" xfId="10767" xr:uid="{00000000-0005-0000-0000-00000C3A0000}"/>
    <cellStyle name="Note 5 6 2 2" xfId="24524" xr:uid="{00000000-0005-0000-0000-00000D3A0000}"/>
    <cellStyle name="Note 5 6 3" xfId="15861" xr:uid="{00000000-0005-0000-0000-00000E3A0000}"/>
    <cellStyle name="Note 5 7" xfId="2369" xr:uid="{00000000-0005-0000-0000-00000F3A0000}"/>
    <cellStyle name="Note 5 7 2" xfId="10768" xr:uid="{00000000-0005-0000-0000-0000103A0000}"/>
    <cellStyle name="Note 5 7 2 2" xfId="24525" xr:uid="{00000000-0005-0000-0000-0000113A0000}"/>
    <cellStyle name="Note 5 7 3" xfId="16168" xr:uid="{00000000-0005-0000-0000-0000123A0000}"/>
    <cellStyle name="Note 5 8" xfId="2528" xr:uid="{00000000-0005-0000-0000-0000133A0000}"/>
    <cellStyle name="Note 5 8 2" xfId="10769" xr:uid="{00000000-0005-0000-0000-0000143A0000}"/>
    <cellStyle name="Note 5 8 2 2" xfId="24526" xr:uid="{00000000-0005-0000-0000-0000153A0000}"/>
    <cellStyle name="Note 5 8 3" xfId="16327" xr:uid="{00000000-0005-0000-0000-0000163A0000}"/>
    <cellStyle name="Note 5 9" xfId="3060" xr:uid="{00000000-0005-0000-0000-0000173A0000}"/>
    <cellStyle name="Note 5 9 2" xfId="10770" xr:uid="{00000000-0005-0000-0000-0000183A0000}"/>
    <cellStyle name="Note 5 9 2 2" xfId="24527" xr:uid="{00000000-0005-0000-0000-0000193A0000}"/>
    <cellStyle name="Note 5 9 3" xfId="16859" xr:uid="{00000000-0005-0000-0000-00001A3A0000}"/>
    <cellStyle name="Note 6" xfId="368" xr:uid="{00000000-0005-0000-0000-00001B3A0000}"/>
    <cellStyle name="Note 6 10" xfId="2233" xr:uid="{00000000-0005-0000-0000-00001C3A0000}"/>
    <cellStyle name="Note 6 10 2" xfId="10772" xr:uid="{00000000-0005-0000-0000-00001D3A0000}"/>
    <cellStyle name="Note 6 10 2 2" xfId="24529" xr:uid="{00000000-0005-0000-0000-00001E3A0000}"/>
    <cellStyle name="Note 6 10 3" xfId="16032" xr:uid="{00000000-0005-0000-0000-00001F3A0000}"/>
    <cellStyle name="Note 6 11" xfId="3601" xr:uid="{00000000-0005-0000-0000-0000203A0000}"/>
    <cellStyle name="Note 6 11 2" xfId="10773" xr:uid="{00000000-0005-0000-0000-0000213A0000}"/>
    <cellStyle name="Note 6 11 2 2" xfId="24530" xr:uid="{00000000-0005-0000-0000-0000223A0000}"/>
    <cellStyle name="Note 6 11 3" xfId="17400" xr:uid="{00000000-0005-0000-0000-0000233A0000}"/>
    <cellStyle name="Note 6 12" xfId="3906" xr:uid="{00000000-0005-0000-0000-0000243A0000}"/>
    <cellStyle name="Note 6 12 2" xfId="10774" xr:uid="{00000000-0005-0000-0000-0000253A0000}"/>
    <cellStyle name="Note 6 12 2 2" xfId="24531" xr:uid="{00000000-0005-0000-0000-0000263A0000}"/>
    <cellStyle name="Note 6 12 3" xfId="17705" xr:uid="{00000000-0005-0000-0000-0000273A0000}"/>
    <cellStyle name="Note 6 13" xfId="4263" xr:uid="{00000000-0005-0000-0000-0000283A0000}"/>
    <cellStyle name="Note 6 13 2" xfId="10775" xr:uid="{00000000-0005-0000-0000-0000293A0000}"/>
    <cellStyle name="Note 6 13 2 2" xfId="24532" xr:uid="{00000000-0005-0000-0000-00002A3A0000}"/>
    <cellStyle name="Note 6 13 3" xfId="18062" xr:uid="{00000000-0005-0000-0000-00002B3A0000}"/>
    <cellStyle name="Note 6 14" xfId="3187" xr:uid="{00000000-0005-0000-0000-00002C3A0000}"/>
    <cellStyle name="Note 6 14 2" xfId="10776" xr:uid="{00000000-0005-0000-0000-00002D3A0000}"/>
    <cellStyle name="Note 6 14 2 2" xfId="24533" xr:uid="{00000000-0005-0000-0000-00002E3A0000}"/>
    <cellStyle name="Note 6 14 3" xfId="16986" xr:uid="{00000000-0005-0000-0000-00002F3A0000}"/>
    <cellStyle name="Note 6 15" xfId="4680" xr:uid="{00000000-0005-0000-0000-0000303A0000}"/>
    <cellStyle name="Note 6 15 2" xfId="10777" xr:uid="{00000000-0005-0000-0000-0000313A0000}"/>
    <cellStyle name="Note 6 15 2 2" xfId="24534" xr:uid="{00000000-0005-0000-0000-0000323A0000}"/>
    <cellStyle name="Note 6 15 3" xfId="18474" xr:uid="{00000000-0005-0000-0000-0000333A0000}"/>
    <cellStyle name="Note 6 16" xfId="5552" xr:uid="{00000000-0005-0000-0000-0000343A0000}"/>
    <cellStyle name="Note 6 16 2" xfId="10778" xr:uid="{00000000-0005-0000-0000-0000353A0000}"/>
    <cellStyle name="Note 6 16 2 2" xfId="24535" xr:uid="{00000000-0005-0000-0000-0000363A0000}"/>
    <cellStyle name="Note 6 16 3" xfId="19346" xr:uid="{00000000-0005-0000-0000-0000373A0000}"/>
    <cellStyle name="Note 6 17" xfId="6374" xr:uid="{00000000-0005-0000-0000-0000383A0000}"/>
    <cellStyle name="Note 6 17 2" xfId="10779" xr:uid="{00000000-0005-0000-0000-0000393A0000}"/>
    <cellStyle name="Note 6 17 2 2" xfId="24536" xr:uid="{00000000-0005-0000-0000-00003A3A0000}"/>
    <cellStyle name="Note 6 17 3" xfId="20168" xr:uid="{00000000-0005-0000-0000-00003B3A0000}"/>
    <cellStyle name="Note 6 18" xfId="10771" xr:uid="{00000000-0005-0000-0000-00003C3A0000}"/>
    <cellStyle name="Note 6 18 2" xfId="24528" xr:uid="{00000000-0005-0000-0000-00003D3A0000}"/>
    <cellStyle name="Note 6 19" xfId="14175" xr:uid="{00000000-0005-0000-0000-00003E3A0000}"/>
    <cellStyle name="Note 6 2" xfId="850" xr:uid="{00000000-0005-0000-0000-00003F3A0000}"/>
    <cellStyle name="Note 6 2 2" xfId="4992" xr:uid="{00000000-0005-0000-0000-0000403A0000}"/>
    <cellStyle name="Note 6 2 2 2" xfId="10781" xr:uid="{00000000-0005-0000-0000-0000413A0000}"/>
    <cellStyle name="Note 6 2 2 2 2" xfId="24538" xr:uid="{00000000-0005-0000-0000-0000423A0000}"/>
    <cellStyle name="Note 6 2 2 3" xfId="18786" xr:uid="{00000000-0005-0000-0000-0000433A0000}"/>
    <cellStyle name="Note 6 2 3" xfId="5864" xr:uid="{00000000-0005-0000-0000-0000443A0000}"/>
    <cellStyle name="Note 6 2 3 2" xfId="10782" xr:uid="{00000000-0005-0000-0000-0000453A0000}"/>
    <cellStyle name="Note 6 2 3 2 2" xfId="24539" xr:uid="{00000000-0005-0000-0000-0000463A0000}"/>
    <cellStyle name="Note 6 2 3 3" xfId="19658" xr:uid="{00000000-0005-0000-0000-0000473A0000}"/>
    <cellStyle name="Note 6 2 4" xfId="6686" xr:uid="{00000000-0005-0000-0000-0000483A0000}"/>
    <cellStyle name="Note 6 2 4 2" xfId="10783" xr:uid="{00000000-0005-0000-0000-0000493A0000}"/>
    <cellStyle name="Note 6 2 4 2 2" xfId="24540" xr:uid="{00000000-0005-0000-0000-00004A3A0000}"/>
    <cellStyle name="Note 6 2 4 3" xfId="20480" xr:uid="{00000000-0005-0000-0000-00004B3A0000}"/>
    <cellStyle name="Note 6 2 5" xfId="10780" xr:uid="{00000000-0005-0000-0000-00004C3A0000}"/>
    <cellStyle name="Note 6 2 5 2" xfId="24537" xr:uid="{00000000-0005-0000-0000-00004D3A0000}"/>
    <cellStyle name="Note 6 2 6" xfId="14649" xr:uid="{00000000-0005-0000-0000-00004E3A0000}"/>
    <cellStyle name="Note 6 3" xfId="530" xr:uid="{00000000-0005-0000-0000-00004F3A0000}"/>
    <cellStyle name="Note 6 3 2" xfId="5245" xr:uid="{00000000-0005-0000-0000-0000503A0000}"/>
    <cellStyle name="Note 6 3 2 2" xfId="10785" xr:uid="{00000000-0005-0000-0000-0000513A0000}"/>
    <cellStyle name="Note 6 3 2 2 2" xfId="24542" xr:uid="{00000000-0005-0000-0000-0000523A0000}"/>
    <cellStyle name="Note 6 3 2 3" xfId="19039" xr:uid="{00000000-0005-0000-0000-0000533A0000}"/>
    <cellStyle name="Note 6 3 3" xfId="6117" xr:uid="{00000000-0005-0000-0000-0000543A0000}"/>
    <cellStyle name="Note 6 3 3 2" xfId="10786" xr:uid="{00000000-0005-0000-0000-0000553A0000}"/>
    <cellStyle name="Note 6 3 3 2 2" xfId="24543" xr:uid="{00000000-0005-0000-0000-0000563A0000}"/>
    <cellStyle name="Note 6 3 3 3" xfId="19911" xr:uid="{00000000-0005-0000-0000-0000573A0000}"/>
    <cellStyle name="Note 6 3 4" xfId="6939" xr:uid="{00000000-0005-0000-0000-0000583A0000}"/>
    <cellStyle name="Note 6 3 4 2" xfId="10787" xr:uid="{00000000-0005-0000-0000-0000593A0000}"/>
    <cellStyle name="Note 6 3 4 2 2" xfId="24544" xr:uid="{00000000-0005-0000-0000-00005A3A0000}"/>
    <cellStyle name="Note 6 3 4 3" xfId="20733" xr:uid="{00000000-0005-0000-0000-00005B3A0000}"/>
    <cellStyle name="Note 6 3 5" xfId="10784" xr:uid="{00000000-0005-0000-0000-00005C3A0000}"/>
    <cellStyle name="Note 6 3 5 2" xfId="24541" xr:uid="{00000000-0005-0000-0000-00005D3A0000}"/>
    <cellStyle name="Note 6 3 6" xfId="14330" xr:uid="{00000000-0005-0000-0000-00005E3A0000}"/>
    <cellStyle name="Note 6 4" xfId="714" xr:uid="{00000000-0005-0000-0000-00005F3A0000}"/>
    <cellStyle name="Note 6 4 2" xfId="10788" xr:uid="{00000000-0005-0000-0000-0000603A0000}"/>
    <cellStyle name="Note 6 4 2 2" xfId="24545" xr:uid="{00000000-0005-0000-0000-0000613A0000}"/>
    <cellStyle name="Note 6 4 3" xfId="14513" xr:uid="{00000000-0005-0000-0000-0000623A0000}"/>
    <cellStyle name="Note 6 5" xfId="1250" xr:uid="{00000000-0005-0000-0000-0000633A0000}"/>
    <cellStyle name="Note 6 5 2" xfId="10789" xr:uid="{00000000-0005-0000-0000-0000643A0000}"/>
    <cellStyle name="Note 6 5 2 2" xfId="24546" xr:uid="{00000000-0005-0000-0000-0000653A0000}"/>
    <cellStyle name="Note 6 5 3" xfId="15049" xr:uid="{00000000-0005-0000-0000-0000663A0000}"/>
    <cellStyle name="Note 6 6" xfId="2063" xr:uid="{00000000-0005-0000-0000-0000673A0000}"/>
    <cellStyle name="Note 6 6 2" xfId="10790" xr:uid="{00000000-0005-0000-0000-0000683A0000}"/>
    <cellStyle name="Note 6 6 2 2" xfId="24547" xr:uid="{00000000-0005-0000-0000-0000693A0000}"/>
    <cellStyle name="Note 6 6 3" xfId="15862" xr:uid="{00000000-0005-0000-0000-00006A3A0000}"/>
    <cellStyle name="Note 6 7" xfId="2370" xr:uid="{00000000-0005-0000-0000-00006B3A0000}"/>
    <cellStyle name="Note 6 7 2" xfId="10791" xr:uid="{00000000-0005-0000-0000-00006C3A0000}"/>
    <cellStyle name="Note 6 7 2 2" xfId="24548" xr:uid="{00000000-0005-0000-0000-00006D3A0000}"/>
    <cellStyle name="Note 6 7 3" xfId="16169" xr:uid="{00000000-0005-0000-0000-00006E3A0000}"/>
    <cellStyle name="Note 6 8" xfId="1863" xr:uid="{00000000-0005-0000-0000-00006F3A0000}"/>
    <cellStyle name="Note 6 8 2" xfId="10792" xr:uid="{00000000-0005-0000-0000-0000703A0000}"/>
    <cellStyle name="Note 6 8 2 2" xfId="24549" xr:uid="{00000000-0005-0000-0000-0000713A0000}"/>
    <cellStyle name="Note 6 8 3" xfId="15662" xr:uid="{00000000-0005-0000-0000-0000723A0000}"/>
    <cellStyle name="Note 6 9" xfId="2189" xr:uid="{00000000-0005-0000-0000-0000733A0000}"/>
    <cellStyle name="Note 6 9 2" xfId="10793" xr:uid="{00000000-0005-0000-0000-0000743A0000}"/>
    <cellStyle name="Note 6 9 2 2" xfId="24550" xr:uid="{00000000-0005-0000-0000-0000753A0000}"/>
    <cellStyle name="Note 6 9 3" xfId="15988" xr:uid="{00000000-0005-0000-0000-0000763A0000}"/>
    <cellStyle name="Note 7" xfId="369" xr:uid="{00000000-0005-0000-0000-0000773A0000}"/>
    <cellStyle name="Note 7 10" xfId="2866" xr:uid="{00000000-0005-0000-0000-0000783A0000}"/>
    <cellStyle name="Note 7 10 2" xfId="10795" xr:uid="{00000000-0005-0000-0000-0000793A0000}"/>
    <cellStyle name="Note 7 10 2 2" xfId="24552" xr:uid="{00000000-0005-0000-0000-00007A3A0000}"/>
    <cellStyle name="Note 7 10 3" xfId="16665" xr:uid="{00000000-0005-0000-0000-00007B3A0000}"/>
    <cellStyle name="Note 7 11" xfId="3602" xr:uid="{00000000-0005-0000-0000-00007C3A0000}"/>
    <cellStyle name="Note 7 11 2" xfId="10796" xr:uid="{00000000-0005-0000-0000-00007D3A0000}"/>
    <cellStyle name="Note 7 11 2 2" xfId="24553" xr:uid="{00000000-0005-0000-0000-00007E3A0000}"/>
    <cellStyle name="Note 7 11 3" xfId="17401" xr:uid="{00000000-0005-0000-0000-00007F3A0000}"/>
    <cellStyle name="Note 7 12" xfId="3907" xr:uid="{00000000-0005-0000-0000-0000803A0000}"/>
    <cellStyle name="Note 7 12 2" xfId="10797" xr:uid="{00000000-0005-0000-0000-0000813A0000}"/>
    <cellStyle name="Note 7 12 2 2" xfId="24554" xr:uid="{00000000-0005-0000-0000-0000823A0000}"/>
    <cellStyle name="Note 7 12 3" xfId="17706" xr:uid="{00000000-0005-0000-0000-0000833A0000}"/>
    <cellStyle name="Note 7 13" xfId="4262" xr:uid="{00000000-0005-0000-0000-0000843A0000}"/>
    <cellStyle name="Note 7 13 2" xfId="10798" xr:uid="{00000000-0005-0000-0000-0000853A0000}"/>
    <cellStyle name="Note 7 13 2 2" xfId="24555" xr:uid="{00000000-0005-0000-0000-0000863A0000}"/>
    <cellStyle name="Note 7 13 3" xfId="18061" xr:uid="{00000000-0005-0000-0000-0000873A0000}"/>
    <cellStyle name="Note 7 14" xfId="3143" xr:uid="{00000000-0005-0000-0000-0000883A0000}"/>
    <cellStyle name="Note 7 14 2" xfId="10799" xr:uid="{00000000-0005-0000-0000-0000893A0000}"/>
    <cellStyle name="Note 7 14 2 2" xfId="24556" xr:uid="{00000000-0005-0000-0000-00008A3A0000}"/>
    <cellStyle name="Note 7 14 3" xfId="16942" xr:uid="{00000000-0005-0000-0000-00008B3A0000}"/>
    <cellStyle name="Note 7 15" xfId="4681" xr:uid="{00000000-0005-0000-0000-00008C3A0000}"/>
    <cellStyle name="Note 7 15 2" xfId="10800" xr:uid="{00000000-0005-0000-0000-00008D3A0000}"/>
    <cellStyle name="Note 7 15 2 2" xfId="24557" xr:uid="{00000000-0005-0000-0000-00008E3A0000}"/>
    <cellStyle name="Note 7 15 3" xfId="18475" xr:uid="{00000000-0005-0000-0000-00008F3A0000}"/>
    <cellStyle name="Note 7 16" xfId="5553" xr:uid="{00000000-0005-0000-0000-0000903A0000}"/>
    <cellStyle name="Note 7 16 2" xfId="10801" xr:uid="{00000000-0005-0000-0000-0000913A0000}"/>
    <cellStyle name="Note 7 16 2 2" xfId="24558" xr:uid="{00000000-0005-0000-0000-0000923A0000}"/>
    <cellStyle name="Note 7 16 3" xfId="19347" xr:uid="{00000000-0005-0000-0000-0000933A0000}"/>
    <cellStyle name="Note 7 17" xfId="6375" xr:uid="{00000000-0005-0000-0000-0000943A0000}"/>
    <cellStyle name="Note 7 17 2" xfId="10802" xr:uid="{00000000-0005-0000-0000-0000953A0000}"/>
    <cellStyle name="Note 7 17 2 2" xfId="24559" xr:uid="{00000000-0005-0000-0000-0000963A0000}"/>
    <cellStyle name="Note 7 17 3" xfId="20169" xr:uid="{00000000-0005-0000-0000-0000973A0000}"/>
    <cellStyle name="Note 7 18" xfId="10794" xr:uid="{00000000-0005-0000-0000-0000983A0000}"/>
    <cellStyle name="Note 7 18 2" xfId="24551" xr:uid="{00000000-0005-0000-0000-0000993A0000}"/>
    <cellStyle name="Note 7 19" xfId="14176" xr:uid="{00000000-0005-0000-0000-00009A3A0000}"/>
    <cellStyle name="Note 7 2" xfId="851" xr:uid="{00000000-0005-0000-0000-00009B3A0000}"/>
    <cellStyle name="Note 7 2 2" xfId="4993" xr:uid="{00000000-0005-0000-0000-00009C3A0000}"/>
    <cellStyle name="Note 7 2 2 2" xfId="10804" xr:uid="{00000000-0005-0000-0000-00009D3A0000}"/>
    <cellStyle name="Note 7 2 2 2 2" xfId="24561" xr:uid="{00000000-0005-0000-0000-00009E3A0000}"/>
    <cellStyle name="Note 7 2 2 3" xfId="18787" xr:uid="{00000000-0005-0000-0000-00009F3A0000}"/>
    <cellStyle name="Note 7 2 3" xfId="5865" xr:uid="{00000000-0005-0000-0000-0000A03A0000}"/>
    <cellStyle name="Note 7 2 3 2" xfId="10805" xr:uid="{00000000-0005-0000-0000-0000A13A0000}"/>
    <cellStyle name="Note 7 2 3 2 2" xfId="24562" xr:uid="{00000000-0005-0000-0000-0000A23A0000}"/>
    <cellStyle name="Note 7 2 3 3" xfId="19659" xr:uid="{00000000-0005-0000-0000-0000A33A0000}"/>
    <cellStyle name="Note 7 2 4" xfId="6687" xr:uid="{00000000-0005-0000-0000-0000A43A0000}"/>
    <cellStyle name="Note 7 2 4 2" xfId="10806" xr:uid="{00000000-0005-0000-0000-0000A53A0000}"/>
    <cellStyle name="Note 7 2 4 2 2" xfId="24563" xr:uid="{00000000-0005-0000-0000-0000A63A0000}"/>
    <cellStyle name="Note 7 2 4 3" xfId="20481" xr:uid="{00000000-0005-0000-0000-0000A73A0000}"/>
    <cellStyle name="Note 7 2 5" xfId="10803" xr:uid="{00000000-0005-0000-0000-0000A83A0000}"/>
    <cellStyle name="Note 7 2 5 2" xfId="24560" xr:uid="{00000000-0005-0000-0000-0000A93A0000}"/>
    <cellStyle name="Note 7 2 6" xfId="14650" xr:uid="{00000000-0005-0000-0000-0000AA3A0000}"/>
    <cellStyle name="Note 7 3" xfId="529" xr:uid="{00000000-0005-0000-0000-0000AB3A0000}"/>
    <cellStyle name="Note 7 3 2" xfId="5246" xr:uid="{00000000-0005-0000-0000-0000AC3A0000}"/>
    <cellStyle name="Note 7 3 2 2" xfId="10808" xr:uid="{00000000-0005-0000-0000-0000AD3A0000}"/>
    <cellStyle name="Note 7 3 2 2 2" xfId="24565" xr:uid="{00000000-0005-0000-0000-0000AE3A0000}"/>
    <cellStyle name="Note 7 3 2 3" xfId="19040" xr:uid="{00000000-0005-0000-0000-0000AF3A0000}"/>
    <cellStyle name="Note 7 3 3" xfId="6118" xr:uid="{00000000-0005-0000-0000-0000B03A0000}"/>
    <cellStyle name="Note 7 3 3 2" xfId="10809" xr:uid="{00000000-0005-0000-0000-0000B13A0000}"/>
    <cellStyle name="Note 7 3 3 2 2" xfId="24566" xr:uid="{00000000-0005-0000-0000-0000B23A0000}"/>
    <cellStyle name="Note 7 3 3 3" xfId="19912" xr:uid="{00000000-0005-0000-0000-0000B33A0000}"/>
    <cellStyle name="Note 7 3 4" xfId="6940" xr:uid="{00000000-0005-0000-0000-0000B43A0000}"/>
    <cellStyle name="Note 7 3 4 2" xfId="10810" xr:uid="{00000000-0005-0000-0000-0000B53A0000}"/>
    <cellStyle name="Note 7 3 4 2 2" xfId="24567" xr:uid="{00000000-0005-0000-0000-0000B63A0000}"/>
    <cellStyle name="Note 7 3 4 3" xfId="20734" xr:uid="{00000000-0005-0000-0000-0000B73A0000}"/>
    <cellStyle name="Note 7 3 5" xfId="10807" xr:uid="{00000000-0005-0000-0000-0000B83A0000}"/>
    <cellStyle name="Note 7 3 5 2" xfId="24564" xr:uid="{00000000-0005-0000-0000-0000B93A0000}"/>
    <cellStyle name="Note 7 3 6" xfId="14329" xr:uid="{00000000-0005-0000-0000-0000BA3A0000}"/>
    <cellStyle name="Note 7 4" xfId="713" xr:uid="{00000000-0005-0000-0000-0000BB3A0000}"/>
    <cellStyle name="Note 7 4 2" xfId="10811" xr:uid="{00000000-0005-0000-0000-0000BC3A0000}"/>
    <cellStyle name="Note 7 4 2 2" xfId="24568" xr:uid="{00000000-0005-0000-0000-0000BD3A0000}"/>
    <cellStyle name="Note 7 4 3" xfId="14512" xr:uid="{00000000-0005-0000-0000-0000BE3A0000}"/>
    <cellStyle name="Note 7 5" xfId="1244" xr:uid="{00000000-0005-0000-0000-0000BF3A0000}"/>
    <cellStyle name="Note 7 5 2" xfId="10812" xr:uid="{00000000-0005-0000-0000-0000C03A0000}"/>
    <cellStyle name="Note 7 5 2 2" xfId="24569" xr:uid="{00000000-0005-0000-0000-0000C13A0000}"/>
    <cellStyle name="Note 7 5 3" xfId="15043" xr:uid="{00000000-0005-0000-0000-0000C23A0000}"/>
    <cellStyle name="Note 7 6" xfId="2064" xr:uid="{00000000-0005-0000-0000-0000C33A0000}"/>
    <cellStyle name="Note 7 6 2" xfId="10813" xr:uid="{00000000-0005-0000-0000-0000C43A0000}"/>
    <cellStyle name="Note 7 6 2 2" xfId="24570" xr:uid="{00000000-0005-0000-0000-0000C53A0000}"/>
    <cellStyle name="Note 7 6 3" xfId="15863" xr:uid="{00000000-0005-0000-0000-0000C63A0000}"/>
    <cellStyle name="Note 7 7" xfId="2371" xr:uid="{00000000-0005-0000-0000-0000C73A0000}"/>
    <cellStyle name="Note 7 7 2" xfId="10814" xr:uid="{00000000-0005-0000-0000-0000C83A0000}"/>
    <cellStyle name="Note 7 7 2 2" xfId="24571" xr:uid="{00000000-0005-0000-0000-0000C93A0000}"/>
    <cellStyle name="Note 7 7 3" xfId="16170" xr:uid="{00000000-0005-0000-0000-0000CA3A0000}"/>
    <cellStyle name="Note 7 8" xfId="2702" xr:uid="{00000000-0005-0000-0000-0000CB3A0000}"/>
    <cellStyle name="Note 7 8 2" xfId="10815" xr:uid="{00000000-0005-0000-0000-0000CC3A0000}"/>
    <cellStyle name="Note 7 8 2 2" xfId="24572" xr:uid="{00000000-0005-0000-0000-0000CD3A0000}"/>
    <cellStyle name="Note 7 8 3" xfId="16501" xr:uid="{00000000-0005-0000-0000-0000CE3A0000}"/>
    <cellStyle name="Note 7 9" xfId="2783" xr:uid="{00000000-0005-0000-0000-0000CF3A0000}"/>
    <cellStyle name="Note 7 9 2" xfId="10816" xr:uid="{00000000-0005-0000-0000-0000D03A0000}"/>
    <cellStyle name="Note 7 9 2 2" xfId="24573" xr:uid="{00000000-0005-0000-0000-0000D13A0000}"/>
    <cellStyle name="Note 7 9 3" xfId="16582" xr:uid="{00000000-0005-0000-0000-0000D23A0000}"/>
    <cellStyle name="Note 8" xfId="370" xr:uid="{00000000-0005-0000-0000-0000D33A0000}"/>
    <cellStyle name="Note 8 10" xfId="3074" xr:uid="{00000000-0005-0000-0000-0000D43A0000}"/>
    <cellStyle name="Note 8 10 2" xfId="10818" xr:uid="{00000000-0005-0000-0000-0000D53A0000}"/>
    <cellStyle name="Note 8 10 2 2" xfId="24575" xr:uid="{00000000-0005-0000-0000-0000D63A0000}"/>
    <cellStyle name="Note 8 10 3" xfId="16873" xr:uid="{00000000-0005-0000-0000-0000D73A0000}"/>
    <cellStyle name="Note 8 11" xfId="3603" xr:uid="{00000000-0005-0000-0000-0000D83A0000}"/>
    <cellStyle name="Note 8 11 2" xfId="10819" xr:uid="{00000000-0005-0000-0000-0000D93A0000}"/>
    <cellStyle name="Note 8 11 2 2" xfId="24576" xr:uid="{00000000-0005-0000-0000-0000DA3A0000}"/>
    <cellStyle name="Note 8 11 3" xfId="17402" xr:uid="{00000000-0005-0000-0000-0000DB3A0000}"/>
    <cellStyle name="Note 8 12" xfId="3908" xr:uid="{00000000-0005-0000-0000-0000DC3A0000}"/>
    <cellStyle name="Note 8 12 2" xfId="10820" xr:uid="{00000000-0005-0000-0000-0000DD3A0000}"/>
    <cellStyle name="Note 8 12 2 2" xfId="24577" xr:uid="{00000000-0005-0000-0000-0000DE3A0000}"/>
    <cellStyle name="Note 8 12 3" xfId="17707" xr:uid="{00000000-0005-0000-0000-0000DF3A0000}"/>
    <cellStyle name="Note 8 13" xfId="4265" xr:uid="{00000000-0005-0000-0000-0000E03A0000}"/>
    <cellStyle name="Note 8 13 2" xfId="10821" xr:uid="{00000000-0005-0000-0000-0000E13A0000}"/>
    <cellStyle name="Note 8 13 2 2" xfId="24578" xr:uid="{00000000-0005-0000-0000-0000E23A0000}"/>
    <cellStyle name="Note 8 13 3" xfId="18064" xr:uid="{00000000-0005-0000-0000-0000E33A0000}"/>
    <cellStyle name="Note 8 14" xfId="4051" xr:uid="{00000000-0005-0000-0000-0000E43A0000}"/>
    <cellStyle name="Note 8 14 2" xfId="10822" xr:uid="{00000000-0005-0000-0000-0000E53A0000}"/>
    <cellStyle name="Note 8 14 2 2" xfId="24579" xr:uid="{00000000-0005-0000-0000-0000E63A0000}"/>
    <cellStyle name="Note 8 14 3" xfId="17850" xr:uid="{00000000-0005-0000-0000-0000E73A0000}"/>
    <cellStyle name="Note 8 15" xfId="4682" xr:uid="{00000000-0005-0000-0000-0000E83A0000}"/>
    <cellStyle name="Note 8 15 2" xfId="10823" xr:uid="{00000000-0005-0000-0000-0000E93A0000}"/>
    <cellStyle name="Note 8 15 2 2" xfId="24580" xr:uid="{00000000-0005-0000-0000-0000EA3A0000}"/>
    <cellStyle name="Note 8 15 3" xfId="18476" xr:uid="{00000000-0005-0000-0000-0000EB3A0000}"/>
    <cellStyle name="Note 8 16" xfId="5554" xr:uid="{00000000-0005-0000-0000-0000EC3A0000}"/>
    <cellStyle name="Note 8 16 2" xfId="10824" xr:uid="{00000000-0005-0000-0000-0000ED3A0000}"/>
    <cellStyle name="Note 8 16 2 2" xfId="24581" xr:uid="{00000000-0005-0000-0000-0000EE3A0000}"/>
    <cellStyle name="Note 8 16 3" xfId="19348" xr:uid="{00000000-0005-0000-0000-0000EF3A0000}"/>
    <cellStyle name="Note 8 17" xfId="6376" xr:uid="{00000000-0005-0000-0000-0000F03A0000}"/>
    <cellStyle name="Note 8 17 2" xfId="10825" xr:uid="{00000000-0005-0000-0000-0000F13A0000}"/>
    <cellStyle name="Note 8 17 2 2" xfId="24582" xr:uid="{00000000-0005-0000-0000-0000F23A0000}"/>
    <cellStyle name="Note 8 17 3" xfId="20170" xr:uid="{00000000-0005-0000-0000-0000F33A0000}"/>
    <cellStyle name="Note 8 18" xfId="10817" xr:uid="{00000000-0005-0000-0000-0000F43A0000}"/>
    <cellStyle name="Note 8 18 2" xfId="24574" xr:uid="{00000000-0005-0000-0000-0000F53A0000}"/>
    <cellStyle name="Note 8 19" xfId="14177" xr:uid="{00000000-0005-0000-0000-0000F63A0000}"/>
    <cellStyle name="Note 8 2" xfId="852" xr:uid="{00000000-0005-0000-0000-0000F73A0000}"/>
    <cellStyle name="Note 8 2 2" xfId="4994" xr:uid="{00000000-0005-0000-0000-0000F83A0000}"/>
    <cellStyle name="Note 8 2 2 2" xfId="10827" xr:uid="{00000000-0005-0000-0000-0000F93A0000}"/>
    <cellStyle name="Note 8 2 2 2 2" xfId="24584" xr:uid="{00000000-0005-0000-0000-0000FA3A0000}"/>
    <cellStyle name="Note 8 2 2 3" xfId="18788" xr:uid="{00000000-0005-0000-0000-0000FB3A0000}"/>
    <cellStyle name="Note 8 2 3" xfId="5866" xr:uid="{00000000-0005-0000-0000-0000FC3A0000}"/>
    <cellStyle name="Note 8 2 3 2" xfId="10828" xr:uid="{00000000-0005-0000-0000-0000FD3A0000}"/>
    <cellStyle name="Note 8 2 3 2 2" xfId="24585" xr:uid="{00000000-0005-0000-0000-0000FE3A0000}"/>
    <cellStyle name="Note 8 2 3 3" xfId="19660" xr:uid="{00000000-0005-0000-0000-0000FF3A0000}"/>
    <cellStyle name="Note 8 2 4" xfId="6688" xr:uid="{00000000-0005-0000-0000-0000003B0000}"/>
    <cellStyle name="Note 8 2 4 2" xfId="10829" xr:uid="{00000000-0005-0000-0000-0000013B0000}"/>
    <cellStyle name="Note 8 2 4 2 2" xfId="24586" xr:uid="{00000000-0005-0000-0000-0000023B0000}"/>
    <cellStyle name="Note 8 2 4 3" xfId="20482" xr:uid="{00000000-0005-0000-0000-0000033B0000}"/>
    <cellStyle name="Note 8 2 5" xfId="10826" xr:uid="{00000000-0005-0000-0000-0000043B0000}"/>
    <cellStyle name="Note 8 2 5 2" xfId="24583" xr:uid="{00000000-0005-0000-0000-0000053B0000}"/>
    <cellStyle name="Note 8 2 6" xfId="14651" xr:uid="{00000000-0005-0000-0000-0000063B0000}"/>
    <cellStyle name="Note 8 3" xfId="532" xr:uid="{00000000-0005-0000-0000-0000073B0000}"/>
    <cellStyle name="Note 8 3 2" xfId="5247" xr:uid="{00000000-0005-0000-0000-0000083B0000}"/>
    <cellStyle name="Note 8 3 2 2" xfId="10831" xr:uid="{00000000-0005-0000-0000-0000093B0000}"/>
    <cellStyle name="Note 8 3 2 2 2" xfId="24588" xr:uid="{00000000-0005-0000-0000-00000A3B0000}"/>
    <cellStyle name="Note 8 3 2 3" xfId="19041" xr:uid="{00000000-0005-0000-0000-00000B3B0000}"/>
    <cellStyle name="Note 8 3 3" xfId="6119" xr:uid="{00000000-0005-0000-0000-00000C3B0000}"/>
    <cellStyle name="Note 8 3 3 2" xfId="10832" xr:uid="{00000000-0005-0000-0000-00000D3B0000}"/>
    <cellStyle name="Note 8 3 3 2 2" xfId="24589" xr:uid="{00000000-0005-0000-0000-00000E3B0000}"/>
    <cellStyle name="Note 8 3 3 3" xfId="19913" xr:uid="{00000000-0005-0000-0000-00000F3B0000}"/>
    <cellStyle name="Note 8 3 4" xfId="6941" xr:uid="{00000000-0005-0000-0000-0000103B0000}"/>
    <cellStyle name="Note 8 3 4 2" xfId="10833" xr:uid="{00000000-0005-0000-0000-0000113B0000}"/>
    <cellStyle name="Note 8 3 4 2 2" xfId="24590" xr:uid="{00000000-0005-0000-0000-0000123B0000}"/>
    <cellStyle name="Note 8 3 4 3" xfId="20735" xr:uid="{00000000-0005-0000-0000-0000133B0000}"/>
    <cellStyle name="Note 8 3 5" xfId="10830" xr:uid="{00000000-0005-0000-0000-0000143B0000}"/>
    <cellStyle name="Note 8 3 5 2" xfId="24587" xr:uid="{00000000-0005-0000-0000-0000153B0000}"/>
    <cellStyle name="Note 8 3 6" xfId="14332" xr:uid="{00000000-0005-0000-0000-0000163B0000}"/>
    <cellStyle name="Note 8 4" xfId="1114" xr:uid="{00000000-0005-0000-0000-0000173B0000}"/>
    <cellStyle name="Note 8 4 2" xfId="10834" xr:uid="{00000000-0005-0000-0000-0000183B0000}"/>
    <cellStyle name="Note 8 4 2 2" xfId="24591" xr:uid="{00000000-0005-0000-0000-0000193B0000}"/>
    <cellStyle name="Note 8 4 3" xfId="14913" xr:uid="{00000000-0005-0000-0000-00001A3B0000}"/>
    <cellStyle name="Note 8 5" xfId="1385" xr:uid="{00000000-0005-0000-0000-00001B3B0000}"/>
    <cellStyle name="Note 8 5 2" xfId="10835" xr:uid="{00000000-0005-0000-0000-00001C3B0000}"/>
    <cellStyle name="Note 8 5 2 2" xfId="24592" xr:uid="{00000000-0005-0000-0000-00001D3B0000}"/>
    <cellStyle name="Note 8 5 3" xfId="15184" xr:uid="{00000000-0005-0000-0000-00001E3B0000}"/>
    <cellStyle name="Note 8 6" xfId="2065" xr:uid="{00000000-0005-0000-0000-00001F3B0000}"/>
    <cellStyle name="Note 8 6 2" xfId="10836" xr:uid="{00000000-0005-0000-0000-0000203B0000}"/>
    <cellStyle name="Note 8 6 2 2" xfId="24593" xr:uid="{00000000-0005-0000-0000-0000213B0000}"/>
    <cellStyle name="Note 8 6 3" xfId="15864" xr:uid="{00000000-0005-0000-0000-0000223B0000}"/>
    <cellStyle name="Note 8 7" xfId="2372" xr:uid="{00000000-0005-0000-0000-0000233B0000}"/>
    <cellStyle name="Note 8 7 2" xfId="10837" xr:uid="{00000000-0005-0000-0000-0000243B0000}"/>
    <cellStyle name="Note 8 7 2 2" xfId="24594" xr:uid="{00000000-0005-0000-0000-0000253B0000}"/>
    <cellStyle name="Note 8 7 3" xfId="16171" xr:uid="{00000000-0005-0000-0000-0000263B0000}"/>
    <cellStyle name="Note 8 8" xfId="2600" xr:uid="{00000000-0005-0000-0000-0000273B0000}"/>
    <cellStyle name="Note 8 8 2" xfId="10838" xr:uid="{00000000-0005-0000-0000-0000283B0000}"/>
    <cellStyle name="Note 8 8 2 2" xfId="24595" xr:uid="{00000000-0005-0000-0000-0000293B0000}"/>
    <cellStyle name="Note 8 8 3" xfId="16399" xr:uid="{00000000-0005-0000-0000-00002A3B0000}"/>
    <cellStyle name="Note 8 9" xfId="2187" xr:uid="{00000000-0005-0000-0000-00002B3B0000}"/>
    <cellStyle name="Note 8 9 2" xfId="10839" xr:uid="{00000000-0005-0000-0000-00002C3B0000}"/>
    <cellStyle name="Note 8 9 2 2" xfId="24596" xr:uid="{00000000-0005-0000-0000-00002D3B0000}"/>
    <cellStyle name="Note 8 9 3" xfId="15986" xr:uid="{00000000-0005-0000-0000-00002E3B0000}"/>
    <cellStyle name="Note 9" xfId="371" xr:uid="{00000000-0005-0000-0000-00002F3B0000}"/>
    <cellStyle name="Note 9 10" xfId="3281" xr:uid="{00000000-0005-0000-0000-0000303B0000}"/>
    <cellStyle name="Note 9 10 2" xfId="10841" xr:uid="{00000000-0005-0000-0000-0000313B0000}"/>
    <cellStyle name="Note 9 10 2 2" xfId="24598" xr:uid="{00000000-0005-0000-0000-0000323B0000}"/>
    <cellStyle name="Note 9 10 3" xfId="17080" xr:uid="{00000000-0005-0000-0000-0000333B0000}"/>
    <cellStyle name="Note 9 11" xfId="3604" xr:uid="{00000000-0005-0000-0000-0000343B0000}"/>
    <cellStyle name="Note 9 11 2" xfId="10842" xr:uid="{00000000-0005-0000-0000-0000353B0000}"/>
    <cellStyle name="Note 9 11 2 2" xfId="24599" xr:uid="{00000000-0005-0000-0000-0000363B0000}"/>
    <cellStyle name="Note 9 11 3" xfId="17403" xr:uid="{00000000-0005-0000-0000-0000373B0000}"/>
    <cellStyle name="Note 9 12" xfId="3909" xr:uid="{00000000-0005-0000-0000-0000383B0000}"/>
    <cellStyle name="Note 9 12 2" xfId="10843" xr:uid="{00000000-0005-0000-0000-0000393B0000}"/>
    <cellStyle name="Note 9 12 2 2" xfId="24600" xr:uid="{00000000-0005-0000-0000-00003A3B0000}"/>
    <cellStyle name="Note 9 12 3" xfId="17708" xr:uid="{00000000-0005-0000-0000-00003B3B0000}"/>
    <cellStyle name="Note 9 13" xfId="4197" xr:uid="{00000000-0005-0000-0000-00003C3B0000}"/>
    <cellStyle name="Note 9 13 2" xfId="10844" xr:uid="{00000000-0005-0000-0000-00003D3B0000}"/>
    <cellStyle name="Note 9 13 2 2" xfId="24601" xr:uid="{00000000-0005-0000-0000-00003E3B0000}"/>
    <cellStyle name="Note 9 13 3" xfId="17996" xr:uid="{00000000-0005-0000-0000-00003F3B0000}"/>
    <cellStyle name="Note 9 14" xfId="4377" xr:uid="{00000000-0005-0000-0000-0000403B0000}"/>
    <cellStyle name="Note 9 14 2" xfId="10845" xr:uid="{00000000-0005-0000-0000-0000413B0000}"/>
    <cellStyle name="Note 9 14 2 2" xfId="24602" xr:uid="{00000000-0005-0000-0000-0000423B0000}"/>
    <cellStyle name="Note 9 14 3" xfId="18176" xr:uid="{00000000-0005-0000-0000-0000433B0000}"/>
    <cellStyle name="Note 9 15" xfId="4683" xr:uid="{00000000-0005-0000-0000-0000443B0000}"/>
    <cellStyle name="Note 9 15 2" xfId="10846" xr:uid="{00000000-0005-0000-0000-0000453B0000}"/>
    <cellStyle name="Note 9 15 2 2" xfId="24603" xr:uid="{00000000-0005-0000-0000-0000463B0000}"/>
    <cellStyle name="Note 9 15 3" xfId="18477" xr:uid="{00000000-0005-0000-0000-0000473B0000}"/>
    <cellStyle name="Note 9 16" xfId="5555" xr:uid="{00000000-0005-0000-0000-0000483B0000}"/>
    <cellStyle name="Note 9 16 2" xfId="10847" xr:uid="{00000000-0005-0000-0000-0000493B0000}"/>
    <cellStyle name="Note 9 16 2 2" xfId="24604" xr:uid="{00000000-0005-0000-0000-00004A3B0000}"/>
    <cellStyle name="Note 9 16 3" xfId="19349" xr:uid="{00000000-0005-0000-0000-00004B3B0000}"/>
    <cellStyle name="Note 9 17" xfId="6377" xr:uid="{00000000-0005-0000-0000-00004C3B0000}"/>
    <cellStyle name="Note 9 17 2" xfId="10848" xr:uid="{00000000-0005-0000-0000-00004D3B0000}"/>
    <cellStyle name="Note 9 17 2 2" xfId="24605" xr:uid="{00000000-0005-0000-0000-00004E3B0000}"/>
    <cellStyle name="Note 9 17 3" xfId="20171" xr:uid="{00000000-0005-0000-0000-00004F3B0000}"/>
    <cellStyle name="Note 9 18" xfId="10840" xr:uid="{00000000-0005-0000-0000-0000503B0000}"/>
    <cellStyle name="Note 9 18 2" xfId="24597" xr:uid="{00000000-0005-0000-0000-0000513B0000}"/>
    <cellStyle name="Note 9 19" xfId="14178" xr:uid="{00000000-0005-0000-0000-0000523B0000}"/>
    <cellStyle name="Note 9 2" xfId="853" xr:uid="{00000000-0005-0000-0000-0000533B0000}"/>
    <cellStyle name="Note 9 2 2" xfId="4995" xr:uid="{00000000-0005-0000-0000-0000543B0000}"/>
    <cellStyle name="Note 9 2 2 2" xfId="10850" xr:uid="{00000000-0005-0000-0000-0000553B0000}"/>
    <cellStyle name="Note 9 2 2 2 2" xfId="24607" xr:uid="{00000000-0005-0000-0000-0000563B0000}"/>
    <cellStyle name="Note 9 2 2 3" xfId="18789" xr:uid="{00000000-0005-0000-0000-0000573B0000}"/>
    <cellStyle name="Note 9 2 3" xfId="5867" xr:uid="{00000000-0005-0000-0000-0000583B0000}"/>
    <cellStyle name="Note 9 2 3 2" xfId="10851" xr:uid="{00000000-0005-0000-0000-0000593B0000}"/>
    <cellStyle name="Note 9 2 3 2 2" xfId="24608" xr:uid="{00000000-0005-0000-0000-00005A3B0000}"/>
    <cellStyle name="Note 9 2 3 3" xfId="19661" xr:uid="{00000000-0005-0000-0000-00005B3B0000}"/>
    <cellStyle name="Note 9 2 4" xfId="6689" xr:uid="{00000000-0005-0000-0000-00005C3B0000}"/>
    <cellStyle name="Note 9 2 4 2" xfId="10852" xr:uid="{00000000-0005-0000-0000-00005D3B0000}"/>
    <cellStyle name="Note 9 2 4 2 2" xfId="24609" xr:uid="{00000000-0005-0000-0000-00005E3B0000}"/>
    <cellStyle name="Note 9 2 4 3" xfId="20483" xr:uid="{00000000-0005-0000-0000-00005F3B0000}"/>
    <cellStyle name="Note 9 2 5" xfId="10849" xr:uid="{00000000-0005-0000-0000-0000603B0000}"/>
    <cellStyle name="Note 9 2 5 2" xfId="24606" xr:uid="{00000000-0005-0000-0000-0000613B0000}"/>
    <cellStyle name="Note 9 2 6" xfId="14652" xr:uid="{00000000-0005-0000-0000-0000623B0000}"/>
    <cellStyle name="Note 9 3" xfId="1117" xr:uid="{00000000-0005-0000-0000-0000633B0000}"/>
    <cellStyle name="Note 9 3 2" xfId="5248" xr:uid="{00000000-0005-0000-0000-0000643B0000}"/>
    <cellStyle name="Note 9 3 2 2" xfId="10854" xr:uid="{00000000-0005-0000-0000-0000653B0000}"/>
    <cellStyle name="Note 9 3 2 2 2" xfId="24611" xr:uid="{00000000-0005-0000-0000-0000663B0000}"/>
    <cellStyle name="Note 9 3 2 3" xfId="19042" xr:uid="{00000000-0005-0000-0000-0000673B0000}"/>
    <cellStyle name="Note 9 3 3" xfId="6120" xr:uid="{00000000-0005-0000-0000-0000683B0000}"/>
    <cellStyle name="Note 9 3 3 2" xfId="10855" xr:uid="{00000000-0005-0000-0000-0000693B0000}"/>
    <cellStyle name="Note 9 3 3 2 2" xfId="24612" xr:uid="{00000000-0005-0000-0000-00006A3B0000}"/>
    <cellStyle name="Note 9 3 3 3" xfId="19914" xr:uid="{00000000-0005-0000-0000-00006B3B0000}"/>
    <cellStyle name="Note 9 3 4" xfId="6942" xr:uid="{00000000-0005-0000-0000-00006C3B0000}"/>
    <cellStyle name="Note 9 3 4 2" xfId="10856" xr:uid="{00000000-0005-0000-0000-00006D3B0000}"/>
    <cellStyle name="Note 9 3 4 2 2" xfId="24613" xr:uid="{00000000-0005-0000-0000-00006E3B0000}"/>
    <cellStyle name="Note 9 3 4 3" xfId="20736" xr:uid="{00000000-0005-0000-0000-00006F3B0000}"/>
    <cellStyle name="Note 9 3 5" xfId="10853" xr:uid="{00000000-0005-0000-0000-0000703B0000}"/>
    <cellStyle name="Note 9 3 5 2" xfId="24610" xr:uid="{00000000-0005-0000-0000-0000713B0000}"/>
    <cellStyle name="Note 9 3 6" xfId="14916" xr:uid="{00000000-0005-0000-0000-0000723B0000}"/>
    <cellStyle name="Note 9 4" xfId="1388" xr:uid="{00000000-0005-0000-0000-0000733B0000}"/>
    <cellStyle name="Note 9 4 2" xfId="10857" xr:uid="{00000000-0005-0000-0000-0000743B0000}"/>
    <cellStyle name="Note 9 4 2 2" xfId="24614" xr:uid="{00000000-0005-0000-0000-0000753B0000}"/>
    <cellStyle name="Note 9 4 3" xfId="15187" xr:uid="{00000000-0005-0000-0000-0000763B0000}"/>
    <cellStyle name="Note 9 5" xfId="1626" xr:uid="{00000000-0005-0000-0000-0000773B0000}"/>
    <cellStyle name="Note 9 5 2" xfId="10858" xr:uid="{00000000-0005-0000-0000-0000783B0000}"/>
    <cellStyle name="Note 9 5 2 2" xfId="24615" xr:uid="{00000000-0005-0000-0000-0000793B0000}"/>
    <cellStyle name="Note 9 5 3" xfId="15425" xr:uid="{00000000-0005-0000-0000-00007A3B0000}"/>
    <cellStyle name="Note 9 6" xfId="2066" xr:uid="{00000000-0005-0000-0000-00007B3B0000}"/>
    <cellStyle name="Note 9 6 2" xfId="10859" xr:uid="{00000000-0005-0000-0000-00007C3B0000}"/>
    <cellStyle name="Note 9 6 2 2" xfId="24616" xr:uid="{00000000-0005-0000-0000-00007D3B0000}"/>
    <cellStyle name="Note 9 6 3" xfId="15865" xr:uid="{00000000-0005-0000-0000-00007E3B0000}"/>
    <cellStyle name="Note 9 7" xfId="2373" xr:uid="{00000000-0005-0000-0000-00007F3B0000}"/>
    <cellStyle name="Note 9 7 2" xfId="10860" xr:uid="{00000000-0005-0000-0000-0000803B0000}"/>
    <cellStyle name="Note 9 7 2 2" xfId="24617" xr:uid="{00000000-0005-0000-0000-0000813B0000}"/>
    <cellStyle name="Note 9 7 3" xfId="16172" xr:uid="{00000000-0005-0000-0000-0000823B0000}"/>
    <cellStyle name="Note 9 8" xfId="2601" xr:uid="{00000000-0005-0000-0000-0000833B0000}"/>
    <cellStyle name="Note 9 8 2" xfId="10861" xr:uid="{00000000-0005-0000-0000-0000843B0000}"/>
    <cellStyle name="Note 9 8 2 2" xfId="24618" xr:uid="{00000000-0005-0000-0000-0000853B0000}"/>
    <cellStyle name="Note 9 8 3" xfId="16400" xr:uid="{00000000-0005-0000-0000-0000863B0000}"/>
    <cellStyle name="Note 9 9" xfId="1834" xr:uid="{00000000-0005-0000-0000-0000873B0000}"/>
    <cellStyle name="Note 9 9 2" xfId="10862" xr:uid="{00000000-0005-0000-0000-0000883B0000}"/>
    <cellStyle name="Note 9 9 2 2" xfId="24619" xr:uid="{00000000-0005-0000-0000-0000893B0000}"/>
    <cellStyle name="Note 9 9 3" xfId="15633" xr:uid="{00000000-0005-0000-0000-00008A3B0000}"/>
    <cellStyle name="Note_Analitico.GER" xfId="7079" xr:uid="{00000000-0005-0000-0000-00008B3B0000}"/>
    <cellStyle name="Output" xfId="175" xr:uid="{00000000-0005-0000-0000-00008C3B0000}"/>
    <cellStyle name="Output 10" xfId="372" xr:uid="{00000000-0005-0000-0000-00008D3B0000}"/>
    <cellStyle name="Output 10 10" xfId="3088" xr:uid="{00000000-0005-0000-0000-00008E3B0000}"/>
    <cellStyle name="Output 10 10 2" xfId="10865" xr:uid="{00000000-0005-0000-0000-00008F3B0000}"/>
    <cellStyle name="Output 10 10 2 2" xfId="24622" xr:uid="{00000000-0005-0000-0000-0000903B0000}"/>
    <cellStyle name="Output 10 10 3" xfId="16887" xr:uid="{00000000-0005-0000-0000-0000913B0000}"/>
    <cellStyle name="Output 10 11" xfId="3605" xr:uid="{00000000-0005-0000-0000-0000923B0000}"/>
    <cellStyle name="Output 10 11 2" xfId="10866" xr:uid="{00000000-0005-0000-0000-0000933B0000}"/>
    <cellStyle name="Output 10 11 2 2" xfId="24623" xr:uid="{00000000-0005-0000-0000-0000943B0000}"/>
    <cellStyle name="Output 10 11 3" xfId="17404" xr:uid="{00000000-0005-0000-0000-0000953B0000}"/>
    <cellStyle name="Output 10 12" xfId="3910" xr:uid="{00000000-0005-0000-0000-0000963B0000}"/>
    <cellStyle name="Output 10 12 2" xfId="10867" xr:uid="{00000000-0005-0000-0000-0000973B0000}"/>
    <cellStyle name="Output 10 12 2 2" xfId="24624" xr:uid="{00000000-0005-0000-0000-0000983B0000}"/>
    <cellStyle name="Output 10 12 3" xfId="17709" xr:uid="{00000000-0005-0000-0000-0000993B0000}"/>
    <cellStyle name="Output 10 13" xfId="4259" xr:uid="{00000000-0005-0000-0000-00009A3B0000}"/>
    <cellStyle name="Output 10 13 2" xfId="10868" xr:uid="{00000000-0005-0000-0000-00009B3B0000}"/>
    <cellStyle name="Output 10 13 2 2" xfId="24625" xr:uid="{00000000-0005-0000-0000-00009C3B0000}"/>
    <cellStyle name="Output 10 13 3" xfId="18058" xr:uid="{00000000-0005-0000-0000-00009D3B0000}"/>
    <cellStyle name="Output 10 14" xfId="3140" xr:uid="{00000000-0005-0000-0000-00009E3B0000}"/>
    <cellStyle name="Output 10 14 2" xfId="10869" xr:uid="{00000000-0005-0000-0000-00009F3B0000}"/>
    <cellStyle name="Output 10 14 2 2" xfId="24626" xr:uid="{00000000-0005-0000-0000-0000A03B0000}"/>
    <cellStyle name="Output 10 14 3" xfId="16939" xr:uid="{00000000-0005-0000-0000-0000A13B0000}"/>
    <cellStyle name="Output 10 15" xfId="4684" xr:uid="{00000000-0005-0000-0000-0000A23B0000}"/>
    <cellStyle name="Output 10 15 2" xfId="10870" xr:uid="{00000000-0005-0000-0000-0000A33B0000}"/>
    <cellStyle name="Output 10 15 2 2" xfId="24627" xr:uid="{00000000-0005-0000-0000-0000A43B0000}"/>
    <cellStyle name="Output 10 15 3" xfId="18478" xr:uid="{00000000-0005-0000-0000-0000A53B0000}"/>
    <cellStyle name="Output 10 16" xfId="5556" xr:uid="{00000000-0005-0000-0000-0000A63B0000}"/>
    <cellStyle name="Output 10 16 2" xfId="10871" xr:uid="{00000000-0005-0000-0000-0000A73B0000}"/>
    <cellStyle name="Output 10 16 2 2" xfId="24628" xr:uid="{00000000-0005-0000-0000-0000A83B0000}"/>
    <cellStyle name="Output 10 16 3" xfId="19350" xr:uid="{00000000-0005-0000-0000-0000A93B0000}"/>
    <cellStyle name="Output 10 17" xfId="6378" xr:uid="{00000000-0005-0000-0000-0000AA3B0000}"/>
    <cellStyle name="Output 10 17 2" xfId="10872" xr:uid="{00000000-0005-0000-0000-0000AB3B0000}"/>
    <cellStyle name="Output 10 17 2 2" xfId="24629" xr:uid="{00000000-0005-0000-0000-0000AC3B0000}"/>
    <cellStyle name="Output 10 17 3" xfId="20172" xr:uid="{00000000-0005-0000-0000-0000AD3B0000}"/>
    <cellStyle name="Output 10 18" xfId="10864" xr:uid="{00000000-0005-0000-0000-0000AE3B0000}"/>
    <cellStyle name="Output 10 18 2" xfId="24621" xr:uid="{00000000-0005-0000-0000-0000AF3B0000}"/>
    <cellStyle name="Output 10 19" xfId="14179" xr:uid="{00000000-0005-0000-0000-0000B03B0000}"/>
    <cellStyle name="Output 10 2" xfId="854" xr:uid="{00000000-0005-0000-0000-0000B13B0000}"/>
    <cellStyle name="Output 10 2 2" xfId="4996" xr:uid="{00000000-0005-0000-0000-0000B23B0000}"/>
    <cellStyle name="Output 10 2 2 2" xfId="10874" xr:uid="{00000000-0005-0000-0000-0000B33B0000}"/>
    <cellStyle name="Output 10 2 2 2 2" xfId="24631" xr:uid="{00000000-0005-0000-0000-0000B43B0000}"/>
    <cellStyle name="Output 10 2 2 3" xfId="18790" xr:uid="{00000000-0005-0000-0000-0000B53B0000}"/>
    <cellStyle name="Output 10 2 3" xfId="5868" xr:uid="{00000000-0005-0000-0000-0000B63B0000}"/>
    <cellStyle name="Output 10 2 3 2" xfId="10875" xr:uid="{00000000-0005-0000-0000-0000B73B0000}"/>
    <cellStyle name="Output 10 2 3 2 2" xfId="24632" xr:uid="{00000000-0005-0000-0000-0000B83B0000}"/>
    <cellStyle name="Output 10 2 3 3" xfId="19662" xr:uid="{00000000-0005-0000-0000-0000B93B0000}"/>
    <cellStyle name="Output 10 2 4" xfId="6690" xr:uid="{00000000-0005-0000-0000-0000BA3B0000}"/>
    <cellStyle name="Output 10 2 4 2" xfId="10876" xr:uid="{00000000-0005-0000-0000-0000BB3B0000}"/>
    <cellStyle name="Output 10 2 4 2 2" xfId="24633" xr:uid="{00000000-0005-0000-0000-0000BC3B0000}"/>
    <cellStyle name="Output 10 2 4 3" xfId="20484" xr:uid="{00000000-0005-0000-0000-0000BD3B0000}"/>
    <cellStyle name="Output 10 2 5" xfId="10873" xr:uid="{00000000-0005-0000-0000-0000BE3B0000}"/>
    <cellStyle name="Output 10 2 5 2" xfId="24630" xr:uid="{00000000-0005-0000-0000-0000BF3B0000}"/>
    <cellStyle name="Output 10 2 6" xfId="14653" xr:uid="{00000000-0005-0000-0000-0000C03B0000}"/>
    <cellStyle name="Output 10 3" xfId="526" xr:uid="{00000000-0005-0000-0000-0000C13B0000}"/>
    <cellStyle name="Output 10 3 2" xfId="5249" xr:uid="{00000000-0005-0000-0000-0000C23B0000}"/>
    <cellStyle name="Output 10 3 2 2" xfId="10878" xr:uid="{00000000-0005-0000-0000-0000C33B0000}"/>
    <cellStyle name="Output 10 3 2 2 2" xfId="24635" xr:uid="{00000000-0005-0000-0000-0000C43B0000}"/>
    <cellStyle name="Output 10 3 2 3" xfId="19043" xr:uid="{00000000-0005-0000-0000-0000C53B0000}"/>
    <cellStyle name="Output 10 3 3" xfId="6121" xr:uid="{00000000-0005-0000-0000-0000C63B0000}"/>
    <cellStyle name="Output 10 3 3 2" xfId="10879" xr:uid="{00000000-0005-0000-0000-0000C73B0000}"/>
    <cellStyle name="Output 10 3 3 2 2" xfId="24636" xr:uid="{00000000-0005-0000-0000-0000C83B0000}"/>
    <cellStyle name="Output 10 3 3 3" xfId="19915" xr:uid="{00000000-0005-0000-0000-0000C93B0000}"/>
    <cellStyle name="Output 10 3 4" xfId="6943" xr:uid="{00000000-0005-0000-0000-0000CA3B0000}"/>
    <cellStyle name="Output 10 3 4 2" xfId="10880" xr:uid="{00000000-0005-0000-0000-0000CB3B0000}"/>
    <cellStyle name="Output 10 3 4 2 2" xfId="24637" xr:uid="{00000000-0005-0000-0000-0000CC3B0000}"/>
    <cellStyle name="Output 10 3 4 3" xfId="20737" xr:uid="{00000000-0005-0000-0000-0000CD3B0000}"/>
    <cellStyle name="Output 10 3 5" xfId="10877" xr:uid="{00000000-0005-0000-0000-0000CE3B0000}"/>
    <cellStyle name="Output 10 3 5 2" xfId="24634" xr:uid="{00000000-0005-0000-0000-0000CF3B0000}"/>
    <cellStyle name="Output 10 3 6" xfId="14326" xr:uid="{00000000-0005-0000-0000-0000D03B0000}"/>
    <cellStyle name="Output 10 4" xfId="628" xr:uid="{00000000-0005-0000-0000-0000D13B0000}"/>
    <cellStyle name="Output 10 4 2" xfId="10881" xr:uid="{00000000-0005-0000-0000-0000D23B0000}"/>
    <cellStyle name="Output 10 4 2 2" xfId="24638" xr:uid="{00000000-0005-0000-0000-0000D33B0000}"/>
    <cellStyle name="Output 10 4 3" xfId="14428" xr:uid="{00000000-0005-0000-0000-0000D43B0000}"/>
    <cellStyle name="Output 10 5" xfId="1021" xr:uid="{00000000-0005-0000-0000-0000D53B0000}"/>
    <cellStyle name="Output 10 5 2" xfId="10882" xr:uid="{00000000-0005-0000-0000-0000D63B0000}"/>
    <cellStyle name="Output 10 5 2 2" xfId="24639" xr:uid="{00000000-0005-0000-0000-0000D73B0000}"/>
    <cellStyle name="Output 10 5 3" xfId="14820" xr:uid="{00000000-0005-0000-0000-0000D83B0000}"/>
    <cellStyle name="Output 10 6" xfId="2067" xr:uid="{00000000-0005-0000-0000-0000D93B0000}"/>
    <cellStyle name="Output 10 6 2" xfId="10883" xr:uid="{00000000-0005-0000-0000-0000DA3B0000}"/>
    <cellStyle name="Output 10 6 2 2" xfId="24640" xr:uid="{00000000-0005-0000-0000-0000DB3B0000}"/>
    <cellStyle name="Output 10 6 3" xfId="15866" xr:uid="{00000000-0005-0000-0000-0000DC3B0000}"/>
    <cellStyle name="Output 10 7" xfId="2374" xr:uid="{00000000-0005-0000-0000-0000DD3B0000}"/>
    <cellStyle name="Output 10 7 2" xfId="10884" xr:uid="{00000000-0005-0000-0000-0000DE3B0000}"/>
    <cellStyle name="Output 10 7 2 2" xfId="24641" xr:uid="{00000000-0005-0000-0000-0000DF3B0000}"/>
    <cellStyle name="Output 10 7 3" xfId="16173" xr:uid="{00000000-0005-0000-0000-0000E03B0000}"/>
    <cellStyle name="Output 10 8" xfId="2655" xr:uid="{00000000-0005-0000-0000-0000E13B0000}"/>
    <cellStyle name="Output 10 8 2" xfId="10885" xr:uid="{00000000-0005-0000-0000-0000E23B0000}"/>
    <cellStyle name="Output 10 8 2 2" xfId="24642" xr:uid="{00000000-0005-0000-0000-0000E33B0000}"/>
    <cellStyle name="Output 10 8 3" xfId="16454" xr:uid="{00000000-0005-0000-0000-0000E43B0000}"/>
    <cellStyle name="Output 10 9" xfId="3007" xr:uid="{00000000-0005-0000-0000-0000E53B0000}"/>
    <cellStyle name="Output 10 9 2" xfId="10886" xr:uid="{00000000-0005-0000-0000-0000E63B0000}"/>
    <cellStyle name="Output 10 9 2 2" xfId="24643" xr:uid="{00000000-0005-0000-0000-0000E73B0000}"/>
    <cellStyle name="Output 10 9 3" xfId="16806" xr:uid="{00000000-0005-0000-0000-0000E83B0000}"/>
    <cellStyle name="Output 11" xfId="373" xr:uid="{00000000-0005-0000-0000-0000E93B0000}"/>
    <cellStyle name="Output 11 10" xfId="2853" xr:uid="{00000000-0005-0000-0000-0000EA3B0000}"/>
    <cellStyle name="Output 11 10 2" xfId="10888" xr:uid="{00000000-0005-0000-0000-0000EB3B0000}"/>
    <cellStyle name="Output 11 10 2 2" xfId="24645" xr:uid="{00000000-0005-0000-0000-0000EC3B0000}"/>
    <cellStyle name="Output 11 10 3" xfId="16652" xr:uid="{00000000-0005-0000-0000-0000ED3B0000}"/>
    <cellStyle name="Output 11 11" xfId="3606" xr:uid="{00000000-0005-0000-0000-0000EE3B0000}"/>
    <cellStyle name="Output 11 11 2" xfId="10889" xr:uid="{00000000-0005-0000-0000-0000EF3B0000}"/>
    <cellStyle name="Output 11 11 2 2" xfId="24646" xr:uid="{00000000-0005-0000-0000-0000F03B0000}"/>
    <cellStyle name="Output 11 11 3" xfId="17405" xr:uid="{00000000-0005-0000-0000-0000F13B0000}"/>
    <cellStyle name="Output 11 12" xfId="3911" xr:uid="{00000000-0005-0000-0000-0000F23B0000}"/>
    <cellStyle name="Output 11 12 2" xfId="10890" xr:uid="{00000000-0005-0000-0000-0000F33B0000}"/>
    <cellStyle name="Output 11 12 2 2" xfId="24647" xr:uid="{00000000-0005-0000-0000-0000F43B0000}"/>
    <cellStyle name="Output 11 12 3" xfId="17710" xr:uid="{00000000-0005-0000-0000-0000F53B0000}"/>
    <cellStyle name="Output 11 13" xfId="4240" xr:uid="{00000000-0005-0000-0000-0000F63B0000}"/>
    <cellStyle name="Output 11 13 2" xfId="10891" xr:uid="{00000000-0005-0000-0000-0000F73B0000}"/>
    <cellStyle name="Output 11 13 2 2" xfId="24648" xr:uid="{00000000-0005-0000-0000-0000F83B0000}"/>
    <cellStyle name="Output 11 13 3" xfId="18039" xr:uid="{00000000-0005-0000-0000-0000F93B0000}"/>
    <cellStyle name="Output 11 14" xfId="4237" xr:uid="{00000000-0005-0000-0000-0000FA3B0000}"/>
    <cellStyle name="Output 11 14 2" xfId="10892" xr:uid="{00000000-0005-0000-0000-0000FB3B0000}"/>
    <cellStyle name="Output 11 14 2 2" xfId="24649" xr:uid="{00000000-0005-0000-0000-0000FC3B0000}"/>
    <cellStyle name="Output 11 14 3" xfId="18036" xr:uid="{00000000-0005-0000-0000-0000FD3B0000}"/>
    <cellStyle name="Output 11 15" xfId="4685" xr:uid="{00000000-0005-0000-0000-0000FE3B0000}"/>
    <cellStyle name="Output 11 15 2" xfId="10893" xr:uid="{00000000-0005-0000-0000-0000FF3B0000}"/>
    <cellStyle name="Output 11 15 2 2" xfId="24650" xr:uid="{00000000-0005-0000-0000-0000003C0000}"/>
    <cellStyle name="Output 11 15 3" xfId="18479" xr:uid="{00000000-0005-0000-0000-0000013C0000}"/>
    <cellStyle name="Output 11 16" xfId="5557" xr:uid="{00000000-0005-0000-0000-0000023C0000}"/>
    <cellStyle name="Output 11 16 2" xfId="10894" xr:uid="{00000000-0005-0000-0000-0000033C0000}"/>
    <cellStyle name="Output 11 16 2 2" xfId="24651" xr:uid="{00000000-0005-0000-0000-0000043C0000}"/>
    <cellStyle name="Output 11 16 3" xfId="19351" xr:uid="{00000000-0005-0000-0000-0000053C0000}"/>
    <cellStyle name="Output 11 17" xfId="6379" xr:uid="{00000000-0005-0000-0000-0000063C0000}"/>
    <cellStyle name="Output 11 17 2" xfId="10895" xr:uid="{00000000-0005-0000-0000-0000073C0000}"/>
    <cellStyle name="Output 11 17 2 2" xfId="24652" xr:uid="{00000000-0005-0000-0000-0000083C0000}"/>
    <cellStyle name="Output 11 17 3" xfId="20173" xr:uid="{00000000-0005-0000-0000-0000093C0000}"/>
    <cellStyle name="Output 11 18" xfId="10887" xr:uid="{00000000-0005-0000-0000-00000A3C0000}"/>
    <cellStyle name="Output 11 18 2" xfId="24644" xr:uid="{00000000-0005-0000-0000-00000B3C0000}"/>
    <cellStyle name="Output 11 19" xfId="14180" xr:uid="{00000000-0005-0000-0000-00000C3C0000}"/>
    <cellStyle name="Output 11 2" xfId="855" xr:uid="{00000000-0005-0000-0000-00000D3C0000}"/>
    <cellStyle name="Output 11 2 2" xfId="4997" xr:uid="{00000000-0005-0000-0000-00000E3C0000}"/>
    <cellStyle name="Output 11 2 2 2" xfId="10897" xr:uid="{00000000-0005-0000-0000-00000F3C0000}"/>
    <cellStyle name="Output 11 2 2 2 2" xfId="24654" xr:uid="{00000000-0005-0000-0000-0000103C0000}"/>
    <cellStyle name="Output 11 2 2 3" xfId="18791" xr:uid="{00000000-0005-0000-0000-0000113C0000}"/>
    <cellStyle name="Output 11 2 3" xfId="5869" xr:uid="{00000000-0005-0000-0000-0000123C0000}"/>
    <cellStyle name="Output 11 2 3 2" xfId="10898" xr:uid="{00000000-0005-0000-0000-0000133C0000}"/>
    <cellStyle name="Output 11 2 3 2 2" xfId="24655" xr:uid="{00000000-0005-0000-0000-0000143C0000}"/>
    <cellStyle name="Output 11 2 3 3" xfId="19663" xr:uid="{00000000-0005-0000-0000-0000153C0000}"/>
    <cellStyle name="Output 11 2 4" xfId="6691" xr:uid="{00000000-0005-0000-0000-0000163C0000}"/>
    <cellStyle name="Output 11 2 4 2" xfId="10899" xr:uid="{00000000-0005-0000-0000-0000173C0000}"/>
    <cellStyle name="Output 11 2 4 2 2" xfId="24656" xr:uid="{00000000-0005-0000-0000-0000183C0000}"/>
    <cellStyle name="Output 11 2 4 3" xfId="20485" xr:uid="{00000000-0005-0000-0000-0000193C0000}"/>
    <cellStyle name="Output 11 2 5" xfId="10896" xr:uid="{00000000-0005-0000-0000-00001A3C0000}"/>
    <cellStyle name="Output 11 2 5 2" xfId="24653" xr:uid="{00000000-0005-0000-0000-00001B3C0000}"/>
    <cellStyle name="Output 11 2 6" xfId="14654" xr:uid="{00000000-0005-0000-0000-00001C3C0000}"/>
    <cellStyle name="Output 11 3" xfId="645" xr:uid="{00000000-0005-0000-0000-00001D3C0000}"/>
    <cellStyle name="Output 11 3 2" xfId="5250" xr:uid="{00000000-0005-0000-0000-00001E3C0000}"/>
    <cellStyle name="Output 11 3 2 2" xfId="10901" xr:uid="{00000000-0005-0000-0000-00001F3C0000}"/>
    <cellStyle name="Output 11 3 2 2 2" xfId="24658" xr:uid="{00000000-0005-0000-0000-0000203C0000}"/>
    <cellStyle name="Output 11 3 2 3" xfId="19044" xr:uid="{00000000-0005-0000-0000-0000213C0000}"/>
    <cellStyle name="Output 11 3 3" xfId="6122" xr:uid="{00000000-0005-0000-0000-0000223C0000}"/>
    <cellStyle name="Output 11 3 3 2" xfId="10902" xr:uid="{00000000-0005-0000-0000-0000233C0000}"/>
    <cellStyle name="Output 11 3 3 2 2" xfId="24659" xr:uid="{00000000-0005-0000-0000-0000243C0000}"/>
    <cellStyle name="Output 11 3 3 3" xfId="19916" xr:uid="{00000000-0005-0000-0000-0000253C0000}"/>
    <cellStyle name="Output 11 3 4" xfId="6944" xr:uid="{00000000-0005-0000-0000-0000263C0000}"/>
    <cellStyle name="Output 11 3 4 2" xfId="10903" xr:uid="{00000000-0005-0000-0000-0000273C0000}"/>
    <cellStyle name="Output 11 3 4 2 2" xfId="24660" xr:uid="{00000000-0005-0000-0000-0000283C0000}"/>
    <cellStyle name="Output 11 3 4 3" xfId="20738" xr:uid="{00000000-0005-0000-0000-0000293C0000}"/>
    <cellStyle name="Output 11 3 5" xfId="10900" xr:uid="{00000000-0005-0000-0000-00002A3C0000}"/>
    <cellStyle name="Output 11 3 5 2" xfId="24657" xr:uid="{00000000-0005-0000-0000-00002B3C0000}"/>
    <cellStyle name="Output 11 3 6" xfId="14445" xr:uid="{00000000-0005-0000-0000-00002C3C0000}"/>
    <cellStyle name="Output 11 4" xfId="1032" xr:uid="{00000000-0005-0000-0000-00002D3C0000}"/>
    <cellStyle name="Output 11 4 2" xfId="10904" xr:uid="{00000000-0005-0000-0000-00002E3C0000}"/>
    <cellStyle name="Output 11 4 2 2" xfId="24661" xr:uid="{00000000-0005-0000-0000-00002F3C0000}"/>
    <cellStyle name="Output 11 4 3" xfId="14831" xr:uid="{00000000-0005-0000-0000-0000303C0000}"/>
    <cellStyle name="Output 11 5" xfId="1307" xr:uid="{00000000-0005-0000-0000-0000313C0000}"/>
    <cellStyle name="Output 11 5 2" xfId="10905" xr:uid="{00000000-0005-0000-0000-0000323C0000}"/>
    <cellStyle name="Output 11 5 2 2" xfId="24662" xr:uid="{00000000-0005-0000-0000-0000333C0000}"/>
    <cellStyle name="Output 11 5 3" xfId="15106" xr:uid="{00000000-0005-0000-0000-0000343C0000}"/>
    <cellStyle name="Output 11 6" xfId="2068" xr:uid="{00000000-0005-0000-0000-0000353C0000}"/>
    <cellStyle name="Output 11 6 2" xfId="10906" xr:uid="{00000000-0005-0000-0000-0000363C0000}"/>
    <cellStyle name="Output 11 6 2 2" xfId="24663" xr:uid="{00000000-0005-0000-0000-0000373C0000}"/>
    <cellStyle name="Output 11 6 3" xfId="15867" xr:uid="{00000000-0005-0000-0000-0000383C0000}"/>
    <cellStyle name="Output 11 7" xfId="2375" xr:uid="{00000000-0005-0000-0000-0000393C0000}"/>
    <cellStyle name="Output 11 7 2" xfId="10907" xr:uid="{00000000-0005-0000-0000-00003A3C0000}"/>
    <cellStyle name="Output 11 7 2 2" xfId="24664" xr:uid="{00000000-0005-0000-0000-00003B3C0000}"/>
    <cellStyle name="Output 11 7 3" xfId="16174" xr:uid="{00000000-0005-0000-0000-00003C3C0000}"/>
    <cellStyle name="Output 11 8" xfId="1745" xr:uid="{00000000-0005-0000-0000-00003D3C0000}"/>
    <cellStyle name="Output 11 8 2" xfId="10908" xr:uid="{00000000-0005-0000-0000-00003E3C0000}"/>
    <cellStyle name="Output 11 8 2 2" xfId="24665" xr:uid="{00000000-0005-0000-0000-00003F3C0000}"/>
    <cellStyle name="Output 11 8 3" xfId="15544" xr:uid="{00000000-0005-0000-0000-0000403C0000}"/>
    <cellStyle name="Output 11 9" xfId="3003" xr:uid="{00000000-0005-0000-0000-0000413C0000}"/>
    <cellStyle name="Output 11 9 2" xfId="10909" xr:uid="{00000000-0005-0000-0000-0000423C0000}"/>
    <cellStyle name="Output 11 9 2 2" xfId="24666" xr:uid="{00000000-0005-0000-0000-0000433C0000}"/>
    <cellStyle name="Output 11 9 3" xfId="16802" xr:uid="{00000000-0005-0000-0000-0000443C0000}"/>
    <cellStyle name="Output 12" xfId="374" xr:uid="{00000000-0005-0000-0000-0000453C0000}"/>
    <cellStyle name="Output 12 10" xfId="3038" xr:uid="{00000000-0005-0000-0000-0000463C0000}"/>
    <cellStyle name="Output 12 10 2" xfId="10911" xr:uid="{00000000-0005-0000-0000-0000473C0000}"/>
    <cellStyle name="Output 12 10 2 2" xfId="24668" xr:uid="{00000000-0005-0000-0000-0000483C0000}"/>
    <cellStyle name="Output 12 10 3" xfId="16837" xr:uid="{00000000-0005-0000-0000-0000493C0000}"/>
    <cellStyle name="Output 12 11" xfId="3607" xr:uid="{00000000-0005-0000-0000-00004A3C0000}"/>
    <cellStyle name="Output 12 11 2" xfId="10912" xr:uid="{00000000-0005-0000-0000-00004B3C0000}"/>
    <cellStyle name="Output 12 11 2 2" xfId="24669" xr:uid="{00000000-0005-0000-0000-00004C3C0000}"/>
    <cellStyle name="Output 12 11 3" xfId="17406" xr:uid="{00000000-0005-0000-0000-00004D3C0000}"/>
    <cellStyle name="Output 12 12" xfId="3912" xr:uid="{00000000-0005-0000-0000-00004E3C0000}"/>
    <cellStyle name="Output 12 12 2" xfId="10913" xr:uid="{00000000-0005-0000-0000-00004F3C0000}"/>
    <cellStyle name="Output 12 12 2 2" xfId="24670" xr:uid="{00000000-0005-0000-0000-0000503C0000}"/>
    <cellStyle name="Output 12 12 3" xfId="17711" xr:uid="{00000000-0005-0000-0000-0000513C0000}"/>
    <cellStyle name="Output 12 13" xfId="3066" xr:uid="{00000000-0005-0000-0000-0000523C0000}"/>
    <cellStyle name="Output 12 13 2" xfId="10914" xr:uid="{00000000-0005-0000-0000-0000533C0000}"/>
    <cellStyle name="Output 12 13 2 2" xfId="24671" xr:uid="{00000000-0005-0000-0000-0000543C0000}"/>
    <cellStyle name="Output 12 13 3" xfId="16865" xr:uid="{00000000-0005-0000-0000-0000553C0000}"/>
    <cellStyle name="Output 12 14" xfId="3203" xr:uid="{00000000-0005-0000-0000-0000563C0000}"/>
    <cellStyle name="Output 12 14 2" xfId="10915" xr:uid="{00000000-0005-0000-0000-0000573C0000}"/>
    <cellStyle name="Output 12 14 2 2" xfId="24672" xr:uid="{00000000-0005-0000-0000-0000583C0000}"/>
    <cellStyle name="Output 12 14 3" xfId="17002" xr:uid="{00000000-0005-0000-0000-0000593C0000}"/>
    <cellStyle name="Output 12 15" xfId="4686" xr:uid="{00000000-0005-0000-0000-00005A3C0000}"/>
    <cellStyle name="Output 12 15 2" xfId="10916" xr:uid="{00000000-0005-0000-0000-00005B3C0000}"/>
    <cellStyle name="Output 12 15 2 2" xfId="24673" xr:uid="{00000000-0005-0000-0000-00005C3C0000}"/>
    <cellStyle name="Output 12 15 3" xfId="18480" xr:uid="{00000000-0005-0000-0000-00005D3C0000}"/>
    <cellStyle name="Output 12 16" xfId="5558" xr:uid="{00000000-0005-0000-0000-00005E3C0000}"/>
    <cellStyle name="Output 12 16 2" xfId="10917" xr:uid="{00000000-0005-0000-0000-00005F3C0000}"/>
    <cellStyle name="Output 12 16 2 2" xfId="24674" xr:uid="{00000000-0005-0000-0000-0000603C0000}"/>
    <cellStyle name="Output 12 16 3" xfId="19352" xr:uid="{00000000-0005-0000-0000-0000613C0000}"/>
    <cellStyle name="Output 12 17" xfId="6380" xr:uid="{00000000-0005-0000-0000-0000623C0000}"/>
    <cellStyle name="Output 12 17 2" xfId="10918" xr:uid="{00000000-0005-0000-0000-0000633C0000}"/>
    <cellStyle name="Output 12 17 2 2" xfId="24675" xr:uid="{00000000-0005-0000-0000-0000643C0000}"/>
    <cellStyle name="Output 12 17 3" xfId="20174" xr:uid="{00000000-0005-0000-0000-0000653C0000}"/>
    <cellStyle name="Output 12 18" xfId="10910" xr:uid="{00000000-0005-0000-0000-0000663C0000}"/>
    <cellStyle name="Output 12 18 2" xfId="24667" xr:uid="{00000000-0005-0000-0000-0000673C0000}"/>
    <cellStyle name="Output 12 19" xfId="14181" xr:uid="{00000000-0005-0000-0000-0000683C0000}"/>
    <cellStyle name="Output 12 2" xfId="856" xr:uid="{00000000-0005-0000-0000-0000693C0000}"/>
    <cellStyle name="Output 12 2 2" xfId="4998" xr:uid="{00000000-0005-0000-0000-00006A3C0000}"/>
    <cellStyle name="Output 12 2 2 2" xfId="10920" xr:uid="{00000000-0005-0000-0000-00006B3C0000}"/>
    <cellStyle name="Output 12 2 2 2 2" xfId="24677" xr:uid="{00000000-0005-0000-0000-00006C3C0000}"/>
    <cellStyle name="Output 12 2 2 3" xfId="18792" xr:uid="{00000000-0005-0000-0000-00006D3C0000}"/>
    <cellStyle name="Output 12 2 3" xfId="5870" xr:uid="{00000000-0005-0000-0000-00006E3C0000}"/>
    <cellStyle name="Output 12 2 3 2" xfId="10921" xr:uid="{00000000-0005-0000-0000-00006F3C0000}"/>
    <cellStyle name="Output 12 2 3 2 2" xfId="24678" xr:uid="{00000000-0005-0000-0000-0000703C0000}"/>
    <cellStyle name="Output 12 2 3 3" xfId="19664" xr:uid="{00000000-0005-0000-0000-0000713C0000}"/>
    <cellStyle name="Output 12 2 4" xfId="6692" xr:uid="{00000000-0005-0000-0000-0000723C0000}"/>
    <cellStyle name="Output 12 2 4 2" xfId="10922" xr:uid="{00000000-0005-0000-0000-0000733C0000}"/>
    <cellStyle name="Output 12 2 4 2 2" xfId="24679" xr:uid="{00000000-0005-0000-0000-0000743C0000}"/>
    <cellStyle name="Output 12 2 4 3" xfId="20486" xr:uid="{00000000-0005-0000-0000-0000753C0000}"/>
    <cellStyle name="Output 12 2 5" xfId="10919" xr:uid="{00000000-0005-0000-0000-0000763C0000}"/>
    <cellStyle name="Output 12 2 5 2" xfId="24676" xr:uid="{00000000-0005-0000-0000-0000773C0000}"/>
    <cellStyle name="Output 12 2 6" xfId="14655" xr:uid="{00000000-0005-0000-0000-0000783C0000}"/>
    <cellStyle name="Output 12 3" xfId="639" xr:uid="{00000000-0005-0000-0000-0000793C0000}"/>
    <cellStyle name="Output 12 3 2" xfId="5251" xr:uid="{00000000-0005-0000-0000-00007A3C0000}"/>
    <cellStyle name="Output 12 3 2 2" xfId="10924" xr:uid="{00000000-0005-0000-0000-00007B3C0000}"/>
    <cellStyle name="Output 12 3 2 2 2" xfId="24681" xr:uid="{00000000-0005-0000-0000-00007C3C0000}"/>
    <cellStyle name="Output 12 3 2 3" xfId="19045" xr:uid="{00000000-0005-0000-0000-00007D3C0000}"/>
    <cellStyle name="Output 12 3 3" xfId="6123" xr:uid="{00000000-0005-0000-0000-00007E3C0000}"/>
    <cellStyle name="Output 12 3 3 2" xfId="10925" xr:uid="{00000000-0005-0000-0000-00007F3C0000}"/>
    <cellStyle name="Output 12 3 3 2 2" xfId="24682" xr:uid="{00000000-0005-0000-0000-0000803C0000}"/>
    <cellStyle name="Output 12 3 3 3" xfId="19917" xr:uid="{00000000-0005-0000-0000-0000813C0000}"/>
    <cellStyle name="Output 12 3 4" xfId="6945" xr:uid="{00000000-0005-0000-0000-0000823C0000}"/>
    <cellStyle name="Output 12 3 4 2" xfId="10926" xr:uid="{00000000-0005-0000-0000-0000833C0000}"/>
    <cellStyle name="Output 12 3 4 2 2" xfId="24683" xr:uid="{00000000-0005-0000-0000-0000843C0000}"/>
    <cellStyle name="Output 12 3 4 3" xfId="20739" xr:uid="{00000000-0005-0000-0000-0000853C0000}"/>
    <cellStyle name="Output 12 3 5" xfId="10923" xr:uid="{00000000-0005-0000-0000-0000863C0000}"/>
    <cellStyle name="Output 12 3 5 2" xfId="24680" xr:uid="{00000000-0005-0000-0000-0000873C0000}"/>
    <cellStyle name="Output 12 3 6" xfId="14439" xr:uid="{00000000-0005-0000-0000-0000883C0000}"/>
    <cellStyle name="Output 12 4" xfId="1027" xr:uid="{00000000-0005-0000-0000-0000893C0000}"/>
    <cellStyle name="Output 12 4 2" xfId="10927" xr:uid="{00000000-0005-0000-0000-00008A3C0000}"/>
    <cellStyle name="Output 12 4 2 2" xfId="24684" xr:uid="{00000000-0005-0000-0000-00008B3C0000}"/>
    <cellStyle name="Output 12 4 3" xfId="14826" xr:uid="{00000000-0005-0000-0000-00008C3C0000}"/>
    <cellStyle name="Output 12 5" xfId="1302" xr:uid="{00000000-0005-0000-0000-00008D3C0000}"/>
    <cellStyle name="Output 12 5 2" xfId="10928" xr:uid="{00000000-0005-0000-0000-00008E3C0000}"/>
    <cellStyle name="Output 12 5 2 2" xfId="24685" xr:uid="{00000000-0005-0000-0000-00008F3C0000}"/>
    <cellStyle name="Output 12 5 3" xfId="15101" xr:uid="{00000000-0005-0000-0000-0000903C0000}"/>
    <cellStyle name="Output 12 6" xfId="2069" xr:uid="{00000000-0005-0000-0000-0000913C0000}"/>
    <cellStyle name="Output 12 6 2" xfId="10929" xr:uid="{00000000-0005-0000-0000-0000923C0000}"/>
    <cellStyle name="Output 12 6 2 2" xfId="24686" xr:uid="{00000000-0005-0000-0000-0000933C0000}"/>
    <cellStyle name="Output 12 6 3" xfId="15868" xr:uid="{00000000-0005-0000-0000-0000943C0000}"/>
    <cellStyle name="Output 12 7" xfId="2376" xr:uid="{00000000-0005-0000-0000-0000953C0000}"/>
    <cellStyle name="Output 12 7 2" xfId="10930" xr:uid="{00000000-0005-0000-0000-0000963C0000}"/>
    <cellStyle name="Output 12 7 2 2" xfId="24687" xr:uid="{00000000-0005-0000-0000-0000973C0000}"/>
    <cellStyle name="Output 12 7 3" xfId="16175" xr:uid="{00000000-0005-0000-0000-0000983C0000}"/>
    <cellStyle name="Output 12 8" xfId="2673" xr:uid="{00000000-0005-0000-0000-0000993C0000}"/>
    <cellStyle name="Output 12 8 2" xfId="10931" xr:uid="{00000000-0005-0000-0000-00009A3C0000}"/>
    <cellStyle name="Output 12 8 2 2" xfId="24688" xr:uid="{00000000-0005-0000-0000-00009B3C0000}"/>
    <cellStyle name="Output 12 8 3" xfId="16472" xr:uid="{00000000-0005-0000-0000-00009C3C0000}"/>
    <cellStyle name="Output 12 9" xfId="2860" xr:uid="{00000000-0005-0000-0000-00009D3C0000}"/>
    <cellStyle name="Output 12 9 2" xfId="10932" xr:uid="{00000000-0005-0000-0000-00009E3C0000}"/>
    <cellStyle name="Output 12 9 2 2" xfId="24689" xr:uid="{00000000-0005-0000-0000-00009F3C0000}"/>
    <cellStyle name="Output 12 9 3" xfId="16659" xr:uid="{00000000-0005-0000-0000-0000A03C0000}"/>
    <cellStyle name="Output 13" xfId="375" xr:uid="{00000000-0005-0000-0000-0000A13C0000}"/>
    <cellStyle name="Output 13 10" xfId="2796" xr:uid="{00000000-0005-0000-0000-0000A23C0000}"/>
    <cellStyle name="Output 13 10 2" xfId="10934" xr:uid="{00000000-0005-0000-0000-0000A33C0000}"/>
    <cellStyle name="Output 13 10 2 2" xfId="24691" xr:uid="{00000000-0005-0000-0000-0000A43C0000}"/>
    <cellStyle name="Output 13 10 3" xfId="16595" xr:uid="{00000000-0005-0000-0000-0000A53C0000}"/>
    <cellStyle name="Output 13 11" xfId="3608" xr:uid="{00000000-0005-0000-0000-0000A63C0000}"/>
    <cellStyle name="Output 13 11 2" xfId="10935" xr:uid="{00000000-0005-0000-0000-0000A73C0000}"/>
    <cellStyle name="Output 13 11 2 2" xfId="24692" xr:uid="{00000000-0005-0000-0000-0000A83C0000}"/>
    <cellStyle name="Output 13 11 3" xfId="17407" xr:uid="{00000000-0005-0000-0000-0000A93C0000}"/>
    <cellStyle name="Output 13 12" xfId="3913" xr:uid="{00000000-0005-0000-0000-0000AA3C0000}"/>
    <cellStyle name="Output 13 12 2" xfId="10936" xr:uid="{00000000-0005-0000-0000-0000AB3C0000}"/>
    <cellStyle name="Output 13 12 2 2" xfId="24693" xr:uid="{00000000-0005-0000-0000-0000AC3C0000}"/>
    <cellStyle name="Output 13 12 3" xfId="17712" xr:uid="{00000000-0005-0000-0000-0000AD3C0000}"/>
    <cellStyle name="Output 13 13" xfId="3389" xr:uid="{00000000-0005-0000-0000-0000AE3C0000}"/>
    <cellStyle name="Output 13 13 2" xfId="10937" xr:uid="{00000000-0005-0000-0000-0000AF3C0000}"/>
    <cellStyle name="Output 13 13 2 2" xfId="24694" xr:uid="{00000000-0005-0000-0000-0000B03C0000}"/>
    <cellStyle name="Output 13 13 3" xfId="17188" xr:uid="{00000000-0005-0000-0000-0000B13C0000}"/>
    <cellStyle name="Output 13 14" xfId="3022" xr:uid="{00000000-0005-0000-0000-0000B23C0000}"/>
    <cellStyle name="Output 13 14 2" xfId="10938" xr:uid="{00000000-0005-0000-0000-0000B33C0000}"/>
    <cellStyle name="Output 13 14 2 2" xfId="24695" xr:uid="{00000000-0005-0000-0000-0000B43C0000}"/>
    <cellStyle name="Output 13 14 3" xfId="16821" xr:uid="{00000000-0005-0000-0000-0000B53C0000}"/>
    <cellStyle name="Output 13 15" xfId="4687" xr:uid="{00000000-0005-0000-0000-0000B63C0000}"/>
    <cellStyle name="Output 13 15 2" xfId="10939" xr:uid="{00000000-0005-0000-0000-0000B73C0000}"/>
    <cellStyle name="Output 13 15 2 2" xfId="24696" xr:uid="{00000000-0005-0000-0000-0000B83C0000}"/>
    <cellStyle name="Output 13 15 3" xfId="18481" xr:uid="{00000000-0005-0000-0000-0000B93C0000}"/>
    <cellStyle name="Output 13 16" xfId="5559" xr:uid="{00000000-0005-0000-0000-0000BA3C0000}"/>
    <cellStyle name="Output 13 16 2" xfId="10940" xr:uid="{00000000-0005-0000-0000-0000BB3C0000}"/>
    <cellStyle name="Output 13 16 2 2" xfId="24697" xr:uid="{00000000-0005-0000-0000-0000BC3C0000}"/>
    <cellStyle name="Output 13 16 3" xfId="19353" xr:uid="{00000000-0005-0000-0000-0000BD3C0000}"/>
    <cellStyle name="Output 13 17" xfId="6381" xr:uid="{00000000-0005-0000-0000-0000BE3C0000}"/>
    <cellStyle name="Output 13 17 2" xfId="10941" xr:uid="{00000000-0005-0000-0000-0000BF3C0000}"/>
    <cellStyle name="Output 13 17 2 2" xfId="24698" xr:uid="{00000000-0005-0000-0000-0000C03C0000}"/>
    <cellStyle name="Output 13 17 3" xfId="20175" xr:uid="{00000000-0005-0000-0000-0000C13C0000}"/>
    <cellStyle name="Output 13 18" xfId="10933" xr:uid="{00000000-0005-0000-0000-0000C23C0000}"/>
    <cellStyle name="Output 13 18 2" xfId="24690" xr:uid="{00000000-0005-0000-0000-0000C33C0000}"/>
    <cellStyle name="Output 13 19" xfId="14182" xr:uid="{00000000-0005-0000-0000-0000C43C0000}"/>
    <cellStyle name="Output 13 2" xfId="857" xr:uid="{00000000-0005-0000-0000-0000C53C0000}"/>
    <cellStyle name="Output 13 2 2" xfId="4999" xr:uid="{00000000-0005-0000-0000-0000C63C0000}"/>
    <cellStyle name="Output 13 2 2 2" xfId="10943" xr:uid="{00000000-0005-0000-0000-0000C73C0000}"/>
    <cellStyle name="Output 13 2 2 2 2" xfId="24700" xr:uid="{00000000-0005-0000-0000-0000C83C0000}"/>
    <cellStyle name="Output 13 2 2 3" xfId="18793" xr:uid="{00000000-0005-0000-0000-0000C93C0000}"/>
    <cellStyle name="Output 13 2 3" xfId="5871" xr:uid="{00000000-0005-0000-0000-0000CA3C0000}"/>
    <cellStyle name="Output 13 2 3 2" xfId="10944" xr:uid="{00000000-0005-0000-0000-0000CB3C0000}"/>
    <cellStyle name="Output 13 2 3 2 2" xfId="24701" xr:uid="{00000000-0005-0000-0000-0000CC3C0000}"/>
    <cellStyle name="Output 13 2 3 3" xfId="19665" xr:uid="{00000000-0005-0000-0000-0000CD3C0000}"/>
    <cellStyle name="Output 13 2 4" xfId="6693" xr:uid="{00000000-0005-0000-0000-0000CE3C0000}"/>
    <cellStyle name="Output 13 2 4 2" xfId="10945" xr:uid="{00000000-0005-0000-0000-0000CF3C0000}"/>
    <cellStyle name="Output 13 2 4 2 2" xfId="24702" xr:uid="{00000000-0005-0000-0000-0000D03C0000}"/>
    <cellStyle name="Output 13 2 4 3" xfId="20487" xr:uid="{00000000-0005-0000-0000-0000D13C0000}"/>
    <cellStyle name="Output 13 2 5" xfId="10942" xr:uid="{00000000-0005-0000-0000-0000D23C0000}"/>
    <cellStyle name="Output 13 2 5 2" xfId="24699" xr:uid="{00000000-0005-0000-0000-0000D33C0000}"/>
    <cellStyle name="Output 13 2 6" xfId="14656" xr:uid="{00000000-0005-0000-0000-0000D43C0000}"/>
    <cellStyle name="Output 13 3" xfId="580" xr:uid="{00000000-0005-0000-0000-0000D53C0000}"/>
    <cellStyle name="Output 13 3 2" xfId="5252" xr:uid="{00000000-0005-0000-0000-0000D63C0000}"/>
    <cellStyle name="Output 13 3 2 2" xfId="10947" xr:uid="{00000000-0005-0000-0000-0000D73C0000}"/>
    <cellStyle name="Output 13 3 2 2 2" xfId="24704" xr:uid="{00000000-0005-0000-0000-0000D83C0000}"/>
    <cellStyle name="Output 13 3 2 3" xfId="19046" xr:uid="{00000000-0005-0000-0000-0000D93C0000}"/>
    <cellStyle name="Output 13 3 3" xfId="6124" xr:uid="{00000000-0005-0000-0000-0000DA3C0000}"/>
    <cellStyle name="Output 13 3 3 2" xfId="10948" xr:uid="{00000000-0005-0000-0000-0000DB3C0000}"/>
    <cellStyle name="Output 13 3 3 2 2" xfId="24705" xr:uid="{00000000-0005-0000-0000-0000DC3C0000}"/>
    <cellStyle name="Output 13 3 3 3" xfId="19918" xr:uid="{00000000-0005-0000-0000-0000DD3C0000}"/>
    <cellStyle name="Output 13 3 4" xfId="6946" xr:uid="{00000000-0005-0000-0000-0000DE3C0000}"/>
    <cellStyle name="Output 13 3 4 2" xfId="10949" xr:uid="{00000000-0005-0000-0000-0000DF3C0000}"/>
    <cellStyle name="Output 13 3 4 2 2" xfId="24706" xr:uid="{00000000-0005-0000-0000-0000E03C0000}"/>
    <cellStyle name="Output 13 3 4 3" xfId="20740" xr:uid="{00000000-0005-0000-0000-0000E13C0000}"/>
    <cellStyle name="Output 13 3 5" xfId="10946" xr:uid="{00000000-0005-0000-0000-0000E23C0000}"/>
    <cellStyle name="Output 13 3 5 2" xfId="24703" xr:uid="{00000000-0005-0000-0000-0000E33C0000}"/>
    <cellStyle name="Output 13 3 6" xfId="14380" xr:uid="{00000000-0005-0000-0000-0000E43C0000}"/>
    <cellStyle name="Output 13 4" xfId="665" xr:uid="{00000000-0005-0000-0000-0000E53C0000}"/>
    <cellStyle name="Output 13 4 2" xfId="10950" xr:uid="{00000000-0005-0000-0000-0000E63C0000}"/>
    <cellStyle name="Output 13 4 2 2" xfId="24707" xr:uid="{00000000-0005-0000-0000-0000E73C0000}"/>
    <cellStyle name="Output 13 4 3" xfId="14465" xr:uid="{00000000-0005-0000-0000-0000E83C0000}"/>
    <cellStyle name="Output 13 5" xfId="1040" xr:uid="{00000000-0005-0000-0000-0000E93C0000}"/>
    <cellStyle name="Output 13 5 2" xfId="10951" xr:uid="{00000000-0005-0000-0000-0000EA3C0000}"/>
    <cellStyle name="Output 13 5 2 2" xfId="24708" xr:uid="{00000000-0005-0000-0000-0000EB3C0000}"/>
    <cellStyle name="Output 13 5 3" xfId="14839" xr:uid="{00000000-0005-0000-0000-0000EC3C0000}"/>
    <cellStyle name="Output 13 6" xfId="2070" xr:uid="{00000000-0005-0000-0000-0000ED3C0000}"/>
    <cellStyle name="Output 13 6 2" xfId="10952" xr:uid="{00000000-0005-0000-0000-0000EE3C0000}"/>
    <cellStyle name="Output 13 6 2 2" xfId="24709" xr:uid="{00000000-0005-0000-0000-0000EF3C0000}"/>
    <cellStyle name="Output 13 6 3" xfId="15869" xr:uid="{00000000-0005-0000-0000-0000F03C0000}"/>
    <cellStyle name="Output 13 7" xfId="2377" xr:uid="{00000000-0005-0000-0000-0000F13C0000}"/>
    <cellStyle name="Output 13 7 2" xfId="10953" xr:uid="{00000000-0005-0000-0000-0000F23C0000}"/>
    <cellStyle name="Output 13 7 2 2" xfId="24710" xr:uid="{00000000-0005-0000-0000-0000F33C0000}"/>
    <cellStyle name="Output 13 7 3" xfId="16176" xr:uid="{00000000-0005-0000-0000-0000F43C0000}"/>
    <cellStyle name="Output 13 8" xfId="2674" xr:uid="{00000000-0005-0000-0000-0000F53C0000}"/>
    <cellStyle name="Output 13 8 2" xfId="10954" xr:uid="{00000000-0005-0000-0000-0000F63C0000}"/>
    <cellStyle name="Output 13 8 2 2" xfId="24711" xr:uid="{00000000-0005-0000-0000-0000F73C0000}"/>
    <cellStyle name="Output 13 8 3" xfId="16473" xr:uid="{00000000-0005-0000-0000-0000F83C0000}"/>
    <cellStyle name="Output 13 9" xfId="3089" xr:uid="{00000000-0005-0000-0000-0000F93C0000}"/>
    <cellStyle name="Output 13 9 2" xfId="10955" xr:uid="{00000000-0005-0000-0000-0000FA3C0000}"/>
    <cellStyle name="Output 13 9 2 2" xfId="24712" xr:uid="{00000000-0005-0000-0000-0000FB3C0000}"/>
    <cellStyle name="Output 13 9 3" xfId="16888" xr:uid="{00000000-0005-0000-0000-0000FC3C0000}"/>
    <cellStyle name="Output 14" xfId="376" xr:uid="{00000000-0005-0000-0000-0000FD3C0000}"/>
    <cellStyle name="Output 14 10" xfId="2941" xr:uid="{00000000-0005-0000-0000-0000FE3C0000}"/>
    <cellStyle name="Output 14 10 2" xfId="10957" xr:uid="{00000000-0005-0000-0000-0000FF3C0000}"/>
    <cellStyle name="Output 14 10 2 2" xfId="24714" xr:uid="{00000000-0005-0000-0000-0000003D0000}"/>
    <cellStyle name="Output 14 10 3" xfId="16740" xr:uid="{00000000-0005-0000-0000-0000013D0000}"/>
    <cellStyle name="Output 14 11" xfId="3609" xr:uid="{00000000-0005-0000-0000-0000023D0000}"/>
    <cellStyle name="Output 14 11 2" xfId="10958" xr:uid="{00000000-0005-0000-0000-0000033D0000}"/>
    <cellStyle name="Output 14 11 2 2" xfId="24715" xr:uid="{00000000-0005-0000-0000-0000043D0000}"/>
    <cellStyle name="Output 14 11 3" xfId="17408" xr:uid="{00000000-0005-0000-0000-0000053D0000}"/>
    <cellStyle name="Output 14 12" xfId="3914" xr:uid="{00000000-0005-0000-0000-0000063D0000}"/>
    <cellStyle name="Output 14 12 2" xfId="10959" xr:uid="{00000000-0005-0000-0000-0000073D0000}"/>
    <cellStyle name="Output 14 12 2 2" xfId="24716" xr:uid="{00000000-0005-0000-0000-0000083D0000}"/>
    <cellStyle name="Output 14 12 3" xfId="17713" xr:uid="{00000000-0005-0000-0000-0000093D0000}"/>
    <cellStyle name="Output 14 13" xfId="3174" xr:uid="{00000000-0005-0000-0000-00000A3D0000}"/>
    <cellStyle name="Output 14 13 2" xfId="10960" xr:uid="{00000000-0005-0000-0000-00000B3D0000}"/>
    <cellStyle name="Output 14 13 2 2" xfId="24717" xr:uid="{00000000-0005-0000-0000-00000C3D0000}"/>
    <cellStyle name="Output 14 13 3" xfId="16973" xr:uid="{00000000-0005-0000-0000-00000D3D0000}"/>
    <cellStyle name="Output 14 14" xfId="3182" xr:uid="{00000000-0005-0000-0000-00000E3D0000}"/>
    <cellStyle name="Output 14 14 2" xfId="10961" xr:uid="{00000000-0005-0000-0000-00000F3D0000}"/>
    <cellStyle name="Output 14 14 2 2" xfId="24718" xr:uid="{00000000-0005-0000-0000-0000103D0000}"/>
    <cellStyle name="Output 14 14 3" xfId="16981" xr:uid="{00000000-0005-0000-0000-0000113D0000}"/>
    <cellStyle name="Output 14 15" xfId="4688" xr:uid="{00000000-0005-0000-0000-0000123D0000}"/>
    <cellStyle name="Output 14 15 2" xfId="10962" xr:uid="{00000000-0005-0000-0000-0000133D0000}"/>
    <cellStyle name="Output 14 15 2 2" xfId="24719" xr:uid="{00000000-0005-0000-0000-0000143D0000}"/>
    <cellStyle name="Output 14 15 3" xfId="18482" xr:uid="{00000000-0005-0000-0000-0000153D0000}"/>
    <cellStyle name="Output 14 16" xfId="5560" xr:uid="{00000000-0005-0000-0000-0000163D0000}"/>
    <cellStyle name="Output 14 16 2" xfId="10963" xr:uid="{00000000-0005-0000-0000-0000173D0000}"/>
    <cellStyle name="Output 14 16 2 2" xfId="24720" xr:uid="{00000000-0005-0000-0000-0000183D0000}"/>
    <cellStyle name="Output 14 16 3" xfId="19354" xr:uid="{00000000-0005-0000-0000-0000193D0000}"/>
    <cellStyle name="Output 14 17" xfId="6382" xr:uid="{00000000-0005-0000-0000-00001A3D0000}"/>
    <cellStyle name="Output 14 17 2" xfId="10964" xr:uid="{00000000-0005-0000-0000-00001B3D0000}"/>
    <cellStyle name="Output 14 17 2 2" xfId="24721" xr:uid="{00000000-0005-0000-0000-00001C3D0000}"/>
    <cellStyle name="Output 14 17 3" xfId="20176" xr:uid="{00000000-0005-0000-0000-00001D3D0000}"/>
    <cellStyle name="Output 14 18" xfId="10956" xr:uid="{00000000-0005-0000-0000-00001E3D0000}"/>
    <cellStyle name="Output 14 18 2" xfId="24713" xr:uid="{00000000-0005-0000-0000-00001F3D0000}"/>
    <cellStyle name="Output 14 19" xfId="14183" xr:uid="{00000000-0005-0000-0000-0000203D0000}"/>
    <cellStyle name="Output 14 2" xfId="858" xr:uid="{00000000-0005-0000-0000-0000213D0000}"/>
    <cellStyle name="Output 14 2 2" xfId="5000" xr:uid="{00000000-0005-0000-0000-0000223D0000}"/>
    <cellStyle name="Output 14 2 2 2" xfId="10966" xr:uid="{00000000-0005-0000-0000-0000233D0000}"/>
    <cellStyle name="Output 14 2 2 2 2" xfId="24723" xr:uid="{00000000-0005-0000-0000-0000243D0000}"/>
    <cellStyle name="Output 14 2 2 3" xfId="18794" xr:uid="{00000000-0005-0000-0000-0000253D0000}"/>
    <cellStyle name="Output 14 2 3" xfId="5872" xr:uid="{00000000-0005-0000-0000-0000263D0000}"/>
    <cellStyle name="Output 14 2 3 2" xfId="10967" xr:uid="{00000000-0005-0000-0000-0000273D0000}"/>
    <cellStyle name="Output 14 2 3 2 2" xfId="24724" xr:uid="{00000000-0005-0000-0000-0000283D0000}"/>
    <cellStyle name="Output 14 2 3 3" xfId="19666" xr:uid="{00000000-0005-0000-0000-0000293D0000}"/>
    <cellStyle name="Output 14 2 4" xfId="6694" xr:uid="{00000000-0005-0000-0000-00002A3D0000}"/>
    <cellStyle name="Output 14 2 4 2" xfId="10968" xr:uid="{00000000-0005-0000-0000-00002B3D0000}"/>
    <cellStyle name="Output 14 2 4 2 2" xfId="24725" xr:uid="{00000000-0005-0000-0000-00002C3D0000}"/>
    <cellStyle name="Output 14 2 4 3" xfId="20488" xr:uid="{00000000-0005-0000-0000-00002D3D0000}"/>
    <cellStyle name="Output 14 2 5" xfId="10965" xr:uid="{00000000-0005-0000-0000-00002E3D0000}"/>
    <cellStyle name="Output 14 2 5 2" xfId="24722" xr:uid="{00000000-0005-0000-0000-00002F3D0000}"/>
    <cellStyle name="Output 14 2 6" xfId="14657" xr:uid="{00000000-0005-0000-0000-0000303D0000}"/>
    <cellStyle name="Output 14 3" xfId="506" xr:uid="{00000000-0005-0000-0000-0000313D0000}"/>
    <cellStyle name="Output 14 3 2" xfId="5253" xr:uid="{00000000-0005-0000-0000-0000323D0000}"/>
    <cellStyle name="Output 14 3 2 2" xfId="10970" xr:uid="{00000000-0005-0000-0000-0000333D0000}"/>
    <cellStyle name="Output 14 3 2 2 2" xfId="24727" xr:uid="{00000000-0005-0000-0000-0000343D0000}"/>
    <cellStyle name="Output 14 3 2 3" xfId="19047" xr:uid="{00000000-0005-0000-0000-0000353D0000}"/>
    <cellStyle name="Output 14 3 3" xfId="6125" xr:uid="{00000000-0005-0000-0000-0000363D0000}"/>
    <cellStyle name="Output 14 3 3 2" xfId="10971" xr:uid="{00000000-0005-0000-0000-0000373D0000}"/>
    <cellStyle name="Output 14 3 3 2 2" xfId="24728" xr:uid="{00000000-0005-0000-0000-0000383D0000}"/>
    <cellStyle name="Output 14 3 3 3" xfId="19919" xr:uid="{00000000-0005-0000-0000-0000393D0000}"/>
    <cellStyle name="Output 14 3 4" xfId="6947" xr:uid="{00000000-0005-0000-0000-00003A3D0000}"/>
    <cellStyle name="Output 14 3 4 2" xfId="10972" xr:uid="{00000000-0005-0000-0000-00003B3D0000}"/>
    <cellStyle name="Output 14 3 4 2 2" xfId="24729" xr:uid="{00000000-0005-0000-0000-00003C3D0000}"/>
    <cellStyle name="Output 14 3 4 3" xfId="20741" xr:uid="{00000000-0005-0000-0000-00003D3D0000}"/>
    <cellStyle name="Output 14 3 5" xfId="10969" xr:uid="{00000000-0005-0000-0000-00003E3D0000}"/>
    <cellStyle name="Output 14 3 5 2" xfId="24726" xr:uid="{00000000-0005-0000-0000-00003F3D0000}"/>
    <cellStyle name="Output 14 3 6" xfId="14306" xr:uid="{00000000-0005-0000-0000-0000403D0000}"/>
    <cellStyle name="Output 14 4" xfId="1243" xr:uid="{00000000-0005-0000-0000-0000413D0000}"/>
    <cellStyle name="Output 14 4 2" xfId="10973" xr:uid="{00000000-0005-0000-0000-0000423D0000}"/>
    <cellStyle name="Output 14 4 2 2" xfId="24730" xr:uid="{00000000-0005-0000-0000-0000433D0000}"/>
    <cellStyle name="Output 14 4 3" xfId="15042" xr:uid="{00000000-0005-0000-0000-0000443D0000}"/>
    <cellStyle name="Output 14 5" xfId="1505" xr:uid="{00000000-0005-0000-0000-0000453D0000}"/>
    <cellStyle name="Output 14 5 2" xfId="10974" xr:uid="{00000000-0005-0000-0000-0000463D0000}"/>
    <cellStyle name="Output 14 5 2 2" xfId="24731" xr:uid="{00000000-0005-0000-0000-0000473D0000}"/>
    <cellStyle name="Output 14 5 3" xfId="15304" xr:uid="{00000000-0005-0000-0000-0000483D0000}"/>
    <cellStyle name="Output 14 6" xfId="2071" xr:uid="{00000000-0005-0000-0000-0000493D0000}"/>
    <cellStyle name="Output 14 6 2" xfId="10975" xr:uid="{00000000-0005-0000-0000-00004A3D0000}"/>
    <cellStyle name="Output 14 6 2 2" xfId="24732" xr:uid="{00000000-0005-0000-0000-00004B3D0000}"/>
    <cellStyle name="Output 14 6 3" xfId="15870" xr:uid="{00000000-0005-0000-0000-00004C3D0000}"/>
    <cellStyle name="Output 14 7" xfId="2378" xr:uid="{00000000-0005-0000-0000-00004D3D0000}"/>
    <cellStyle name="Output 14 7 2" xfId="10976" xr:uid="{00000000-0005-0000-0000-00004E3D0000}"/>
    <cellStyle name="Output 14 7 2 2" xfId="24733" xr:uid="{00000000-0005-0000-0000-00004F3D0000}"/>
    <cellStyle name="Output 14 7 3" xfId="16177" xr:uid="{00000000-0005-0000-0000-0000503D0000}"/>
    <cellStyle name="Output 14 8" xfId="1775" xr:uid="{00000000-0005-0000-0000-0000513D0000}"/>
    <cellStyle name="Output 14 8 2" xfId="10977" xr:uid="{00000000-0005-0000-0000-0000523D0000}"/>
    <cellStyle name="Output 14 8 2 2" xfId="24734" xr:uid="{00000000-0005-0000-0000-0000533D0000}"/>
    <cellStyle name="Output 14 8 3" xfId="15574" xr:uid="{00000000-0005-0000-0000-0000543D0000}"/>
    <cellStyle name="Output 14 9" xfId="2764" xr:uid="{00000000-0005-0000-0000-0000553D0000}"/>
    <cellStyle name="Output 14 9 2" xfId="10978" xr:uid="{00000000-0005-0000-0000-0000563D0000}"/>
    <cellStyle name="Output 14 9 2 2" xfId="24735" xr:uid="{00000000-0005-0000-0000-0000573D0000}"/>
    <cellStyle name="Output 14 9 3" xfId="16563" xr:uid="{00000000-0005-0000-0000-0000583D0000}"/>
    <cellStyle name="Output 15" xfId="377" xr:uid="{00000000-0005-0000-0000-0000593D0000}"/>
    <cellStyle name="Output 15 10" xfId="3154" xr:uid="{00000000-0005-0000-0000-00005A3D0000}"/>
    <cellStyle name="Output 15 10 2" xfId="10980" xr:uid="{00000000-0005-0000-0000-00005B3D0000}"/>
    <cellStyle name="Output 15 10 2 2" xfId="24737" xr:uid="{00000000-0005-0000-0000-00005C3D0000}"/>
    <cellStyle name="Output 15 10 3" xfId="16953" xr:uid="{00000000-0005-0000-0000-00005D3D0000}"/>
    <cellStyle name="Output 15 11" xfId="3610" xr:uid="{00000000-0005-0000-0000-00005E3D0000}"/>
    <cellStyle name="Output 15 11 2" xfId="10981" xr:uid="{00000000-0005-0000-0000-00005F3D0000}"/>
    <cellStyle name="Output 15 11 2 2" xfId="24738" xr:uid="{00000000-0005-0000-0000-0000603D0000}"/>
    <cellStyle name="Output 15 11 3" xfId="17409" xr:uid="{00000000-0005-0000-0000-0000613D0000}"/>
    <cellStyle name="Output 15 12" xfId="3915" xr:uid="{00000000-0005-0000-0000-0000623D0000}"/>
    <cellStyle name="Output 15 12 2" xfId="10982" xr:uid="{00000000-0005-0000-0000-0000633D0000}"/>
    <cellStyle name="Output 15 12 2 2" xfId="24739" xr:uid="{00000000-0005-0000-0000-0000643D0000}"/>
    <cellStyle name="Output 15 12 3" xfId="17714" xr:uid="{00000000-0005-0000-0000-0000653D0000}"/>
    <cellStyle name="Output 15 13" xfId="3394" xr:uid="{00000000-0005-0000-0000-0000663D0000}"/>
    <cellStyle name="Output 15 13 2" xfId="10983" xr:uid="{00000000-0005-0000-0000-0000673D0000}"/>
    <cellStyle name="Output 15 13 2 2" xfId="24740" xr:uid="{00000000-0005-0000-0000-0000683D0000}"/>
    <cellStyle name="Output 15 13 3" xfId="17193" xr:uid="{00000000-0005-0000-0000-0000693D0000}"/>
    <cellStyle name="Output 15 14" xfId="4285" xr:uid="{00000000-0005-0000-0000-00006A3D0000}"/>
    <cellStyle name="Output 15 14 2" xfId="10984" xr:uid="{00000000-0005-0000-0000-00006B3D0000}"/>
    <cellStyle name="Output 15 14 2 2" xfId="24741" xr:uid="{00000000-0005-0000-0000-00006C3D0000}"/>
    <cellStyle name="Output 15 14 3" xfId="18084" xr:uid="{00000000-0005-0000-0000-00006D3D0000}"/>
    <cellStyle name="Output 15 15" xfId="4689" xr:uid="{00000000-0005-0000-0000-00006E3D0000}"/>
    <cellStyle name="Output 15 15 2" xfId="10985" xr:uid="{00000000-0005-0000-0000-00006F3D0000}"/>
    <cellStyle name="Output 15 15 2 2" xfId="24742" xr:uid="{00000000-0005-0000-0000-0000703D0000}"/>
    <cellStyle name="Output 15 15 3" xfId="18483" xr:uid="{00000000-0005-0000-0000-0000713D0000}"/>
    <cellStyle name="Output 15 16" xfId="5561" xr:uid="{00000000-0005-0000-0000-0000723D0000}"/>
    <cellStyle name="Output 15 16 2" xfId="10986" xr:uid="{00000000-0005-0000-0000-0000733D0000}"/>
    <cellStyle name="Output 15 16 2 2" xfId="24743" xr:uid="{00000000-0005-0000-0000-0000743D0000}"/>
    <cellStyle name="Output 15 16 3" xfId="19355" xr:uid="{00000000-0005-0000-0000-0000753D0000}"/>
    <cellStyle name="Output 15 17" xfId="6383" xr:uid="{00000000-0005-0000-0000-0000763D0000}"/>
    <cellStyle name="Output 15 17 2" xfId="10987" xr:uid="{00000000-0005-0000-0000-0000773D0000}"/>
    <cellStyle name="Output 15 17 2 2" xfId="24744" xr:uid="{00000000-0005-0000-0000-0000783D0000}"/>
    <cellStyle name="Output 15 17 3" xfId="20177" xr:uid="{00000000-0005-0000-0000-0000793D0000}"/>
    <cellStyle name="Output 15 18" xfId="10979" xr:uid="{00000000-0005-0000-0000-00007A3D0000}"/>
    <cellStyle name="Output 15 18 2" xfId="24736" xr:uid="{00000000-0005-0000-0000-00007B3D0000}"/>
    <cellStyle name="Output 15 19" xfId="14184" xr:uid="{00000000-0005-0000-0000-00007C3D0000}"/>
    <cellStyle name="Output 15 2" xfId="859" xr:uid="{00000000-0005-0000-0000-00007D3D0000}"/>
    <cellStyle name="Output 15 2 2" xfId="5001" xr:uid="{00000000-0005-0000-0000-00007E3D0000}"/>
    <cellStyle name="Output 15 2 2 2" xfId="10989" xr:uid="{00000000-0005-0000-0000-00007F3D0000}"/>
    <cellStyle name="Output 15 2 2 2 2" xfId="24746" xr:uid="{00000000-0005-0000-0000-0000803D0000}"/>
    <cellStyle name="Output 15 2 2 3" xfId="18795" xr:uid="{00000000-0005-0000-0000-0000813D0000}"/>
    <cellStyle name="Output 15 2 3" xfId="5873" xr:uid="{00000000-0005-0000-0000-0000823D0000}"/>
    <cellStyle name="Output 15 2 3 2" xfId="10990" xr:uid="{00000000-0005-0000-0000-0000833D0000}"/>
    <cellStyle name="Output 15 2 3 2 2" xfId="24747" xr:uid="{00000000-0005-0000-0000-0000843D0000}"/>
    <cellStyle name="Output 15 2 3 3" xfId="19667" xr:uid="{00000000-0005-0000-0000-0000853D0000}"/>
    <cellStyle name="Output 15 2 4" xfId="6695" xr:uid="{00000000-0005-0000-0000-0000863D0000}"/>
    <cellStyle name="Output 15 2 4 2" xfId="10991" xr:uid="{00000000-0005-0000-0000-0000873D0000}"/>
    <cellStyle name="Output 15 2 4 2 2" xfId="24748" xr:uid="{00000000-0005-0000-0000-0000883D0000}"/>
    <cellStyle name="Output 15 2 4 3" xfId="20489" xr:uid="{00000000-0005-0000-0000-0000893D0000}"/>
    <cellStyle name="Output 15 2 5" xfId="10988" xr:uid="{00000000-0005-0000-0000-00008A3D0000}"/>
    <cellStyle name="Output 15 2 5 2" xfId="24745" xr:uid="{00000000-0005-0000-0000-00008B3D0000}"/>
    <cellStyle name="Output 15 2 6" xfId="14658" xr:uid="{00000000-0005-0000-0000-00008C3D0000}"/>
    <cellStyle name="Output 15 3" xfId="998" xr:uid="{00000000-0005-0000-0000-00008D3D0000}"/>
    <cellStyle name="Output 15 3 2" xfId="5254" xr:uid="{00000000-0005-0000-0000-00008E3D0000}"/>
    <cellStyle name="Output 15 3 2 2" xfId="10993" xr:uid="{00000000-0005-0000-0000-00008F3D0000}"/>
    <cellStyle name="Output 15 3 2 2 2" xfId="24750" xr:uid="{00000000-0005-0000-0000-0000903D0000}"/>
    <cellStyle name="Output 15 3 2 3" xfId="19048" xr:uid="{00000000-0005-0000-0000-0000913D0000}"/>
    <cellStyle name="Output 15 3 3" xfId="6126" xr:uid="{00000000-0005-0000-0000-0000923D0000}"/>
    <cellStyle name="Output 15 3 3 2" xfId="10994" xr:uid="{00000000-0005-0000-0000-0000933D0000}"/>
    <cellStyle name="Output 15 3 3 2 2" xfId="24751" xr:uid="{00000000-0005-0000-0000-0000943D0000}"/>
    <cellStyle name="Output 15 3 3 3" xfId="19920" xr:uid="{00000000-0005-0000-0000-0000953D0000}"/>
    <cellStyle name="Output 15 3 4" xfId="6948" xr:uid="{00000000-0005-0000-0000-0000963D0000}"/>
    <cellStyle name="Output 15 3 4 2" xfId="10995" xr:uid="{00000000-0005-0000-0000-0000973D0000}"/>
    <cellStyle name="Output 15 3 4 2 2" xfId="24752" xr:uid="{00000000-0005-0000-0000-0000983D0000}"/>
    <cellStyle name="Output 15 3 4 3" xfId="20742" xr:uid="{00000000-0005-0000-0000-0000993D0000}"/>
    <cellStyle name="Output 15 3 5" xfId="10992" xr:uid="{00000000-0005-0000-0000-00009A3D0000}"/>
    <cellStyle name="Output 15 3 5 2" xfId="24749" xr:uid="{00000000-0005-0000-0000-00009B3D0000}"/>
    <cellStyle name="Output 15 3 6" xfId="14797" xr:uid="{00000000-0005-0000-0000-00009C3D0000}"/>
    <cellStyle name="Output 15 4" xfId="1278" xr:uid="{00000000-0005-0000-0000-00009D3D0000}"/>
    <cellStyle name="Output 15 4 2" xfId="10996" xr:uid="{00000000-0005-0000-0000-00009E3D0000}"/>
    <cellStyle name="Output 15 4 2 2" xfId="24753" xr:uid="{00000000-0005-0000-0000-00009F3D0000}"/>
    <cellStyle name="Output 15 4 3" xfId="15077" xr:uid="{00000000-0005-0000-0000-0000A03D0000}"/>
    <cellStyle name="Output 15 5" xfId="1534" xr:uid="{00000000-0005-0000-0000-0000A13D0000}"/>
    <cellStyle name="Output 15 5 2" xfId="10997" xr:uid="{00000000-0005-0000-0000-0000A23D0000}"/>
    <cellStyle name="Output 15 5 2 2" xfId="24754" xr:uid="{00000000-0005-0000-0000-0000A33D0000}"/>
    <cellStyle name="Output 15 5 3" xfId="15333" xr:uid="{00000000-0005-0000-0000-0000A43D0000}"/>
    <cellStyle name="Output 15 6" xfId="2072" xr:uid="{00000000-0005-0000-0000-0000A53D0000}"/>
    <cellStyle name="Output 15 6 2" xfId="10998" xr:uid="{00000000-0005-0000-0000-0000A63D0000}"/>
    <cellStyle name="Output 15 6 2 2" xfId="24755" xr:uid="{00000000-0005-0000-0000-0000A73D0000}"/>
    <cellStyle name="Output 15 6 3" xfId="15871" xr:uid="{00000000-0005-0000-0000-0000A83D0000}"/>
    <cellStyle name="Output 15 7" xfId="2379" xr:uid="{00000000-0005-0000-0000-0000A93D0000}"/>
    <cellStyle name="Output 15 7 2" xfId="10999" xr:uid="{00000000-0005-0000-0000-0000AA3D0000}"/>
    <cellStyle name="Output 15 7 2 2" xfId="24756" xr:uid="{00000000-0005-0000-0000-0000AB3D0000}"/>
    <cellStyle name="Output 15 7 3" xfId="16178" xr:uid="{00000000-0005-0000-0000-0000AC3D0000}"/>
    <cellStyle name="Output 15 8" xfId="2509" xr:uid="{00000000-0005-0000-0000-0000AD3D0000}"/>
    <cellStyle name="Output 15 8 2" xfId="11000" xr:uid="{00000000-0005-0000-0000-0000AE3D0000}"/>
    <cellStyle name="Output 15 8 2 2" xfId="24757" xr:uid="{00000000-0005-0000-0000-0000AF3D0000}"/>
    <cellStyle name="Output 15 8 3" xfId="16308" xr:uid="{00000000-0005-0000-0000-0000B03D0000}"/>
    <cellStyle name="Output 15 9" xfId="2626" xr:uid="{00000000-0005-0000-0000-0000B13D0000}"/>
    <cellStyle name="Output 15 9 2" xfId="11001" xr:uid="{00000000-0005-0000-0000-0000B23D0000}"/>
    <cellStyle name="Output 15 9 2 2" xfId="24758" xr:uid="{00000000-0005-0000-0000-0000B33D0000}"/>
    <cellStyle name="Output 15 9 3" xfId="16425" xr:uid="{00000000-0005-0000-0000-0000B43D0000}"/>
    <cellStyle name="Output 16" xfId="378" xr:uid="{00000000-0005-0000-0000-0000B53D0000}"/>
    <cellStyle name="Output 16 10" xfId="3298" xr:uid="{00000000-0005-0000-0000-0000B63D0000}"/>
    <cellStyle name="Output 16 10 2" xfId="11003" xr:uid="{00000000-0005-0000-0000-0000B73D0000}"/>
    <cellStyle name="Output 16 10 2 2" xfId="24760" xr:uid="{00000000-0005-0000-0000-0000B83D0000}"/>
    <cellStyle name="Output 16 10 3" xfId="17097" xr:uid="{00000000-0005-0000-0000-0000B93D0000}"/>
    <cellStyle name="Output 16 11" xfId="3611" xr:uid="{00000000-0005-0000-0000-0000BA3D0000}"/>
    <cellStyle name="Output 16 11 2" xfId="11004" xr:uid="{00000000-0005-0000-0000-0000BB3D0000}"/>
    <cellStyle name="Output 16 11 2 2" xfId="24761" xr:uid="{00000000-0005-0000-0000-0000BC3D0000}"/>
    <cellStyle name="Output 16 11 3" xfId="17410" xr:uid="{00000000-0005-0000-0000-0000BD3D0000}"/>
    <cellStyle name="Output 16 12" xfId="3916" xr:uid="{00000000-0005-0000-0000-0000BE3D0000}"/>
    <cellStyle name="Output 16 12 2" xfId="11005" xr:uid="{00000000-0005-0000-0000-0000BF3D0000}"/>
    <cellStyle name="Output 16 12 2 2" xfId="24762" xr:uid="{00000000-0005-0000-0000-0000C03D0000}"/>
    <cellStyle name="Output 16 12 3" xfId="17715" xr:uid="{00000000-0005-0000-0000-0000C13D0000}"/>
    <cellStyle name="Output 16 13" xfId="3374" xr:uid="{00000000-0005-0000-0000-0000C23D0000}"/>
    <cellStyle name="Output 16 13 2" xfId="11006" xr:uid="{00000000-0005-0000-0000-0000C33D0000}"/>
    <cellStyle name="Output 16 13 2 2" xfId="24763" xr:uid="{00000000-0005-0000-0000-0000C43D0000}"/>
    <cellStyle name="Output 16 13 3" xfId="17173" xr:uid="{00000000-0005-0000-0000-0000C53D0000}"/>
    <cellStyle name="Output 16 14" xfId="4389" xr:uid="{00000000-0005-0000-0000-0000C63D0000}"/>
    <cellStyle name="Output 16 14 2" xfId="11007" xr:uid="{00000000-0005-0000-0000-0000C73D0000}"/>
    <cellStyle name="Output 16 14 2 2" xfId="24764" xr:uid="{00000000-0005-0000-0000-0000C83D0000}"/>
    <cellStyle name="Output 16 14 3" xfId="18188" xr:uid="{00000000-0005-0000-0000-0000C93D0000}"/>
    <cellStyle name="Output 16 15" xfId="4690" xr:uid="{00000000-0005-0000-0000-0000CA3D0000}"/>
    <cellStyle name="Output 16 15 2" xfId="11008" xr:uid="{00000000-0005-0000-0000-0000CB3D0000}"/>
    <cellStyle name="Output 16 15 2 2" xfId="24765" xr:uid="{00000000-0005-0000-0000-0000CC3D0000}"/>
    <cellStyle name="Output 16 15 3" xfId="18484" xr:uid="{00000000-0005-0000-0000-0000CD3D0000}"/>
    <cellStyle name="Output 16 16" xfId="5562" xr:uid="{00000000-0005-0000-0000-0000CE3D0000}"/>
    <cellStyle name="Output 16 16 2" xfId="11009" xr:uid="{00000000-0005-0000-0000-0000CF3D0000}"/>
    <cellStyle name="Output 16 16 2 2" xfId="24766" xr:uid="{00000000-0005-0000-0000-0000D03D0000}"/>
    <cellStyle name="Output 16 16 3" xfId="19356" xr:uid="{00000000-0005-0000-0000-0000D13D0000}"/>
    <cellStyle name="Output 16 17" xfId="6384" xr:uid="{00000000-0005-0000-0000-0000D23D0000}"/>
    <cellStyle name="Output 16 17 2" xfId="11010" xr:uid="{00000000-0005-0000-0000-0000D33D0000}"/>
    <cellStyle name="Output 16 17 2 2" xfId="24767" xr:uid="{00000000-0005-0000-0000-0000D43D0000}"/>
    <cellStyle name="Output 16 17 3" xfId="20178" xr:uid="{00000000-0005-0000-0000-0000D53D0000}"/>
    <cellStyle name="Output 16 18" xfId="11002" xr:uid="{00000000-0005-0000-0000-0000D63D0000}"/>
    <cellStyle name="Output 16 18 2" xfId="24759" xr:uid="{00000000-0005-0000-0000-0000D73D0000}"/>
    <cellStyle name="Output 16 19" xfId="14185" xr:uid="{00000000-0005-0000-0000-0000D83D0000}"/>
    <cellStyle name="Output 16 2" xfId="860" xr:uid="{00000000-0005-0000-0000-0000D93D0000}"/>
    <cellStyle name="Output 16 2 2" xfId="5002" xr:uid="{00000000-0005-0000-0000-0000DA3D0000}"/>
    <cellStyle name="Output 16 2 2 2" xfId="11012" xr:uid="{00000000-0005-0000-0000-0000DB3D0000}"/>
    <cellStyle name="Output 16 2 2 2 2" xfId="24769" xr:uid="{00000000-0005-0000-0000-0000DC3D0000}"/>
    <cellStyle name="Output 16 2 2 3" xfId="18796" xr:uid="{00000000-0005-0000-0000-0000DD3D0000}"/>
    <cellStyle name="Output 16 2 3" xfId="5874" xr:uid="{00000000-0005-0000-0000-0000DE3D0000}"/>
    <cellStyle name="Output 16 2 3 2" xfId="11013" xr:uid="{00000000-0005-0000-0000-0000DF3D0000}"/>
    <cellStyle name="Output 16 2 3 2 2" xfId="24770" xr:uid="{00000000-0005-0000-0000-0000E03D0000}"/>
    <cellStyle name="Output 16 2 3 3" xfId="19668" xr:uid="{00000000-0005-0000-0000-0000E13D0000}"/>
    <cellStyle name="Output 16 2 4" xfId="6696" xr:uid="{00000000-0005-0000-0000-0000E23D0000}"/>
    <cellStyle name="Output 16 2 4 2" xfId="11014" xr:uid="{00000000-0005-0000-0000-0000E33D0000}"/>
    <cellStyle name="Output 16 2 4 2 2" xfId="24771" xr:uid="{00000000-0005-0000-0000-0000E43D0000}"/>
    <cellStyle name="Output 16 2 4 3" xfId="20490" xr:uid="{00000000-0005-0000-0000-0000E53D0000}"/>
    <cellStyle name="Output 16 2 5" xfId="11011" xr:uid="{00000000-0005-0000-0000-0000E63D0000}"/>
    <cellStyle name="Output 16 2 5 2" xfId="24768" xr:uid="{00000000-0005-0000-0000-0000E73D0000}"/>
    <cellStyle name="Output 16 2 6" xfId="14659" xr:uid="{00000000-0005-0000-0000-0000E83D0000}"/>
    <cellStyle name="Output 16 3" xfId="1135" xr:uid="{00000000-0005-0000-0000-0000E93D0000}"/>
    <cellStyle name="Output 16 3 2" xfId="5255" xr:uid="{00000000-0005-0000-0000-0000EA3D0000}"/>
    <cellStyle name="Output 16 3 2 2" xfId="11016" xr:uid="{00000000-0005-0000-0000-0000EB3D0000}"/>
    <cellStyle name="Output 16 3 2 2 2" xfId="24773" xr:uid="{00000000-0005-0000-0000-0000EC3D0000}"/>
    <cellStyle name="Output 16 3 2 3" xfId="19049" xr:uid="{00000000-0005-0000-0000-0000ED3D0000}"/>
    <cellStyle name="Output 16 3 3" xfId="6127" xr:uid="{00000000-0005-0000-0000-0000EE3D0000}"/>
    <cellStyle name="Output 16 3 3 2" xfId="11017" xr:uid="{00000000-0005-0000-0000-0000EF3D0000}"/>
    <cellStyle name="Output 16 3 3 2 2" xfId="24774" xr:uid="{00000000-0005-0000-0000-0000F03D0000}"/>
    <cellStyle name="Output 16 3 3 3" xfId="19921" xr:uid="{00000000-0005-0000-0000-0000F13D0000}"/>
    <cellStyle name="Output 16 3 4" xfId="6949" xr:uid="{00000000-0005-0000-0000-0000F23D0000}"/>
    <cellStyle name="Output 16 3 4 2" xfId="11018" xr:uid="{00000000-0005-0000-0000-0000F33D0000}"/>
    <cellStyle name="Output 16 3 4 2 2" xfId="24775" xr:uid="{00000000-0005-0000-0000-0000F43D0000}"/>
    <cellStyle name="Output 16 3 4 3" xfId="20743" xr:uid="{00000000-0005-0000-0000-0000F53D0000}"/>
    <cellStyle name="Output 16 3 5" xfId="11015" xr:uid="{00000000-0005-0000-0000-0000F63D0000}"/>
    <cellStyle name="Output 16 3 5 2" xfId="24772" xr:uid="{00000000-0005-0000-0000-0000F73D0000}"/>
    <cellStyle name="Output 16 3 6" xfId="14934" xr:uid="{00000000-0005-0000-0000-0000F83D0000}"/>
    <cellStyle name="Output 16 4" xfId="1405" xr:uid="{00000000-0005-0000-0000-0000F93D0000}"/>
    <cellStyle name="Output 16 4 2" xfId="11019" xr:uid="{00000000-0005-0000-0000-0000FA3D0000}"/>
    <cellStyle name="Output 16 4 2 2" xfId="24776" xr:uid="{00000000-0005-0000-0000-0000FB3D0000}"/>
    <cellStyle name="Output 16 4 3" xfId="15204" xr:uid="{00000000-0005-0000-0000-0000FC3D0000}"/>
    <cellStyle name="Output 16 5" xfId="1638" xr:uid="{00000000-0005-0000-0000-0000FD3D0000}"/>
    <cellStyle name="Output 16 5 2" xfId="11020" xr:uid="{00000000-0005-0000-0000-0000FE3D0000}"/>
    <cellStyle name="Output 16 5 2 2" xfId="24777" xr:uid="{00000000-0005-0000-0000-0000FF3D0000}"/>
    <cellStyle name="Output 16 5 3" xfId="15437" xr:uid="{00000000-0005-0000-0000-0000003E0000}"/>
    <cellStyle name="Output 16 6" xfId="2073" xr:uid="{00000000-0005-0000-0000-0000013E0000}"/>
    <cellStyle name="Output 16 6 2" xfId="11021" xr:uid="{00000000-0005-0000-0000-0000023E0000}"/>
    <cellStyle name="Output 16 6 2 2" xfId="24778" xr:uid="{00000000-0005-0000-0000-0000033E0000}"/>
    <cellStyle name="Output 16 6 3" xfId="15872" xr:uid="{00000000-0005-0000-0000-0000043E0000}"/>
    <cellStyle name="Output 16 7" xfId="2380" xr:uid="{00000000-0005-0000-0000-0000053E0000}"/>
    <cellStyle name="Output 16 7 2" xfId="11022" xr:uid="{00000000-0005-0000-0000-0000063E0000}"/>
    <cellStyle name="Output 16 7 2 2" xfId="24779" xr:uid="{00000000-0005-0000-0000-0000073E0000}"/>
    <cellStyle name="Output 16 7 3" xfId="16179" xr:uid="{00000000-0005-0000-0000-0000083E0000}"/>
    <cellStyle name="Output 16 8" xfId="2505" xr:uid="{00000000-0005-0000-0000-0000093E0000}"/>
    <cellStyle name="Output 16 8 2" xfId="11023" xr:uid="{00000000-0005-0000-0000-00000A3E0000}"/>
    <cellStyle name="Output 16 8 2 2" xfId="24780" xr:uid="{00000000-0005-0000-0000-00000B3E0000}"/>
    <cellStyle name="Output 16 8 3" xfId="16304" xr:uid="{00000000-0005-0000-0000-00000C3E0000}"/>
    <cellStyle name="Output 16 9" xfId="1991" xr:uid="{00000000-0005-0000-0000-00000D3E0000}"/>
    <cellStyle name="Output 16 9 2" xfId="11024" xr:uid="{00000000-0005-0000-0000-00000E3E0000}"/>
    <cellStyle name="Output 16 9 2 2" xfId="24781" xr:uid="{00000000-0005-0000-0000-00000F3E0000}"/>
    <cellStyle name="Output 16 9 3" xfId="15790" xr:uid="{00000000-0005-0000-0000-0000103E0000}"/>
    <cellStyle name="Output 17" xfId="656" xr:uid="{00000000-0005-0000-0000-0000113E0000}"/>
    <cellStyle name="Output 17 2" xfId="4822" xr:uid="{00000000-0005-0000-0000-0000123E0000}"/>
    <cellStyle name="Output 17 2 2" xfId="11026" xr:uid="{00000000-0005-0000-0000-0000133E0000}"/>
    <cellStyle name="Output 17 2 2 2" xfId="24783" xr:uid="{00000000-0005-0000-0000-0000143E0000}"/>
    <cellStyle name="Output 17 2 3" xfId="18616" xr:uid="{00000000-0005-0000-0000-0000153E0000}"/>
    <cellStyle name="Output 17 3" xfId="5694" xr:uid="{00000000-0005-0000-0000-0000163E0000}"/>
    <cellStyle name="Output 17 3 2" xfId="11027" xr:uid="{00000000-0005-0000-0000-0000173E0000}"/>
    <cellStyle name="Output 17 3 2 2" xfId="24784" xr:uid="{00000000-0005-0000-0000-0000183E0000}"/>
    <cellStyle name="Output 17 3 3" xfId="19488" xr:uid="{00000000-0005-0000-0000-0000193E0000}"/>
    <cellStyle name="Output 17 4" xfId="6516" xr:uid="{00000000-0005-0000-0000-00001A3E0000}"/>
    <cellStyle name="Output 17 4 2" xfId="11028" xr:uid="{00000000-0005-0000-0000-00001B3E0000}"/>
    <cellStyle name="Output 17 4 2 2" xfId="24785" xr:uid="{00000000-0005-0000-0000-00001C3E0000}"/>
    <cellStyle name="Output 17 4 3" xfId="20310" xr:uid="{00000000-0005-0000-0000-00001D3E0000}"/>
    <cellStyle name="Output 17 5" xfId="11025" xr:uid="{00000000-0005-0000-0000-00001E3E0000}"/>
    <cellStyle name="Output 17 5 2" xfId="24782" xr:uid="{00000000-0005-0000-0000-00001F3E0000}"/>
    <cellStyle name="Output 17 6" xfId="14456" xr:uid="{00000000-0005-0000-0000-0000203E0000}"/>
    <cellStyle name="Output 18" xfId="1036" xr:uid="{00000000-0005-0000-0000-0000213E0000}"/>
    <cellStyle name="Output 18 2" xfId="11029" xr:uid="{00000000-0005-0000-0000-0000223E0000}"/>
    <cellStyle name="Output 18 2 2" xfId="24786" xr:uid="{00000000-0005-0000-0000-0000233E0000}"/>
    <cellStyle name="Output 18 3" xfId="14835" xr:uid="{00000000-0005-0000-0000-0000243E0000}"/>
    <cellStyle name="Output 19" xfId="1310" xr:uid="{00000000-0005-0000-0000-0000253E0000}"/>
    <cellStyle name="Output 19 2" xfId="11030" xr:uid="{00000000-0005-0000-0000-0000263E0000}"/>
    <cellStyle name="Output 19 2 2" xfId="24787" xr:uid="{00000000-0005-0000-0000-0000273E0000}"/>
    <cellStyle name="Output 19 3" xfId="15109" xr:uid="{00000000-0005-0000-0000-0000283E0000}"/>
    <cellStyle name="Output 2" xfId="192" xr:uid="{00000000-0005-0000-0000-0000293E0000}"/>
    <cellStyle name="Output 2 10" xfId="379" xr:uid="{00000000-0005-0000-0000-00002A3E0000}"/>
    <cellStyle name="Output 2 10 10" xfId="2514" xr:uid="{00000000-0005-0000-0000-00002B3E0000}"/>
    <cellStyle name="Output 2 10 10 2" xfId="11033" xr:uid="{00000000-0005-0000-0000-00002C3E0000}"/>
    <cellStyle name="Output 2 10 10 2 2" xfId="24790" xr:uid="{00000000-0005-0000-0000-00002D3E0000}"/>
    <cellStyle name="Output 2 10 10 3" xfId="16313" xr:uid="{00000000-0005-0000-0000-00002E3E0000}"/>
    <cellStyle name="Output 2 10 11" xfId="3612" xr:uid="{00000000-0005-0000-0000-00002F3E0000}"/>
    <cellStyle name="Output 2 10 11 2" xfId="11034" xr:uid="{00000000-0005-0000-0000-0000303E0000}"/>
    <cellStyle name="Output 2 10 11 2 2" xfId="24791" xr:uid="{00000000-0005-0000-0000-0000313E0000}"/>
    <cellStyle name="Output 2 10 11 3" xfId="17411" xr:uid="{00000000-0005-0000-0000-0000323E0000}"/>
    <cellStyle name="Output 2 10 12" xfId="3917" xr:uid="{00000000-0005-0000-0000-0000333E0000}"/>
    <cellStyle name="Output 2 10 12 2" xfId="11035" xr:uid="{00000000-0005-0000-0000-0000343E0000}"/>
    <cellStyle name="Output 2 10 12 2 2" xfId="24792" xr:uid="{00000000-0005-0000-0000-0000353E0000}"/>
    <cellStyle name="Output 2 10 12 3" xfId="17716" xr:uid="{00000000-0005-0000-0000-0000363E0000}"/>
    <cellStyle name="Output 2 10 13" xfId="3096" xr:uid="{00000000-0005-0000-0000-0000373E0000}"/>
    <cellStyle name="Output 2 10 13 2" xfId="11036" xr:uid="{00000000-0005-0000-0000-0000383E0000}"/>
    <cellStyle name="Output 2 10 13 2 2" xfId="24793" xr:uid="{00000000-0005-0000-0000-0000393E0000}"/>
    <cellStyle name="Output 2 10 13 3" xfId="16895" xr:uid="{00000000-0005-0000-0000-00003A3E0000}"/>
    <cellStyle name="Output 2 10 14" xfId="3371" xr:uid="{00000000-0005-0000-0000-00003B3E0000}"/>
    <cellStyle name="Output 2 10 14 2" xfId="11037" xr:uid="{00000000-0005-0000-0000-00003C3E0000}"/>
    <cellStyle name="Output 2 10 14 2 2" xfId="24794" xr:uid="{00000000-0005-0000-0000-00003D3E0000}"/>
    <cellStyle name="Output 2 10 14 3" xfId="17170" xr:uid="{00000000-0005-0000-0000-00003E3E0000}"/>
    <cellStyle name="Output 2 10 15" xfId="4691" xr:uid="{00000000-0005-0000-0000-00003F3E0000}"/>
    <cellStyle name="Output 2 10 15 2" xfId="11038" xr:uid="{00000000-0005-0000-0000-0000403E0000}"/>
    <cellStyle name="Output 2 10 15 2 2" xfId="24795" xr:uid="{00000000-0005-0000-0000-0000413E0000}"/>
    <cellStyle name="Output 2 10 15 3" xfId="18485" xr:uid="{00000000-0005-0000-0000-0000423E0000}"/>
    <cellStyle name="Output 2 10 16" xfId="5563" xr:uid="{00000000-0005-0000-0000-0000433E0000}"/>
    <cellStyle name="Output 2 10 16 2" xfId="11039" xr:uid="{00000000-0005-0000-0000-0000443E0000}"/>
    <cellStyle name="Output 2 10 16 2 2" xfId="24796" xr:uid="{00000000-0005-0000-0000-0000453E0000}"/>
    <cellStyle name="Output 2 10 16 3" xfId="19357" xr:uid="{00000000-0005-0000-0000-0000463E0000}"/>
    <cellStyle name="Output 2 10 17" xfId="6385" xr:uid="{00000000-0005-0000-0000-0000473E0000}"/>
    <cellStyle name="Output 2 10 17 2" xfId="11040" xr:uid="{00000000-0005-0000-0000-0000483E0000}"/>
    <cellStyle name="Output 2 10 17 2 2" xfId="24797" xr:uid="{00000000-0005-0000-0000-0000493E0000}"/>
    <cellStyle name="Output 2 10 17 3" xfId="20179" xr:uid="{00000000-0005-0000-0000-00004A3E0000}"/>
    <cellStyle name="Output 2 10 18" xfId="11032" xr:uid="{00000000-0005-0000-0000-00004B3E0000}"/>
    <cellStyle name="Output 2 10 18 2" xfId="24789" xr:uid="{00000000-0005-0000-0000-00004C3E0000}"/>
    <cellStyle name="Output 2 10 19" xfId="14186" xr:uid="{00000000-0005-0000-0000-00004D3E0000}"/>
    <cellStyle name="Output 2 10 2" xfId="861" xr:uid="{00000000-0005-0000-0000-00004E3E0000}"/>
    <cellStyle name="Output 2 10 2 2" xfId="5003" xr:uid="{00000000-0005-0000-0000-00004F3E0000}"/>
    <cellStyle name="Output 2 10 2 2 2" xfId="11042" xr:uid="{00000000-0005-0000-0000-0000503E0000}"/>
    <cellStyle name="Output 2 10 2 2 2 2" xfId="24799" xr:uid="{00000000-0005-0000-0000-0000513E0000}"/>
    <cellStyle name="Output 2 10 2 2 3" xfId="18797" xr:uid="{00000000-0005-0000-0000-0000523E0000}"/>
    <cellStyle name="Output 2 10 2 3" xfId="5875" xr:uid="{00000000-0005-0000-0000-0000533E0000}"/>
    <cellStyle name="Output 2 10 2 3 2" xfId="11043" xr:uid="{00000000-0005-0000-0000-0000543E0000}"/>
    <cellStyle name="Output 2 10 2 3 2 2" xfId="24800" xr:uid="{00000000-0005-0000-0000-0000553E0000}"/>
    <cellStyle name="Output 2 10 2 3 3" xfId="19669" xr:uid="{00000000-0005-0000-0000-0000563E0000}"/>
    <cellStyle name="Output 2 10 2 4" xfId="6697" xr:uid="{00000000-0005-0000-0000-0000573E0000}"/>
    <cellStyle name="Output 2 10 2 4 2" xfId="11044" xr:uid="{00000000-0005-0000-0000-0000583E0000}"/>
    <cellStyle name="Output 2 10 2 4 2 2" xfId="24801" xr:uid="{00000000-0005-0000-0000-0000593E0000}"/>
    <cellStyle name="Output 2 10 2 4 3" xfId="20491" xr:uid="{00000000-0005-0000-0000-00005A3E0000}"/>
    <cellStyle name="Output 2 10 2 5" xfId="11041" xr:uid="{00000000-0005-0000-0000-00005B3E0000}"/>
    <cellStyle name="Output 2 10 2 5 2" xfId="24798" xr:uid="{00000000-0005-0000-0000-00005C3E0000}"/>
    <cellStyle name="Output 2 10 2 6" xfId="14660" xr:uid="{00000000-0005-0000-0000-00005D3E0000}"/>
    <cellStyle name="Output 2 10 3" xfId="520" xr:uid="{00000000-0005-0000-0000-00005E3E0000}"/>
    <cellStyle name="Output 2 10 3 2" xfId="5256" xr:uid="{00000000-0005-0000-0000-00005F3E0000}"/>
    <cellStyle name="Output 2 10 3 2 2" xfId="11046" xr:uid="{00000000-0005-0000-0000-0000603E0000}"/>
    <cellStyle name="Output 2 10 3 2 2 2" xfId="24803" xr:uid="{00000000-0005-0000-0000-0000613E0000}"/>
    <cellStyle name="Output 2 10 3 2 3" xfId="19050" xr:uid="{00000000-0005-0000-0000-0000623E0000}"/>
    <cellStyle name="Output 2 10 3 3" xfId="6128" xr:uid="{00000000-0005-0000-0000-0000633E0000}"/>
    <cellStyle name="Output 2 10 3 3 2" xfId="11047" xr:uid="{00000000-0005-0000-0000-0000643E0000}"/>
    <cellStyle name="Output 2 10 3 3 2 2" xfId="24804" xr:uid="{00000000-0005-0000-0000-0000653E0000}"/>
    <cellStyle name="Output 2 10 3 3 3" xfId="19922" xr:uid="{00000000-0005-0000-0000-0000663E0000}"/>
    <cellStyle name="Output 2 10 3 4" xfId="6950" xr:uid="{00000000-0005-0000-0000-0000673E0000}"/>
    <cellStyle name="Output 2 10 3 4 2" xfId="11048" xr:uid="{00000000-0005-0000-0000-0000683E0000}"/>
    <cellStyle name="Output 2 10 3 4 2 2" xfId="24805" xr:uid="{00000000-0005-0000-0000-0000693E0000}"/>
    <cellStyle name="Output 2 10 3 4 3" xfId="20744" xr:uid="{00000000-0005-0000-0000-00006A3E0000}"/>
    <cellStyle name="Output 2 10 3 5" xfId="11045" xr:uid="{00000000-0005-0000-0000-00006B3E0000}"/>
    <cellStyle name="Output 2 10 3 5 2" xfId="24802" xr:uid="{00000000-0005-0000-0000-00006C3E0000}"/>
    <cellStyle name="Output 2 10 3 6" xfId="14320" xr:uid="{00000000-0005-0000-0000-00006D3E0000}"/>
    <cellStyle name="Output 2 10 4" xfId="523" xr:uid="{00000000-0005-0000-0000-00006E3E0000}"/>
    <cellStyle name="Output 2 10 4 2" xfId="11049" xr:uid="{00000000-0005-0000-0000-00006F3E0000}"/>
    <cellStyle name="Output 2 10 4 2 2" xfId="24806" xr:uid="{00000000-0005-0000-0000-0000703E0000}"/>
    <cellStyle name="Output 2 10 4 3" xfId="14323" xr:uid="{00000000-0005-0000-0000-0000713E0000}"/>
    <cellStyle name="Output 2 10 5" xfId="522" xr:uid="{00000000-0005-0000-0000-0000723E0000}"/>
    <cellStyle name="Output 2 10 5 2" xfId="11050" xr:uid="{00000000-0005-0000-0000-0000733E0000}"/>
    <cellStyle name="Output 2 10 5 2 2" xfId="24807" xr:uid="{00000000-0005-0000-0000-0000743E0000}"/>
    <cellStyle name="Output 2 10 5 3" xfId="14322" xr:uid="{00000000-0005-0000-0000-0000753E0000}"/>
    <cellStyle name="Output 2 10 6" xfId="2074" xr:uid="{00000000-0005-0000-0000-0000763E0000}"/>
    <cellStyle name="Output 2 10 6 2" xfId="11051" xr:uid="{00000000-0005-0000-0000-0000773E0000}"/>
    <cellStyle name="Output 2 10 6 2 2" xfId="24808" xr:uid="{00000000-0005-0000-0000-0000783E0000}"/>
    <cellStyle name="Output 2 10 6 3" xfId="15873" xr:uid="{00000000-0005-0000-0000-0000793E0000}"/>
    <cellStyle name="Output 2 10 7" xfId="2381" xr:uid="{00000000-0005-0000-0000-00007A3E0000}"/>
    <cellStyle name="Output 2 10 7 2" xfId="11052" xr:uid="{00000000-0005-0000-0000-00007B3E0000}"/>
    <cellStyle name="Output 2 10 7 2 2" xfId="24809" xr:uid="{00000000-0005-0000-0000-00007C3E0000}"/>
    <cellStyle name="Output 2 10 7 3" xfId="16180" xr:uid="{00000000-0005-0000-0000-00007D3E0000}"/>
    <cellStyle name="Output 2 10 8" xfId="2522" xr:uid="{00000000-0005-0000-0000-00007E3E0000}"/>
    <cellStyle name="Output 2 10 8 2" xfId="11053" xr:uid="{00000000-0005-0000-0000-00007F3E0000}"/>
    <cellStyle name="Output 2 10 8 2 2" xfId="24810" xr:uid="{00000000-0005-0000-0000-0000803E0000}"/>
    <cellStyle name="Output 2 10 8 3" xfId="16321" xr:uid="{00000000-0005-0000-0000-0000813E0000}"/>
    <cellStyle name="Output 2 10 9" xfId="1802" xr:uid="{00000000-0005-0000-0000-0000823E0000}"/>
    <cellStyle name="Output 2 10 9 2" xfId="11054" xr:uid="{00000000-0005-0000-0000-0000833E0000}"/>
    <cellStyle name="Output 2 10 9 2 2" xfId="24811" xr:uid="{00000000-0005-0000-0000-0000843E0000}"/>
    <cellStyle name="Output 2 10 9 3" xfId="15601" xr:uid="{00000000-0005-0000-0000-0000853E0000}"/>
    <cellStyle name="Output 2 11" xfId="380" xr:uid="{00000000-0005-0000-0000-0000863E0000}"/>
    <cellStyle name="Output 2 11 10" xfId="3112" xr:uid="{00000000-0005-0000-0000-0000873E0000}"/>
    <cellStyle name="Output 2 11 10 2" xfId="11056" xr:uid="{00000000-0005-0000-0000-0000883E0000}"/>
    <cellStyle name="Output 2 11 10 2 2" xfId="24813" xr:uid="{00000000-0005-0000-0000-0000893E0000}"/>
    <cellStyle name="Output 2 11 10 3" xfId="16911" xr:uid="{00000000-0005-0000-0000-00008A3E0000}"/>
    <cellStyle name="Output 2 11 11" xfId="3613" xr:uid="{00000000-0005-0000-0000-00008B3E0000}"/>
    <cellStyle name="Output 2 11 11 2" xfId="11057" xr:uid="{00000000-0005-0000-0000-00008C3E0000}"/>
    <cellStyle name="Output 2 11 11 2 2" xfId="24814" xr:uid="{00000000-0005-0000-0000-00008D3E0000}"/>
    <cellStyle name="Output 2 11 11 3" xfId="17412" xr:uid="{00000000-0005-0000-0000-00008E3E0000}"/>
    <cellStyle name="Output 2 11 12" xfId="3918" xr:uid="{00000000-0005-0000-0000-00008F3E0000}"/>
    <cellStyle name="Output 2 11 12 2" xfId="11058" xr:uid="{00000000-0005-0000-0000-0000903E0000}"/>
    <cellStyle name="Output 2 11 12 2 2" xfId="24815" xr:uid="{00000000-0005-0000-0000-0000913E0000}"/>
    <cellStyle name="Output 2 11 12 3" xfId="17717" xr:uid="{00000000-0005-0000-0000-0000923E0000}"/>
    <cellStyle name="Output 2 11 13" xfId="3299" xr:uid="{00000000-0005-0000-0000-0000933E0000}"/>
    <cellStyle name="Output 2 11 13 2" xfId="11059" xr:uid="{00000000-0005-0000-0000-0000943E0000}"/>
    <cellStyle name="Output 2 11 13 2 2" xfId="24816" xr:uid="{00000000-0005-0000-0000-0000953E0000}"/>
    <cellStyle name="Output 2 11 13 3" xfId="17098" xr:uid="{00000000-0005-0000-0000-0000963E0000}"/>
    <cellStyle name="Output 2 11 14" xfId="2958" xr:uid="{00000000-0005-0000-0000-0000973E0000}"/>
    <cellStyle name="Output 2 11 14 2" xfId="11060" xr:uid="{00000000-0005-0000-0000-0000983E0000}"/>
    <cellStyle name="Output 2 11 14 2 2" xfId="24817" xr:uid="{00000000-0005-0000-0000-0000993E0000}"/>
    <cellStyle name="Output 2 11 14 3" xfId="16757" xr:uid="{00000000-0005-0000-0000-00009A3E0000}"/>
    <cellStyle name="Output 2 11 15" xfId="4692" xr:uid="{00000000-0005-0000-0000-00009B3E0000}"/>
    <cellStyle name="Output 2 11 15 2" xfId="11061" xr:uid="{00000000-0005-0000-0000-00009C3E0000}"/>
    <cellStyle name="Output 2 11 15 2 2" xfId="24818" xr:uid="{00000000-0005-0000-0000-00009D3E0000}"/>
    <cellStyle name="Output 2 11 15 3" xfId="18486" xr:uid="{00000000-0005-0000-0000-00009E3E0000}"/>
    <cellStyle name="Output 2 11 16" xfId="5564" xr:uid="{00000000-0005-0000-0000-00009F3E0000}"/>
    <cellStyle name="Output 2 11 16 2" xfId="11062" xr:uid="{00000000-0005-0000-0000-0000A03E0000}"/>
    <cellStyle name="Output 2 11 16 2 2" xfId="24819" xr:uid="{00000000-0005-0000-0000-0000A13E0000}"/>
    <cellStyle name="Output 2 11 16 3" xfId="19358" xr:uid="{00000000-0005-0000-0000-0000A23E0000}"/>
    <cellStyle name="Output 2 11 17" xfId="6386" xr:uid="{00000000-0005-0000-0000-0000A33E0000}"/>
    <cellStyle name="Output 2 11 17 2" xfId="11063" xr:uid="{00000000-0005-0000-0000-0000A43E0000}"/>
    <cellStyle name="Output 2 11 17 2 2" xfId="24820" xr:uid="{00000000-0005-0000-0000-0000A53E0000}"/>
    <cellStyle name="Output 2 11 17 3" xfId="20180" xr:uid="{00000000-0005-0000-0000-0000A63E0000}"/>
    <cellStyle name="Output 2 11 18" xfId="11055" xr:uid="{00000000-0005-0000-0000-0000A73E0000}"/>
    <cellStyle name="Output 2 11 18 2" xfId="24812" xr:uid="{00000000-0005-0000-0000-0000A83E0000}"/>
    <cellStyle name="Output 2 11 19" xfId="14187" xr:uid="{00000000-0005-0000-0000-0000A93E0000}"/>
    <cellStyle name="Output 2 11 2" xfId="862" xr:uid="{00000000-0005-0000-0000-0000AA3E0000}"/>
    <cellStyle name="Output 2 11 2 2" xfId="5004" xr:uid="{00000000-0005-0000-0000-0000AB3E0000}"/>
    <cellStyle name="Output 2 11 2 2 2" xfId="11065" xr:uid="{00000000-0005-0000-0000-0000AC3E0000}"/>
    <cellStyle name="Output 2 11 2 2 2 2" xfId="24822" xr:uid="{00000000-0005-0000-0000-0000AD3E0000}"/>
    <cellStyle name="Output 2 11 2 2 3" xfId="18798" xr:uid="{00000000-0005-0000-0000-0000AE3E0000}"/>
    <cellStyle name="Output 2 11 2 3" xfId="5876" xr:uid="{00000000-0005-0000-0000-0000AF3E0000}"/>
    <cellStyle name="Output 2 11 2 3 2" xfId="11066" xr:uid="{00000000-0005-0000-0000-0000B03E0000}"/>
    <cellStyle name="Output 2 11 2 3 2 2" xfId="24823" xr:uid="{00000000-0005-0000-0000-0000B13E0000}"/>
    <cellStyle name="Output 2 11 2 3 3" xfId="19670" xr:uid="{00000000-0005-0000-0000-0000B23E0000}"/>
    <cellStyle name="Output 2 11 2 4" xfId="6698" xr:uid="{00000000-0005-0000-0000-0000B33E0000}"/>
    <cellStyle name="Output 2 11 2 4 2" xfId="11067" xr:uid="{00000000-0005-0000-0000-0000B43E0000}"/>
    <cellStyle name="Output 2 11 2 4 2 2" xfId="24824" xr:uid="{00000000-0005-0000-0000-0000B53E0000}"/>
    <cellStyle name="Output 2 11 2 4 3" xfId="20492" xr:uid="{00000000-0005-0000-0000-0000B63E0000}"/>
    <cellStyle name="Output 2 11 2 5" xfId="11064" xr:uid="{00000000-0005-0000-0000-0000B73E0000}"/>
    <cellStyle name="Output 2 11 2 5 2" xfId="24821" xr:uid="{00000000-0005-0000-0000-0000B83E0000}"/>
    <cellStyle name="Output 2 11 2 6" xfId="14661" xr:uid="{00000000-0005-0000-0000-0000B93E0000}"/>
    <cellStyle name="Output 2 11 3" xfId="503" xr:uid="{00000000-0005-0000-0000-0000BA3E0000}"/>
    <cellStyle name="Output 2 11 3 2" xfId="5257" xr:uid="{00000000-0005-0000-0000-0000BB3E0000}"/>
    <cellStyle name="Output 2 11 3 2 2" xfId="11069" xr:uid="{00000000-0005-0000-0000-0000BC3E0000}"/>
    <cellStyle name="Output 2 11 3 2 2 2" xfId="24826" xr:uid="{00000000-0005-0000-0000-0000BD3E0000}"/>
    <cellStyle name="Output 2 11 3 2 3" xfId="19051" xr:uid="{00000000-0005-0000-0000-0000BE3E0000}"/>
    <cellStyle name="Output 2 11 3 3" xfId="6129" xr:uid="{00000000-0005-0000-0000-0000BF3E0000}"/>
    <cellStyle name="Output 2 11 3 3 2" xfId="11070" xr:uid="{00000000-0005-0000-0000-0000C03E0000}"/>
    <cellStyle name="Output 2 11 3 3 2 2" xfId="24827" xr:uid="{00000000-0005-0000-0000-0000C13E0000}"/>
    <cellStyle name="Output 2 11 3 3 3" xfId="19923" xr:uid="{00000000-0005-0000-0000-0000C23E0000}"/>
    <cellStyle name="Output 2 11 3 4" xfId="6951" xr:uid="{00000000-0005-0000-0000-0000C33E0000}"/>
    <cellStyle name="Output 2 11 3 4 2" xfId="11071" xr:uid="{00000000-0005-0000-0000-0000C43E0000}"/>
    <cellStyle name="Output 2 11 3 4 2 2" xfId="24828" xr:uid="{00000000-0005-0000-0000-0000C53E0000}"/>
    <cellStyle name="Output 2 11 3 4 3" xfId="20745" xr:uid="{00000000-0005-0000-0000-0000C63E0000}"/>
    <cellStyle name="Output 2 11 3 5" xfId="11068" xr:uid="{00000000-0005-0000-0000-0000C73E0000}"/>
    <cellStyle name="Output 2 11 3 5 2" xfId="24825" xr:uid="{00000000-0005-0000-0000-0000C83E0000}"/>
    <cellStyle name="Output 2 11 3 6" xfId="14303" xr:uid="{00000000-0005-0000-0000-0000C93E0000}"/>
    <cellStyle name="Output 2 11 4" xfId="1246" xr:uid="{00000000-0005-0000-0000-0000CA3E0000}"/>
    <cellStyle name="Output 2 11 4 2" xfId="11072" xr:uid="{00000000-0005-0000-0000-0000CB3E0000}"/>
    <cellStyle name="Output 2 11 4 2 2" xfId="24829" xr:uid="{00000000-0005-0000-0000-0000CC3E0000}"/>
    <cellStyle name="Output 2 11 4 3" xfId="15045" xr:uid="{00000000-0005-0000-0000-0000CD3E0000}"/>
    <cellStyle name="Output 2 11 5" xfId="1507" xr:uid="{00000000-0005-0000-0000-0000CE3E0000}"/>
    <cellStyle name="Output 2 11 5 2" xfId="11073" xr:uid="{00000000-0005-0000-0000-0000CF3E0000}"/>
    <cellStyle name="Output 2 11 5 2 2" xfId="24830" xr:uid="{00000000-0005-0000-0000-0000D03E0000}"/>
    <cellStyle name="Output 2 11 5 3" xfId="15306" xr:uid="{00000000-0005-0000-0000-0000D13E0000}"/>
    <cellStyle name="Output 2 11 6" xfId="2075" xr:uid="{00000000-0005-0000-0000-0000D23E0000}"/>
    <cellStyle name="Output 2 11 6 2" xfId="11074" xr:uid="{00000000-0005-0000-0000-0000D33E0000}"/>
    <cellStyle name="Output 2 11 6 2 2" xfId="24831" xr:uid="{00000000-0005-0000-0000-0000D43E0000}"/>
    <cellStyle name="Output 2 11 6 3" xfId="15874" xr:uid="{00000000-0005-0000-0000-0000D53E0000}"/>
    <cellStyle name="Output 2 11 7" xfId="2382" xr:uid="{00000000-0005-0000-0000-0000D63E0000}"/>
    <cellStyle name="Output 2 11 7 2" xfId="11075" xr:uid="{00000000-0005-0000-0000-0000D73E0000}"/>
    <cellStyle name="Output 2 11 7 2 2" xfId="24832" xr:uid="{00000000-0005-0000-0000-0000D83E0000}"/>
    <cellStyle name="Output 2 11 7 3" xfId="16181" xr:uid="{00000000-0005-0000-0000-0000D93E0000}"/>
    <cellStyle name="Output 2 11 8" xfId="2724" xr:uid="{00000000-0005-0000-0000-0000DA3E0000}"/>
    <cellStyle name="Output 2 11 8 2" xfId="11076" xr:uid="{00000000-0005-0000-0000-0000DB3E0000}"/>
    <cellStyle name="Output 2 11 8 2 2" xfId="24833" xr:uid="{00000000-0005-0000-0000-0000DC3E0000}"/>
    <cellStyle name="Output 2 11 8 3" xfId="16523" xr:uid="{00000000-0005-0000-0000-0000DD3E0000}"/>
    <cellStyle name="Output 2 11 9" xfId="2906" xr:uid="{00000000-0005-0000-0000-0000DE3E0000}"/>
    <cellStyle name="Output 2 11 9 2" xfId="11077" xr:uid="{00000000-0005-0000-0000-0000DF3E0000}"/>
    <cellStyle name="Output 2 11 9 2 2" xfId="24834" xr:uid="{00000000-0005-0000-0000-0000E03E0000}"/>
    <cellStyle name="Output 2 11 9 3" xfId="16705" xr:uid="{00000000-0005-0000-0000-0000E13E0000}"/>
    <cellStyle name="Output 2 12" xfId="381" xr:uid="{00000000-0005-0000-0000-0000E23E0000}"/>
    <cellStyle name="Output 2 12 10" xfId="2876" xr:uid="{00000000-0005-0000-0000-0000E33E0000}"/>
    <cellStyle name="Output 2 12 10 2" xfId="11079" xr:uid="{00000000-0005-0000-0000-0000E43E0000}"/>
    <cellStyle name="Output 2 12 10 2 2" xfId="24836" xr:uid="{00000000-0005-0000-0000-0000E53E0000}"/>
    <cellStyle name="Output 2 12 10 3" xfId="16675" xr:uid="{00000000-0005-0000-0000-0000E63E0000}"/>
    <cellStyle name="Output 2 12 11" xfId="3614" xr:uid="{00000000-0005-0000-0000-0000E73E0000}"/>
    <cellStyle name="Output 2 12 11 2" xfId="11080" xr:uid="{00000000-0005-0000-0000-0000E83E0000}"/>
    <cellStyle name="Output 2 12 11 2 2" xfId="24837" xr:uid="{00000000-0005-0000-0000-0000E93E0000}"/>
    <cellStyle name="Output 2 12 11 3" xfId="17413" xr:uid="{00000000-0005-0000-0000-0000EA3E0000}"/>
    <cellStyle name="Output 2 12 12" xfId="3919" xr:uid="{00000000-0005-0000-0000-0000EB3E0000}"/>
    <cellStyle name="Output 2 12 12 2" xfId="11081" xr:uid="{00000000-0005-0000-0000-0000EC3E0000}"/>
    <cellStyle name="Output 2 12 12 2 2" xfId="24838" xr:uid="{00000000-0005-0000-0000-0000ED3E0000}"/>
    <cellStyle name="Output 2 12 12 3" xfId="17718" xr:uid="{00000000-0005-0000-0000-0000EE3E0000}"/>
    <cellStyle name="Output 2 12 13" xfId="3129" xr:uid="{00000000-0005-0000-0000-0000EF3E0000}"/>
    <cellStyle name="Output 2 12 13 2" xfId="11082" xr:uid="{00000000-0005-0000-0000-0000F03E0000}"/>
    <cellStyle name="Output 2 12 13 2 2" xfId="24839" xr:uid="{00000000-0005-0000-0000-0000F13E0000}"/>
    <cellStyle name="Output 2 12 13 3" xfId="16928" xr:uid="{00000000-0005-0000-0000-0000F23E0000}"/>
    <cellStyle name="Output 2 12 14" xfId="4176" xr:uid="{00000000-0005-0000-0000-0000F33E0000}"/>
    <cellStyle name="Output 2 12 14 2" xfId="11083" xr:uid="{00000000-0005-0000-0000-0000F43E0000}"/>
    <cellStyle name="Output 2 12 14 2 2" xfId="24840" xr:uid="{00000000-0005-0000-0000-0000F53E0000}"/>
    <cellStyle name="Output 2 12 14 3" xfId="17975" xr:uid="{00000000-0005-0000-0000-0000F63E0000}"/>
    <cellStyle name="Output 2 12 15" xfId="4693" xr:uid="{00000000-0005-0000-0000-0000F73E0000}"/>
    <cellStyle name="Output 2 12 15 2" xfId="11084" xr:uid="{00000000-0005-0000-0000-0000F83E0000}"/>
    <cellStyle name="Output 2 12 15 2 2" xfId="24841" xr:uid="{00000000-0005-0000-0000-0000F93E0000}"/>
    <cellStyle name="Output 2 12 15 3" xfId="18487" xr:uid="{00000000-0005-0000-0000-0000FA3E0000}"/>
    <cellStyle name="Output 2 12 16" xfId="5565" xr:uid="{00000000-0005-0000-0000-0000FB3E0000}"/>
    <cellStyle name="Output 2 12 16 2" xfId="11085" xr:uid="{00000000-0005-0000-0000-0000FC3E0000}"/>
    <cellStyle name="Output 2 12 16 2 2" xfId="24842" xr:uid="{00000000-0005-0000-0000-0000FD3E0000}"/>
    <cellStyle name="Output 2 12 16 3" xfId="19359" xr:uid="{00000000-0005-0000-0000-0000FE3E0000}"/>
    <cellStyle name="Output 2 12 17" xfId="6387" xr:uid="{00000000-0005-0000-0000-0000FF3E0000}"/>
    <cellStyle name="Output 2 12 17 2" xfId="11086" xr:uid="{00000000-0005-0000-0000-0000003F0000}"/>
    <cellStyle name="Output 2 12 17 2 2" xfId="24843" xr:uid="{00000000-0005-0000-0000-0000013F0000}"/>
    <cellStyle name="Output 2 12 17 3" xfId="20181" xr:uid="{00000000-0005-0000-0000-0000023F0000}"/>
    <cellStyle name="Output 2 12 18" xfId="11078" xr:uid="{00000000-0005-0000-0000-0000033F0000}"/>
    <cellStyle name="Output 2 12 18 2" xfId="24835" xr:uid="{00000000-0005-0000-0000-0000043F0000}"/>
    <cellStyle name="Output 2 12 19" xfId="14188" xr:uid="{00000000-0005-0000-0000-0000053F0000}"/>
    <cellStyle name="Output 2 12 2" xfId="863" xr:uid="{00000000-0005-0000-0000-0000063F0000}"/>
    <cellStyle name="Output 2 12 2 2" xfId="5005" xr:uid="{00000000-0005-0000-0000-0000073F0000}"/>
    <cellStyle name="Output 2 12 2 2 2" xfId="11088" xr:uid="{00000000-0005-0000-0000-0000083F0000}"/>
    <cellStyle name="Output 2 12 2 2 2 2" xfId="24845" xr:uid="{00000000-0005-0000-0000-0000093F0000}"/>
    <cellStyle name="Output 2 12 2 2 3" xfId="18799" xr:uid="{00000000-0005-0000-0000-00000A3F0000}"/>
    <cellStyle name="Output 2 12 2 3" xfId="5877" xr:uid="{00000000-0005-0000-0000-00000B3F0000}"/>
    <cellStyle name="Output 2 12 2 3 2" xfId="11089" xr:uid="{00000000-0005-0000-0000-00000C3F0000}"/>
    <cellStyle name="Output 2 12 2 3 2 2" xfId="24846" xr:uid="{00000000-0005-0000-0000-00000D3F0000}"/>
    <cellStyle name="Output 2 12 2 3 3" xfId="19671" xr:uid="{00000000-0005-0000-0000-00000E3F0000}"/>
    <cellStyle name="Output 2 12 2 4" xfId="6699" xr:uid="{00000000-0005-0000-0000-00000F3F0000}"/>
    <cellStyle name="Output 2 12 2 4 2" xfId="11090" xr:uid="{00000000-0005-0000-0000-0000103F0000}"/>
    <cellStyle name="Output 2 12 2 4 2 2" xfId="24847" xr:uid="{00000000-0005-0000-0000-0000113F0000}"/>
    <cellStyle name="Output 2 12 2 4 3" xfId="20493" xr:uid="{00000000-0005-0000-0000-0000123F0000}"/>
    <cellStyle name="Output 2 12 2 5" xfId="11087" xr:uid="{00000000-0005-0000-0000-0000133F0000}"/>
    <cellStyle name="Output 2 12 2 5 2" xfId="24844" xr:uid="{00000000-0005-0000-0000-0000143F0000}"/>
    <cellStyle name="Output 2 12 2 6" xfId="14662" xr:uid="{00000000-0005-0000-0000-0000153F0000}"/>
    <cellStyle name="Output 2 12 3" xfId="535" xr:uid="{00000000-0005-0000-0000-0000163F0000}"/>
    <cellStyle name="Output 2 12 3 2" xfId="5258" xr:uid="{00000000-0005-0000-0000-0000173F0000}"/>
    <cellStyle name="Output 2 12 3 2 2" xfId="11092" xr:uid="{00000000-0005-0000-0000-0000183F0000}"/>
    <cellStyle name="Output 2 12 3 2 2 2" xfId="24849" xr:uid="{00000000-0005-0000-0000-0000193F0000}"/>
    <cellStyle name="Output 2 12 3 2 3" xfId="19052" xr:uid="{00000000-0005-0000-0000-00001A3F0000}"/>
    <cellStyle name="Output 2 12 3 3" xfId="6130" xr:uid="{00000000-0005-0000-0000-00001B3F0000}"/>
    <cellStyle name="Output 2 12 3 3 2" xfId="11093" xr:uid="{00000000-0005-0000-0000-00001C3F0000}"/>
    <cellStyle name="Output 2 12 3 3 2 2" xfId="24850" xr:uid="{00000000-0005-0000-0000-00001D3F0000}"/>
    <cellStyle name="Output 2 12 3 3 3" xfId="19924" xr:uid="{00000000-0005-0000-0000-00001E3F0000}"/>
    <cellStyle name="Output 2 12 3 4" xfId="6952" xr:uid="{00000000-0005-0000-0000-00001F3F0000}"/>
    <cellStyle name="Output 2 12 3 4 2" xfId="11094" xr:uid="{00000000-0005-0000-0000-0000203F0000}"/>
    <cellStyle name="Output 2 12 3 4 2 2" xfId="24851" xr:uid="{00000000-0005-0000-0000-0000213F0000}"/>
    <cellStyle name="Output 2 12 3 4 3" xfId="20746" xr:uid="{00000000-0005-0000-0000-0000223F0000}"/>
    <cellStyle name="Output 2 12 3 5" xfId="11091" xr:uid="{00000000-0005-0000-0000-0000233F0000}"/>
    <cellStyle name="Output 2 12 3 5 2" xfId="24848" xr:uid="{00000000-0005-0000-0000-0000243F0000}"/>
    <cellStyle name="Output 2 12 3 6" xfId="14335" xr:uid="{00000000-0005-0000-0000-0000253F0000}"/>
    <cellStyle name="Output 2 12 4" xfId="1031" xr:uid="{00000000-0005-0000-0000-0000263F0000}"/>
    <cellStyle name="Output 2 12 4 2" xfId="11095" xr:uid="{00000000-0005-0000-0000-0000273F0000}"/>
    <cellStyle name="Output 2 12 4 2 2" xfId="24852" xr:uid="{00000000-0005-0000-0000-0000283F0000}"/>
    <cellStyle name="Output 2 12 4 3" xfId="14830" xr:uid="{00000000-0005-0000-0000-0000293F0000}"/>
    <cellStyle name="Output 2 12 5" xfId="1306" xr:uid="{00000000-0005-0000-0000-00002A3F0000}"/>
    <cellStyle name="Output 2 12 5 2" xfId="11096" xr:uid="{00000000-0005-0000-0000-00002B3F0000}"/>
    <cellStyle name="Output 2 12 5 2 2" xfId="24853" xr:uid="{00000000-0005-0000-0000-00002C3F0000}"/>
    <cellStyle name="Output 2 12 5 3" xfId="15105" xr:uid="{00000000-0005-0000-0000-00002D3F0000}"/>
    <cellStyle name="Output 2 12 6" xfId="2076" xr:uid="{00000000-0005-0000-0000-00002E3F0000}"/>
    <cellStyle name="Output 2 12 6 2" xfId="11097" xr:uid="{00000000-0005-0000-0000-00002F3F0000}"/>
    <cellStyle name="Output 2 12 6 2 2" xfId="24854" xr:uid="{00000000-0005-0000-0000-0000303F0000}"/>
    <cellStyle name="Output 2 12 6 3" xfId="15875" xr:uid="{00000000-0005-0000-0000-0000313F0000}"/>
    <cellStyle name="Output 2 12 7" xfId="2383" xr:uid="{00000000-0005-0000-0000-0000323F0000}"/>
    <cellStyle name="Output 2 12 7 2" xfId="11098" xr:uid="{00000000-0005-0000-0000-0000333F0000}"/>
    <cellStyle name="Output 2 12 7 2 2" xfId="24855" xr:uid="{00000000-0005-0000-0000-0000343F0000}"/>
    <cellStyle name="Output 2 12 7 3" xfId="16182" xr:uid="{00000000-0005-0000-0000-0000353F0000}"/>
    <cellStyle name="Output 2 12 8" xfId="2603" xr:uid="{00000000-0005-0000-0000-0000363F0000}"/>
    <cellStyle name="Output 2 12 8 2" xfId="11099" xr:uid="{00000000-0005-0000-0000-0000373F0000}"/>
    <cellStyle name="Output 2 12 8 2 2" xfId="24856" xr:uid="{00000000-0005-0000-0000-0000383F0000}"/>
    <cellStyle name="Output 2 12 8 3" xfId="16402" xr:uid="{00000000-0005-0000-0000-0000393F0000}"/>
    <cellStyle name="Output 2 12 9" xfId="1730" xr:uid="{00000000-0005-0000-0000-00003A3F0000}"/>
    <cellStyle name="Output 2 12 9 2" xfId="11100" xr:uid="{00000000-0005-0000-0000-00003B3F0000}"/>
    <cellStyle name="Output 2 12 9 2 2" xfId="24857" xr:uid="{00000000-0005-0000-0000-00003C3F0000}"/>
    <cellStyle name="Output 2 12 9 3" xfId="15529" xr:uid="{00000000-0005-0000-0000-00003D3F0000}"/>
    <cellStyle name="Output 2 13" xfId="382" xr:uid="{00000000-0005-0000-0000-00003E3F0000}"/>
    <cellStyle name="Output 2 13 10" xfId="2827" xr:uid="{00000000-0005-0000-0000-00003F3F0000}"/>
    <cellStyle name="Output 2 13 10 2" xfId="11102" xr:uid="{00000000-0005-0000-0000-0000403F0000}"/>
    <cellStyle name="Output 2 13 10 2 2" xfId="24859" xr:uid="{00000000-0005-0000-0000-0000413F0000}"/>
    <cellStyle name="Output 2 13 10 3" xfId="16626" xr:uid="{00000000-0005-0000-0000-0000423F0000}"/>
    <cellStyle name="Output 2 13 11" xfId="3615" xr:uid="{00000000-0005-0000-0000-0000433F0000}"/>
    <cellStyle name="Output 2 13 11 2" xfId="11103" xr:uid="{00000000-0005-0000-0000-0000443F0000}"/>
    <cellStyle name="Output 2 13 11 2 2" xfId="24860" xr:uid="{00000000-0005-0000-0000-0000453F0000}"/>
    <cellStyle name="Output 2 13 11 3" xfId="17414" xr:uid="{00000000-0005-0000-0000-0000463F0000}"/>
    <cellStyle name="Output 2 13 12" xfId="3920" xr:uid="{00000000-0005-0000-0000-0000473F0000}"/>
    <cellStyle name="Output 2 13 12 2" xfId="11104" xr:uid="{00000000-0005-0000-0000-0000483F0000}"/>
    <cellStyle name="Output 2 13 12 2 2" xfId="24861" xr:uid="{00000000-0005-0000-0000-0000493F0000}"/>
    <cellStyle name="Output 2 13 12 3" xfId="17719" xr:uid="{00000000-0005-0000-0000-00004A3F0000}"/>
    <cellStyle name="Output 2 13 13" xfId="4160" xr:uid="{00000000-0005-0000-0000-00004B3F0000}"/>
    <cellStyle name="Output 2 13 13 2" xfId="11105" xr:uid="{00000000-0005-0000-0000-00004C3F0000}"/>
    <cellStyle name="Output 2 13 13 2 2" xfId="24862" xr:uid="{00000000-0005-0000-0000-00004D3F0000}"/>
    <cellStyle name="Output 2 13 13 3" xfId="17959" xr:uid="{00000000-0005-0000-0000-00004E3F0000}"/>
    <cellStyle name="Output 2 13 14" xfId="4268" xr:uid="{00000000-0005-0000-0000-00004F3F0000}"/>
    <cellStyle name="Output 2 13 14 2" xfId="11106" xr:uid="{00000000-0005-0000-0000-0000503F0000}"/>
    <cellStyle name="Output 2 13 14 2 2" xfId="24863" xr:uid="{00000000-0005-0000-0000-0000513F0000}"/>
    <cellStyle name="Output 2 13 14 3" xfId="18067" xr:uid="{00000000-0005-0000-0000-0000523F0000}"/>
    <cellStyle name="Output 2 13 15" xfId="4694" xr:uid="{00000000-0005-0000-0000-0000533F0000}"/>
    <cellStyle name="Output 2 13 15 2" xfId="11107" xr:uid="{00000000-0005-0000-0000-0000543F0000}"/>
    <cellStyle name="Output 2 13 15 2 2" xfId="24864" xr:uid="{00000000-0005-0000-0000-0000553F0000}"/>
    <cellStyle name="Output 2 13 15 3" xfId="18488" xr:uid="{00000000-0005-0000-0000-0000563F0000}"/>
    <cellStyle name="Output 2 13 16" xfId="5566" xr:uid="{00000000-0005-0000-0000-0000573F0000}"/>
    <cellStyle name="Output 2 13 16 2" xfId="11108" xr:uid="{00000000-0005-0000-0000-0000583F0000}"/>
    <cellStyle name="Output 2 13 16 2 2" xfId="24865" xr:uid="{00000000-0005-0000-0000-0000593F0000}"/>
    <cellStyle name="Output 2 13 16 3" xfId="19360" xr:uid="{00000000-0005-0000-0000-00005A3F0000}"/>
    <cellStyle name="Output 2 13 17" xfId="6388" xr:uid="{00000000-0005-0000-0000-00005B3F0000}"/>
    <cellStyle name="Output 2 13 17 2" xfId="11109" xr:uid="{00000000-0005-0000-0000-00005C3F0000}"/>
    <cellStyle name="Output 2 13 17 2 2" xfId="24866" xr:uid="{00000000-0005-0000-0000-00005D3F0000}"/>
    <cellStyle name="Output 2 13 17 3" xfId="20182" xr:uid="{00000000-0005-0000-0000-00005E3F0000}"/>
    <cellStyle name="Output 2 13 18" xfId="11101" xr:uid="{00000000-0005-0000-0000-00005F3F0000}"/>
    <cellStyle name="Output 2 13 18 2" xfId="24858" xr:uid="{00000000-0005-0000-0000-0000603F0000}"/>
    <cellStyle name="Output 2 13 19" xfId="14189" xr:uid="{00000000-0005-0000-0000-0000613F0000}"/>
    <cellStyle name="Output 2 13 2" xfId="864" xr:uid="{00000000-0005-0000-0000-0000623F0000}"/>
    <cellStyle name="Output 2 13 2 2" xfId="5006" xr:uid="{00000000-0005-0000-0000-0000633F0000}"/>
    <cellStyle name="Output 2 13 2 2 2" xfId="11111" xr:uid="{00000000-0005-0000-0000-0000643F0000}"/>
    <cellStyle name="Output 2 13 2 2 2 2" xfId="24868" xr:uid="{00000000-0005-0000-0000-0000653F0000}"/>
    <cellStyle name="Output 2 13 2 2 3" xfId="18800" xr:uid="{00000000-0005-0000-0000-0000663F0000}"/>
    <cellStyle name="Output 2 13 2 3" xfId="5878" xr:uid="{00000000-0005-0000-0000-0000673F0000}"/>
    <cellStyle name="Output 2 13 2 3 2" xfId="11112" xr:uid="{00000000-0005-0000-0000-0000683F0000}"/>
    <cellStyle name="Output 2 13 2 3 2 2" xfId="24869" xr:uid="{00000000-0005-0000-0000-0000693F0000}"/>
    <cellStyle name="Output 2 13 2 3 3" xfId="19672" xr:uid="{00000000-0005-0000-0000-00006A3F0000}"/>
    <cellStyle name="Output 2 13 2 4" xfId="6700" xr:uid="{00000000-0005-0000-0000-00006B3F0000}"/>
    <cellStyle name="Output 2 13 2 4 2" xfId="11113" xr:uid="{00000000-0005-0000-0000-00006C3F0000}"/>
    <cellStyle name="Output 2 13 2 4 2 2" xfId="24870" xr:uid="{00000000-0005-0000-0000-00006D3F0000}"/>
    <cellStyle name="Output 2 13 2 4 3" xfId="20494" xr:uid="{00000000-0005-0000-0000-00006E3F0000}"/>
    <cellStyle name="Output 2 13 2 5" xfId="11110" xr:uid="{00000000-0005-0000-0000-00006F3F0000}"/>
    <cellStyle name="Output 2 13 2 5 2" xfId="24867" xr:uid="{00000000-0005-0000-0000-0000703F0000}"/>
    <cellStyle name="Output 2 13 2 6" xfId="14663" xr:uid="{00000000-0005-0000-0000-0000713F0000}"/>
    <cellStyle name="Output 2 13 3" xfId="561" xr:uid="{00000000-0005-0000-0000-0000723F0000}"/>
    <cellStyle name="Output 2 13 3 2" xfId="5259" xr:uid="{00000000-0005-0000-0000-0000733F0000}"/>
    <cellStyle name="Output 2 13 3 2 2" xfId="11115" xr:uid="{00000000-0005-0000-0000-0000743F0000}"/>
    <cellStyle name="Output 2 13 3 2 2 2" xfId="24872" xr:uid="{00000000-0005-0000-0000-0000753F0000}"/>
    <cellStyle name="Output 2 13 3 2 3" xfId="19053" xr:uid="{00000000-0005-0000-0000-0000763F0000}"/>
    <cellStyle name="Output 2 13 3 3" xfId="6131" xr:uid="{00000000-0005-0000-0000-0000773F0000}"/>
    <cellStyle name="Output 2 13 3 3 2" xfId="11116" xr:uid="{00000000-0005-0000-0000-0000783F0000}"/>
    <cellStyle name="Output 2 13 3 3 2 2" xfId="24873" xr:uid="{00000000-0005-0000-0000-0000793F0000}"/>
    <cellStyle name="Output 2 13 3 3 3" xfId="19925" xr:uid="{00000000-0005-0000-0000-00007A3F0000}"/>
    <cellStyle name="Output 2 13 3 4" xfId="6953" xr:uid="{00000000-0005-0000-0000-00007B3F0000}"/>
    <cellStyle name="Output 2 13 3 4 2" xfId="11117" xr:uid="{00000000-0005-0000-0000-00007C3F0000}"/>
    <cellStyle name="Output 2 13 3 4 2 2" xfId="24874" xr:uid="{00000000-0005-0000-0000-00007D3F0000}"/>
    <cellStyle name="Output 2 13 3 4 3" xfId="20747" xr:uid="{00000000-0005-0000-0000-00007E3F0000}"/>
    <cellStyle name="Output 2 13 3 5" xfId="11114" xr:uid="{00000000-0005-0000-0000-00007F3F0000}"/>
    <cellStyle name="Output 2 13 3 5 2" xfId="24871" xr:uid="{00000000-0005-0000-0000-0000803F0000}"/>
    <cellStyle name="Output 2 13 3 6" xfId="14361" xr:uid="{00000000-0005-0000-0000-0000813F0000}"/>
    <cellStyle name="Output 2 13 4" xfId="974" xr:uid="{00000000-0005-0000-0000-0000823F0000}"/>
    <cellStyle name="Output 2 13 4 2" xfId="11118" xr:uid="{00000000-0005-0000-0000-0000833F0000}"/>
    <cellStyle name="Output 2 13 4 2 2" xfId="24875" xr:uid="{00000000-0005-0000-0000-0000843F0000}"/>
    <cellStyle name="Output 2 13 4 3" xfId="14773" xr:uid="{00000000-0005-0000-0000-0000853F0000}"/>
    <cellStyle name="Output 2 13 5" xfId="616" xr:uid="{00000000-0005-0000-0000-0000863F0000}"/>
    <cellStyle name="Output 2 13 5 2" xfId="11119" xr:uid="{00000000-0005-0000-0000-0000873F0000}"/>
    <cellStyle name="Output 2 13 5 2 2" xfId="24876" xr:uid="{00000000-0005-0000-0000-0000883F0000}"/>
    <cellStyle name="Output 2 13 5 3" xfId="14416" xr:uid="{00000000-0005-0000-0000-0000893F0000}"/>
    <cellStyle name="Output 2 13 6" xfId="2077" xr:uid="{00000000-0005-0000-0000-00008A3F0000}"/>
    <cellStyle name="Output 2 13 6 2" xfId="11120" xr:uid="{00000000-0005-0000-0000-00008B3F0000}"/>
    <cellStyle name="Output 2 13 6 2 2" xfId="24877" xr:uid="{00000000-0005-0000-0000-00008C3F0000}"/>
    <cellStyle name="Output 2 13 6 3" xfId="15876" xr:uid="{00000000-0005-0000-0000-00008D3F0000}"/>
    <cellStyle name="Output 2 13 7" xfId="2384" xr:uid="{00000000-0005-0000-0000-00008E3F0000}"/>
    <cellStyle name="Output 2 13 7 2" xfId="11121" xr:uid="{00000000-0005-0000-0000-00008F3F0000}"/>
    <cellStyle name="Output 2 13 7 2 2" xfId="24878" xr:uid="{00000000-0005-0000-0000-0000903F0000}"/>
    <cellStyle name="Output 2 13 7 3" xfId="16183" xr:uid="{00000000-0005-0000-0000-0000913F0000}"/>
    <cellStyle name="Output 2 13 8" xfId="2602" xr:uid="{00000000-0005-0000-0000-0000923F0000}"/>
    <cellStyle name="Output 2 13 8 2" xfId="11122" xr:uid="{00000000-0005-0000-0000-0000933F0000}"/>
    <cellStyle name="Output 2 13 8 2 2" xfId="24879" xr:uid="{00000000-0005-0000-0000-0000943F0000}"/>
    <cellStyle name="Output 2 13 8 3" xfId="16401" xr:uid="{00000000-0005-0000-0000-0000953F0000}"/>
    <cellStyle name="Output 2 13 9" xfId="2566" xr:uid="{00000000-0005-0000-0000-0000963F0000}"/>
    <cellStyle name="Output 2 13 9 2" xfId="11123" xr:uid="{00000000-0005-0000-0000-0000973F0000}"/>
    <cellStyle name="Output 2 13 9 2 2" xfId="24880" xr:uid="{00000000-0005-0000-0000-0000983F0000}"/>
    <cellStyle name="Output 2 13 9 3" xfId="16365" xr:uid="{00000000-0005-0000-0000-0000993F0000}"/>
    <cellStyle name="Output 2 14" xfId="383" xr:uid="{00000000-0005-0000-0000-00009A3F0000}"/>
    <cellStyle name="Output 2 14 10" xfId="2969" xr:uid="{00000000-0005-0000-0000-00009B3F0000}"/>
    <cellStyle name="Output 2 14 10 2" xfId="11125" xr:uid="{00000000-0005-0000-0000-00009C3F0000}"/>
    <cellStyle name="Output 2 14 10 2 2" xfId="24882" xr:uid="{00000000-0005-0000-0000-00009D3F0000}"/>
    <cellStyle name="Output 2 14 10 3" xfId="16768" xr:uid="{00000000-0005-0000-0000-00009E3F0000}"/>
    <cellStyle name="Output 2 14 11" xfId="3616" xr:uid="{00000000-0005-0000-0000-00009F3F0000}"/>
    <cellStyle name="Output 2 14 11 2" xfId="11126" xr:uid="{00000000-0005-0000-0000-0000A03F0000}"/>
    <cellStyle name="Output 2 14 11 2 2" xfId="24883" xr:uid="{00000000-0005-0000-0000-0000A13F0000}"/>
    <cellStyle name="Output 2 14 11 3" xfId="17415" xr:uid="{00000000-0005-0000-0000-0000A23F0000}"/>
    <cellStyle name="Output 2 14 12" xfId="3921" xr:uid="{00000000-0005-0000-0000-0000A33F0000}"/>
    <cellStyle name="Output 2 14 12 2" xfId="11127" xr:uid="{00000000-0005-0000-0000-0000A43F0000}"/>
    <cellStyle name="Output 2 14 12 2 2" xfId="24884" xr:uid="{00000000-0005-0000-0000-0000A53F0000}"/>
    <cellStyle name="Output 2 14 12 3" xfId="17720" xr:uid="{00000000-0005-0000-0000-0000A63F0000}"/>
    <cellStyle name="Output 2 14 13" xfId="3023" xr:uid="{00000000-0005-0000-0000-0000A73F0000}"/>
    <cellStyle name="Output 2 14 13 2" xfId="11128" xr:uid="{00000000-0005-0000-0000-0000A83F0000}"/>
    <cellStyle name="Output 2 14 13 2 2" xfId="24885" xr:uid="{00000000-0005-0000-0000-0000A93F0000}"/>
    <cellStyle name="Output 2 14 13 3" xfId="16822" xr:uid="{00000000-0005-0000-0000-0000AA3F0000}"/>
    <cellStyle name="Output 2 14 14" xfId="2878" xr:uid="{00000000-0005-0000-0000-0000AB3F0000}"/>
    <cellStyle name="Output 2 14 14 2" xfId="11129" xr:uid="{00000000-0005-0000-0000-0000AC3F0000}"/>
    <cellStyle name="Output 2 14 14 2 2" xfId="24886" xr:uid="{00000000-0005-0000-0000-0000AD3F0000}"/>
    <cellStyle name="Output 2 14 14 3" xfId="16677" xr:uid="{00000000-0005-0000-0000-0000AE3F0000}"/>
    <cellStyle name="Output 2 14 15" xfId="4695" xr:uid="{00000000-0005-0000-0000-0000AF3F0000}"/>
    <cellStyle name="Output 2 14 15 2" xfId="11130" xr:uid="{00000000-0005-0000-0000-0000B03F0000}"/>
    <cellStyle name="Output 2 14 15 2 2" xfId="24887" xr:uid="{00000000-0005-0000-0000-0000B13F0000}"/>
    <cellStyle name="Output 2 14 15 3" xfId="18489" xr:uid="{00000000-0005-0000-0000-0000B23F0000}"/>
    <cellStyle name="Output 2 14 16" xfId="5567" xr:uid="{00000000-0005-0000-0000-0000B33F0000}"/>
    <cellStyle name="Output 2 14 16 2" xfId="11131" xr:uid="{00000000-0005-0000-0000-0000B43F0000}"/>
    <cellStyle name="Output 2 14 16 2 2" xfId="24888" xr:uid="{00000000-0005-0000-0000-0000B53F0000}"/>
    <cellStyle name="Output 2 14 16 3" xfId="19361" xr:uid="{00000000-0005-0000-0000-0000B63F0000}"/>
    <cellStyle name="Output 2 14 17" xfId="6389" xr:uid="{00000000-0005-0000-0000-0000B73F0000}"/>
    <cellStyle name="Output 2 14 17 2" xfId="11132" xr:uid="{00000000-0005-0000-0000-0000B83F0000}"/>
    <cellStyle name="Output 2 14 17 2 2" xfId="24889" xr:uid="{00000000-0005-0000-0000-0000B93F0000}"/>
    <cellStyle name="Output 2 14 17 3" xfId="20183" xr:uid="{00000000-0005-0000-0000-0000BA3F0000}"/>
    <cellStyle name="Output 2 14 18" xfId="11124" xr:uid="{00000000-0005-0000-0000-0000BB3F0000}"/>
    <cellStyle name="Output 2 14 18 2" xfId="24881" xr:uid="{00000000-0005-0000-0000-0000BC3F0000}"/>
    <cellStyle name="Output 2 14 19" xfId="14190" xr:uid="{00000000-0005-0000-0000-0000BD3F0000}"/>
    <cellStyle name="Output 2 14 2" xfId="865" xr:uid="{00000000-0005-0000-0000-0000BE3F0000}"/>
    <cellStyle name="Output 2 14 2 2" xfId="5007" xr:uid="{00000000-0005-0000-0000-0000BF3F0000}"/>
    <cellStyle name="Output 2 14 2 2 2" xfId="11134" xr:uid="{00000000-0005-0000-0000-0000C03F0000}"/>
    <cellStyle name="Output 2 14 2 2 2 2" xfId="24891" xr:uid="{00000000-0005-0000-0000-0000C13F0000}"/>
    <cellStyle name="Output 2 14 2 2 3" xfId="18801" xr:uid="{00000000-0005-0000-0000-0000C23F0000}"/>
    <cellStyle name="Output 2 14 2 3" xfId="5879" xr:uid="{00000000-0005-0000-0000-0000C33F0000}"/>
    <cellStyle name="Output 2 14 2 3 2" xfId="11135" xr:uid="{00000000-0005-0000-0000-0000C43F0000}"/>
    <cellStyle name="Output 2 14 2 3 2 2" xfId="24892" xr:uid="{00000000-0005-0000-0000-0000C53F0000}"/>
    <cellStyle name="Output 2 14 2 3 3" xfId="19673" xr:uid="{00000000-0005-0000-0000-0000C63F0000}"/>
    <cellStyle name="Output 2 14 2 4" xfId="6701" xr:uid="{00000000-0005-0000-0000-0000C73F0000}"/>
    <cellStyle name="Output 2 14 2 4 2" xfId="11136" xr:uid="{00000000-0005-0000-0000-0000C83F0000}"/>
    <cellStyle name="Output 2 14 2 4 2 2" xfId="24893" xr:uid="{00000000-0005-0000-0000-0000C93F0000}"/>
    <cellStyle name="Output 2 14 2 4 3" xfId="20495" xr:uid="{00000000-0005-0000-0000-0000CA3F0000}"/>
    <cellStyle name="Output 2 14 2 5" xfId="11133" xr:uid="{00000000-0005-0000-0000-0000CB3F0000}"/>
    <cellStyle name="Output 2 14 2 5 2" xfId="24890" xr:uid="{00000000-0005-0000-0000-0000CC3F0000}"/>
    <cellStyle name="Output 2 14 2 6" xfId="14664" xr:uid="{00000000-0005-0000-0000-0000CD3F0000}"/>
    <cellStyle name="Output 2 14 3" xfId="519" xr:uid="{00000000-0005-0000-0000-0000CE3F0000}"/>
    <cellStyle name="Output 2 14 3 2" xfId="5260" xr:uid="{00000000-0005-0000-0000-0000CF3F0000}"/>
    <cellStyle name="Output 2 14 3 2 2" xfId="11138" xr:uid="{00000000-0005-0000-0000-0000D03F0000}"/>
    <cellStyle name="Output 2 14 3 2 2 2" xfId="24895" xr:uid="{00000000-0005-0000-0000-0000D13F0000}"/>
    <cellStyle name="Output 2 14 3 2 3" xfId="19054" xr:uid="{00000000-0005-0000-0000-0000D23F0000}"/>
    <cellStyle name="Output 2 14 3 3" xfId="6132" xr:uid="{00000000-0005-0000-0000-0000D33F0000}"/>
    <cellStyle name="Output 2 14 3 3 2" xfId="11139" xr:uid="{00000000-0005-0000-0000-0000D43F0000}"/>
    <cellStyle name="Output 2 14 3 3 2 2" xfId="24896" xr:uid="{00000000-0005-0000-0000-0000D53F0000}"/>
    <cellStyle name="Output 2 14 3 3 3" xfId="19926" xr:uid="{00000000-0005-0000-0000-0000D63F0000}"/>
    <cellStyle name="Output 2 14 3 4" xfId="6954" xr:uid="{00000000-0005-0000-0000-0000D73F0000}"/>
    <cellStyle name="Output 2 14 3 4 2" xfId="11140" xr:uid="{00000000-0005-0000-0000-0000D83F0000}"/>
    <cellStyle name="Output 2 14 3 4 2 2" xfId="24897" xr:uid="{00000000-0005-0000-0000-0000D93F0000}"/>
    <cellStyle name="Output 2 14 3 4 3" xfId="20748" xr:uid="{00000000-0005-0000-0000-0000DA3F0000}"/>
    <cellStyle name="Output 2 14 3 5" xfId="11137" xr:uid="{00000000-0005-0000-0000-0000DB3F0000}"/>
    <cellStyle name="Output 2 14 3 5 2" xfId="24894" xr:uid="{00000000-0005-0000-0000-0000DC3F0000}"/>
    <cellStyle name="Output 2 14 3 6" xfId="14319" xr:uid="{00000000-0005-0000-0000-0000DD3F0000}"/>
    <cellStyle name="Output 2 14 4" xfId="1122" xr:uid="{00000000-0005-0000-0000-0000DE3F0000}"/>
    <cellStyle name="Output 2 14 4 2" xfId="11141" xr:uid="{00000000-0005-0000-0000-0000DF3F0000}"/>
    <cellStyle name="Output 2 14 4 2 2" xfId="24898" xr:uid="{00000000-0005-0000-0000-0000E03F0000}"/>
    <cellStyle name="Output 2 14 4 3" xfId="14921" xr:uid="{00000000-0005-0000-0000-0000E13F0000}"/>
    <cellStyle name="Output 2 14 5" xfId="1392" xr:uid="{00000000-0005-0000-0000-0000E23F0000}"/>
    <cellStyle name="Output 2 14 5 2" xfId="11142" xr:uid="{00000000-0005-0000-0000-0000E33F0000}"/>
    <cellStyle name="Output 2 14 5 2 2" xfId="24899" xr:uid="{00000000-0005-0000-0000-0000E43F0000}"/>
    <cellStyle name="Output 2 14 5 3" xfId="15191" xr:uid="{00000000-0005-0000-0000-0000E53F0000}"/>
    <cellStyle name="Output 2 14 6" xfId="2078" xr:uid="{00000000-0005-0000-0000-0000E63F0000}"/>
    <cellStyle name="Output 2 14 6 2" xfId="11143" xr:uid="{00000000-0005-0000-0000-0000E73F0000}"/>
    <cellStyle name="Output 2 14 6 2 2" xfId="24900" xr:uid="{00000000-0005-0000-0000-0000E83F0000}"/>
    <cellStyle name="Output 2 14 6 3" xfId="15877" xr:uid="{00000000-0005-0000-0000-0000E93F0000}"/>
    <cellStyle name="Output 2 14 7" xfId="2385" xr:uid="{00000000-0005-0000-0000-0000EA3F0000}"/>
    <cellStyle name="Output 2 14 7 2" xfId="11144" xr:uid="{00000000-0005-0000-0000-0000EB3F0000}"/>
    <cellStyle name="Output 2 14 7 2 2" xfId="24901" xr:uid="{00000000-0005-0000-0000-0000EC3F0000}"/>
    <cellStyle name="Output 2 14 7 3" xfId="16184" xr:uid="{00000000-0005-0000-0000-0000ED3F0000}"/>
    <cellStyle name="Output 2 14 8" xfId="2675" xr:uid="{00000000-0005-0000-0000-0000EE3F0000}"/>
    <cellStyle name="Output 2 14 8 2" xfId="11145" xr:uid="{00000000-0005-0000-0000-0000EF3F0000}"/>
    <cellStyle name="Output 2 14 8 2 2" xfId="24902" xr:uid="{00000000-0005-0000-0000-0000F03F0000}"/>
    <cellStyle name="Output 2 14 8 3" xfId="16474" xr:uid="{00000000-0005-0000-0000-0000F13F0000}"/>
    <cellStyle name="Output 2 14 9" xfId="2657" xr:uid="{00000000-0005-0000-0000-0000F23F0000}"/>
    <cellStyle name="Output 2 14 9 2" xfId="11146" xr:uid="{00000000-0005-0000-0000-0000F33F0000}"/>
    <cellStyle name="Output 2 14 9 2 2" xfId="24903" xr:uid="{00000000-0005-0000-0000-0000F43F0000}"/>
    <cellStyle name="Output 2 14 9 3" xfId="16456" xr:uid="{00000000-0005-0000-0000-0000F53F0000}"/>
    <cellStyle name="Output 2 15" xfId="384" xr:uid="{00000000-0005-0000-0000-0000F63F0000}"/>
    <cellStyle name="Output 2 15 10" xfId="2948" xr:uid="{00000000-0005-0000-0000-0000F73F0000}"/>
    <cellStyle name="Output 2 15 10 2" xfId="11148" xr:uid="{00000000-0005-0000-0000-0000F83F0000}"/>
    <cellStyle name="Output 2 15 10 2 2" xfId="24905" xr:uid="{00000000-0005-0000-0000-0000F93F0000}"/>
    <cellStyle name="Output 2 15 10 3" xfId="16747" xr:uid="{00000000-0005-0000-0000-0000FA3F0000}"/>
    <cellStyle name="Output 2 15 11" xfId="3617" xr:uid="{00000000-0005-0000-0000-0000FB3F0000}"/>
    <cellStyle name="Output 2 15 11 2" xfId="11149" xr:uid="{00000000-0005-0000-0000-0000FC3F0000}"/>
    <cellStyle name="Output 2 15 11 2 2" xfId="24906" xr:uid="{00000000-0005-0000-0000-0000FD3F0000}"/>
    <cellStyle name="Output 2 15 11 3" xfId="17416" xr:uid="{00000000-0005-0000-0000-0000FE3F0000}"/>
    <cellStyle name="Output 2 15 12" xfId="3922" xr:uid="{00000000-0005-0000-0000-0000FF3F0000}"/>
    <cellStyle name="Output 2 15 12 2" xfId="11150" xr:uid="{00000000-0005-0000-0000-000000400000}"/>
    <cellStyle name="Output 2 15 12 2 2" xfId="24907" xr:uid="{00000000-0005-0000-0000-000001400000}"/>
    <cellStyle name="Output 2 15 12 3" xfId="17721" xr:uid="{00000000-0005-0000-0000-000002400000}"/>
    <cellStyle name="Output 2 15 13" xfId="3313" xr:uid="{00000000-0005-0000-0000-000003400000}"/>
    <cellStyle name="Output 2 15 13 2" xfId="11151" xr:uid="{00000000-0005-0000-0000-000004400000}"/>
    <cellStyle name="Output 2 15 13 2 2" xfId="24908" xr:uid="{00000000-0005-0000-0000-000005400000}"/>
    <cellStyle name="Output 2 15 13 3" xfId="17112" xr:uid="{00000000-0005-0000-0000-000006400000}"/>
    <cellStyle name="Output 2 15 14" xfId="4075" xr:uid="{00000000-0005-0000-0000-000007400000}"/>
    <cellStyle name="Output 2 15 14 2" xfId="11152" xr:uid="{00000000-0005-0000-0000-000008400000}"/>
    <cellStyle name="Output 2 15 14 2 2" xfId="24909" xr:uid="{00000000-0005-0000-0000-000009400000}"/>
    <cellStyle name="Output 2 15 14 3" xfId="17874" xr:uid="{00000000-0005-0000-0000-00000A400000}"/>
    <cellStyle name="Output 2 15 15" xfId="4696" xr:uid="{00000000-0005-0000-0000-00000B400000}"/>
    <cellStyle name="Output 2 15 15 2" xfId="11153" xr:uid="{00000000-0005-0000-0000-00000C400000}"/>
    <cellStyle name="Output 2 15 15 2 2" xfId="24910" xr:uid="{00000000-0005-0000-0000-00000D400000}"/>
    <cellStyle name="Output 2 15 15 3" xfId="18490" xr:uid="{00000000-0005-0000-0000-00000E400000}"/>
    <cellStyle name="Output 2 15 16" xfId="5568" xr:uid="{00000000-0005-0000-0000-00000F400000}"/>
    <cellStyle name="Output 2 15 16 2" xfId="11154" xr:uid="{00000000-0005-0000-0000-000010400000}"/>
    <cellStyle name="Output 2 15 16 2 2" xfId="24911" xr:uid="{00000000-0005-0000-0000-000011400000}"/>
    <cellStyle name="Output 2 15 16 3" xfId="19362" xr:uid="{00000000-0005-0000-0000-000012400000}"/>
    <cellStyle name="Output 2 15 17" xfId="6390" xr:uid="{00000000-0005-0000-0000-000013400000}"/>
    <cellStyle name="Output 2 15 17 2" xfId="11155" xr:uid="{00000000-0005-0000-0000-000014400000}"/>
    <cellStyle name="Output 2 15 17 2 2" xfId="24912" xr:uid="{00000000-0005-0000-0000-000015400000}"/>
    <cellStyle name="Output 2 15 17 3" xfId="20184" xr:uid="{00000000-0005-0000-0000-000016400000}"/>
    <cellStyle name="Output 2 15 18" xfId="11147" xr:uid="{00000000-0005-0000-0000-000017400000}"/>
    <cellStyle name="Output 2 15 18 2" xfId="24904" xr:uid="{00000000-0005-0000-0000-000018400000}"/>
    <cellStyle name="Output 2 15 19" xfId="14191" xr:uid="{00000000-0005-0000-0000-000019400000}"/>
    <cellStyle name="Output 2 15 2" xfId="866" xr:uid="{00000000-0005-0000-0000-00001A400000}"/>
    <cellStyle name="Output 2 15 2 2" xfId="5008" xr:uid="{00000000-0005-0000-0000-00001B400000}"/>
    <cellStyle name="Output 2 15 2 2 2" xfId="11157" xr:uid="{00000000-0005-0000-0000-00001C400000}"/>
    <cellStyle name="Output 2 15 2 2 2 2" xfId="24914" xr:uid="{00000000-0005-0000-0000-00001D400000}"/>
    <cellStyle name="Output 2 15 2 2 3" xfId="18802" xr:uid="{00000000-0005-0000-0000-00001E400000}"/>
    <cellStyle name="Output 2 15 2 3" xfId="5880" xr:uid="{00000000-0005-0000-0000-00001F400000}"/>
    <cellStyle name="Output 2 15 2 3 2" xfId="11158" xr:uid="{00000000-0005-0000-0000-000020400000}"/>
    <cellStyle name="Output 2 15 2 3 2 2" xfId="24915" xr:uid="{00000000-0005-0000-0000-000021400000}"/>
    <cellStyle name="Output 2 15 2 3 3" xfId="19674" xr:uid="{00000000-0005-0000-0000-000022400000}"/>
    <cellStyle name="Output 2 15 2 4" xfId="6702" xr:uid="{00000000-0005-0000-0000-000023400000}"/>
    <cellStyle name="Output 2 15 2 4 2" xfId="11159" xr:uid="{00000000-0005-0000-0000-000024400000}"/>
    <cellStyle name="Output 2 15 2 4 2 2" xfId="24916" xr:uid="{00000000-0005-0000-0000-000025400000}"/>
    <cellStyle name="Output 2 15 2 4 3" xfId="20496" xr:uid="{00000000-0005-0000-0000-000026400000}"/>
    <cellStyle name="Output 2 15 2 5" xfId="11156" xr:uid="{00000000-0005-0000-0000-000027400000}"/>
    <cellStyle name="Output 2 15 2 5 2" xfId="24913" xr:uid="{00000000-0005-0000-0000-000028400000}"/>
    <cellStyle name="Output 2 15 2 6" xfId="14665" xr:uid="{00000000-0005-0000-0000-000029400000}"/>
    <cellStyle name="Output 2 15 3" xfId="641" xr:uid="{00000000-0005-0000-0000-00002A400000}"/>
    <cellStyle name="Output 2 15 3 2" xfId="5261" xr:uid="{00000000-0005-0000-0000-00002B400000}"/>
    <cellStyle name="Output 2 15 3 2 2" xfId="11161" xr:uid="{00000000-0005-0000-0000-00002C400000}"/>
    <cellStyle name="Output 2 15 3 2 2 2" xfId="24918" xr:uid="{00000000-0005-0000-0000-00002D400000}"/>
    <cellStyle name="Output 2 15 3 2 3" xfId="19055" xr:uid="{00000000-0005-0000-0000-00002E400000}"/>
    <cellStyle name="Output 2 15 3 3" xfId="6133" xr:uid="{00000000-0005-0000-0000-00002F400000}"/>
    <cellStyle name="Output 2 15 3 3 2" xfId="11162" xr:uid="{00000000-0005-0000-0000-000030400000}"/>
    <cellStyle name="Output 2 15 3 3 2 2" xfId="24919" xr:uid="{00000000-0005-0000-0000-000031400000}"/>
    <cellStyle name="Output 2 15 3 3 3" xfId="19927" xr:uid="{00000000-0005-0000-0000-000032400000}"/>
    <cellStyle name="Output 2 15 3 4" xfId="6955" xr:uid="{00000000-0005-0000-0000-000033400000}"/>
    <cellStyle name="Output 2 15 3 4 2" xfId="11163" xr:uid="{00000000-0005-0000-0000-000034400000}"/>
    <cellStyle name="Output 2 15 3 4 2 2" xfId="24920" xr:uid="{00000000-0005-0000-0000-000035400000}"/>
    <cellStyle name="Output 2 15 3 4 3" xfId="20749" xr:uid="{00000000-0005-0000-0000-000036400000}"/>
    <cellStyle name="Output 2 15 3 5" xfId="11160" xr:uid="{00000000-0005-0000-0000-000037400000}"/>
    <cellStyle name="Output 2 15 3 5 2" xfId="24917" xr:uid="{00000000-0005-0000-0000-000038400000}"/>
    <cellStyle name="Output 2 15 3 6" xfId="14441" xr:uid="{00000000-0005-0000-0000-000039400000}"/>
    <cellStyle name="Output 2 15 4" xfId="1029" xr:uid="{00000000-0005-0000-0000-00003A400000}"/>
    <cellStyle name="Output 2 15 4 2" xfId="11164" xr:uid="{00000000-0005-0000-0000-00003B400000}"/>
    <cellStyle name="Output 2 15 4 2 2" xfId="24921" xr:uid="{00000000-0005-0000-0000-00003C400000}"/>
    <cellStyle name="Output 2 15 4 3" xfId="14828" xr:uid="{00000000-0005-0000-0000-00003D400000}"/>
    <cellStyle name="Output 2 15 5" xfId="1304" xr:uid="{00000000-0005-0000-0000-00003E400000}"/>
    <cellStyle name="Output 2 15 5 2" xfId="11165" xr:uid="{00000000-0005-0000-0000-00003F400000}"/>
    <cellStyle name="Output 2 15 5 2 2" xfId="24922" xr:uid="{00000000-0005-0000-0000-000040400000}"/>
    <cellStyle name="Output 2 15 5 3" xfId="15103" xr:uid="{00000000-0005-0000-0000-000041400000}"/>
    <cellStyle name="Output 2 15 6" xfId="2079" xr:uid="{00000000-0005-0000-0000-000042400000}"/>
    <cellStyle name="Output 2 15 6 2" xfId="11166" xr:uid="{00000000-0005-0000-0000-000043400000}"/>
    <cellStyle name="Output 2 15 6 2 2" xfId="24923" xr:uid="{00000000-0005-0000-0000-000044400000}"/>
    <cellStyle name="Output 2 15 6 3" xfId="15878" xr:uid="{00000000-0005-0000-0000-000045400000}"/>
    <cellStyle name="Output 2 15 7" xfId="2386" xr:uid="{00000000-0005-0000-0000-000046400000}"/>
    <cellStyle name="Output 2 15 7 2" xfId="11167" xr:uid="{00000000-0005-0000-0000-000047400000}"/>
    <cellStyle name="Output 2 15 7 2 2" xfId="24924" xr:uid="{00000000-0005-0000-0000-000048400000}"/>
    <cellStyle name="Output 2 15 7 3" xfId="16185" xr:uid="{00000000-0005-0000-0000-000049400000}"/>
    <cellStyle name="Output 2 15 8" xfId="2578" xr:uid="{00000000-0005-0000-0000-00004A400000}"/>
    <cellStyle name="Output 2 15 8 2" xfId="11168" xr:uid="{00000000-0005-0000-0000-00004B400000}"/>
    <cellStyle name="Output 2 15 8 2 2" xfId="24925" xr:uid="{00000000-0005-0000-0000-00004C400000}"/>
    <cellStyle name="Output 2 15 8 3" xfId="16377" xr:uid="{00000000-0005-0000-0000-00004D400000}"/>
    <cellStyle name="Output 2 15 9" xfId="2771" xr:uid="{00000000-0005-0000-0000-00004E400000}"/>
    <cellStyle name="Output 2 15 9 2" xfId="11169" xr:uid="{00000000-0005-0000-0000-00004F400000}"/>
    <cellStyle name="Output 2 15 9 2 2" xfId="24926" xr:uid="{00000000-0005-0000-0000-000050400000}"/>
    <cellStyle name="Output 2 15 9 3" xfId="16570" xr:uid="{00000000-0005-0000-0000-000051400000}"/>
    <cellStyle name="Output 2 16" xfId="385" xr:uid="{00000000-0005-0000-0000-000052400000}"/>
    <cellStyle name="Output 2 16 10" xfId="3015" xr:uid="{00000000-0005-0000-0000-000053400000}"/>
    <cellStyle name="Output 2 16 10 2" xfId="11171" xr:uid="{00000000-0005-0000-0000-000054400000}"/>
    <cellStyle name="Output 2 16 10 2 2" xfId="24928" xr:uid="{00000000-0005-0000-0000-000055400000}"/>
    <cellStyle name="Output 2 16 10 3" xfId="16814" xr:uid="{00000000-0005-0000-0000-000056400000}"/>
    <cellStyle name="Output 2 16 11" xfId="3618" xr:uid="{00000000-0005-0000-0000-000057400000}"/>
    <cellStyle name="Output 2 16 11 2" xfId="11172" xr:uid="{00000000-0005-0000-0000-000058400000}"/>
    <cellStyle name="Output 2 16 11 2 2" xfId="24929" xr:uid="{00000000-0005-0000-0000-000059400000}"/>
    <cellStyle name="Output 2 16 11 3" xfId="17417" xr:uid="{00000000-0005-0000-0000-00005A400000}"/>
    <cellStyle name="Output 2 16 12" xfId="3923" xr:uid="{00000000-0005-0000-0000-00005B400000}"/>
    <cellStyle name="Output 2 16 12 2" xfId="11173" xr:uid="{00000000-0005-0000-0000-00005C400000}"/>
    <cellStyle name="Output 2 16 12 2 2" xfId="24930" xr:uid="{00000000-0005-0000-0000-00005D400000}"/>
    <cellStyle name="Output 2 16 12 3" xfId="17722" xr:uid="{00000000-0005-0000-0000-00005E400000}"/>
    <cellStyle name="Output 2 16 13" xfId="3402" xr:uid="{00000000-0005-0000-0000-00005F400000}"/>
    <cellStyle name="Output 2 16 13 2" xfId="11174" xr:uid="{00000000-0005-0000-0000-000060400000}"/>
    <cellStyle name="Output 2 16 13 2 2" xfId="24931" xr:uid="{00000000-0005-0000-0000-000061400000}"/>
    <cellStyle name="Output 2 16 13 3" xfId="17201" xr:uid="{00000000-0005-0000-0000-000062400000}"/>
    <cellStyle name="Output 2 16 14" xfId="3191" xr:uid="{00000000-0005-0000-0000-000063400000}"/>
    <cellStyle name="Output 2 16 14 2" xfId="11175" xr:uid="{00000000-0005-0000-0000-000064400000}"/>
    <cellStyle name="Output 2 16 14 2 2" xfId="24932" xr:uid="{00000000-0005-0000-0000-000065400000}"/>
    <cellStyle name="Output 2 16 14 3" xfId="16990" xr:uid="{00000000-0005-0000-0000-000066400000}"/>
    <cellStyle name="Output 2 16 15" xfId="4697" xr:uid="{00000000-0005-0000-0000-000067400000}"/>
    <cellStyle name="Output 2 16 15 2" xfId="11176" xr:uid="{00000000-0005-0000-0000-000068400000}"/>
    <cellStyle name="Output 2 16 15 2 2" xfId="24933" xr:uid="{00000000-0005-0000-0000-000069400000}"/>
    <cellStyle name="Output 2 16 15 3" xfId="18491" xr:uid="{00000000-0005-0000-0000-00006A400000}"/>
    <cellStyle name="Output 2 16 16" xfId="5569" xr:uid="{00000000-0005-0000-0000-00006B400000}"/>
    <cellStyle name="Output 2 16 16 2" xfId="11177" xr:uid="{00000000-0005-0000-0000-00006C400000}"/>
    <cellStyle name="Output 2 16 16 2 2" xfId="24934" xr:uid="{00000000-0005-0000-0000-00006D400000}"/>
    <cellStyle name="Output 2 16 16 3" xfId="19363" xr:uid="{00000000-0005-0000-0000-00006E400000}"/>
    <cellStyle name="Output 2 16 17" xfId="6391" xr:uid="{00000000-0005-0000-0000-00006F400000}"/>
    <cellStyle name="Output 2 16 17 2" xfId="11178" xr:uid="{00000000-0005-0000-0000-000070400000}"/>
    <cellStyle name="Output 2 16 17 2 2" xfId="24935" xr:uid="{00000000-0005-0000-0000-000071400000}"/>
    <cellStyle name="Output 2 16 17 3" xfId="20185" xr:uid="{00000000-0005-0000-0000-000072400000}"/>
    <cellStyle name="Output 2 16 18" xfId="11170" xr:uid="{00000000-0005-0000-0000-000073400000}"/>
    <cellStyle name="Output 2 16 18 2" xfId="24927" xr:uid="{00000000-0005-0000-0000-000074400000}"/>
    <cellStyle name="Output 2 16 19" xfId="14192" xr:uid="{00000000-0005-0000-0000-000075400000}"/>
    <cellStyle name="Output 2 16 2" xfId="867" xr:uid="{00000000-0005-0000-0000-000076400000}"/>
    <cellStyle name="Output 2 16 2 2" xfId="5009" xr:uid="{00000000-0005-0000-0000-000077400000}"/>
    <cellStyle name="Output 2 16 2 2 2" xfId="11180" xr:uid="{00000000-0005-0000-0000-000078400000}"/>
    <cellStyle name="Output 2 16 2 2 2 2" xfId="24937" xr:uid="{00000000-0005-0000-0000-000079400000}"/>
    <cellStyle name="Output 2 16 2 2 3" xfId="18803" xr:uid="{00000000-0005-0000-0000-00007A400000}"/>
    <cellStyle name="Output 2 16 2 3" xfId="5881" xr:uid="{00000000-0005-0000-0000-00007B400000}"/>
    <cellStyle name="Output 2 16 2 3 2" xfId="11181" xr:uid="{00000000-0005-0000-0000-00007C400000}"/>
    <cellStyle name="Output 2 16 2 3 2 2" xfId="24938" xr:uid="{00000000-0005-0000-0000-00007D400000}"/>
    <cellStyle name="Output 2 16 2 3 3" xfId="19675" xr:uid="{00000000-0005-0000-0000-00007E400000}"/>
    <cellStyle name="Output 2 16 2 4" xfId="6703" xr:uid="{00000000-0005-0000-0000-00007F400000}"/>
    <cellStyle name="Output 2 16 2 4 2" xfId="11182" xr:uid="{00000000-0005-0000-0000-000080400000}"/>
    <cellStyle name="Output 2 16 2 4 2 2" xfId="24939" xr:uid="{00000000-0005-0000-0000-000081400000}"/>
    <cellStyle name="Output 2 16 2 4 3" xfId="20497" xr:uid="{00000000-0005-0000-0000-000082400000}"/>
    <cellStyle name="Output 2 16 2 5" xfId="11179" xr:uid="{00000000-0005-0000-0000-000083400000}"/>
    <cellStyle name="Output 2 16 2 5 2" xfId="24936" xr:uid="{00000000-0005-0000-0000-000084400000}"/>
    <cellStyle name="Output 2 16 2 6" xfId="14666" xr:uid="{00000000-0005-0000-0000-000085400000}"/>
    <cellStyle name="Output 2 16 3" xfId="568" xr:uid="{00000000-0005-0000-0000-000086400000}"/>
    <cellStyle name="Output 2 16 3 2" xfId="5262" xr:uid="{00000000-0005-0000-0000-000087400000}"/>
    <cellStyle name="Output 2 16 3 2 2" xfId="11184" xr:uid="{00000000-0005-0000-0000-000088400000}"/>
    <cellStyle name="Output 2 16 3 2 2 2" xfId="24941" xr:uid="{00000000-0005-0000-0000-000089400000}"/>
    <cellStyle name="Output 2 16 3 2 3" xfId="19056" xr:uid="{00000000-0005-0000-0000-00008A400000}"/>
    <cellStyle name="Output 2 16 3 3" xfId="6134" xr:uid="{00000000-0005-0000-0000-00008B400000}"/>
    <cellStyle name="Output 2 16 3 3 2" xfId="11185" xr:uid="{00000000-0005-0000-0000-00008C400000}"/>
    <cellStyle name="Output 2 16 3 3 2 2" xfId="24942" xr:uid="{00000000-0005-0000-0000-00008D400000}"/>
    <cellStyle name="Output 2 16 3 3 3" xfId="19928" xr:uid="{00000000-0005-0000-0000-00008E400000}"/>
    <cellStyle name="Output 2 16 3 4" xfId="6956" xr:uid="{00000000-0005-0000-0000-00008F400000}"/>
    <cellStyle name="Output 2 16 3 4 2" xfId="11186" xr:uid="{00000000-0005-0000-0000-000090400000}"/>
    <cellStyle name="Output 2 16 3 4 2 2" xfId="24943" xr:uid="{00000000-0005-0000-0000-000091400000}"/>
    <cellStyle name="Output 2 16 3 4 3" xfId="20750" xr:uid="{00000000-0005-0000-0000-000092400000}"/>
    <cellStyle name="Output 2 16 3 5" xfId="11183" xr:uid="{00000000-0005-0000-0000-000093400000}"/>
    <cellStyle name="Output 2 16 3 5 2" xfId="24940" xr:uid="{00000000-0005-0000-0000-000094400000}"/>
    <cellStyle name="Output 2 16 3 6" xfId="14368" xr:uid="{00000000-0005-0000-0000-000095400000}"/>
    <cellStyle name="Output 2 16 4" xfId="588" xr:uid="{00000000-0005-0000-0000-000096400000}"/>
    <cellStyle name="Output 2 16 4 2" xfId="11187" xr:uid="{00000000-0005-0000-0000-000097400000}"/>
    <cellStyle name="Output 2 16 4 2 2" xfId="24944" xr:uid="{00000000-0005-0000-0000-000098400000}"/>
    <cellStyle name="Output 2 16 4 3" xfId="14388" xr:uid="{00000000-0005-0000-0000-000099400000}"/>
    <cellStyle name="Output 2 16 5" xfId="1139" xr:uid="{00000000-0005-0000-0000-00009A400000}"/>
    <cellStyle name="Output 2 16 5 2" xfId="11188" xr:uid="{00000000-0005-0000-0000-00009B400000}"/>
    <cellStyle name="Output 2 16 5 2 2" xfId="24945" xr:uid="{00000000-0005-0000-0000-00009C400000}"/>
    <cellStyle name="Output 2 16 5 3" xfId="14938" xr:uid="{00000000-0005-0000-0000-00009D400000}"/>
    <cellStyle name="Output 2 16 6" xfId="2080" xr:uid="{00000000-0005-0000-0000-00009E400000}"/>
    <cellStyle name="Output 2 16 6 2" xfId="11189" xr:uid="{00000000-0005-0000-0000-00009F400000}"/>
    <cellStyle name="Output 2 16 6 2 2" xfId="24946" xr:uid="{00000000-0005-0000-0000-0000A0400000}"/>
    <cellStyle name="Output 2 16 6 3" xfId="15879" xr:uid="{00000000-0005-0000-0000-0000A1400000}"/>
    <cellStyle name="Output 2 16 7" xfId="2387" xr:uid="{00000000-0005-0000-0000-0000A2400000}"/>
    <cellStyle name="Output 2 16 7 2" xfId="11190" xr:uid="{00000000-0005-0000-0000-0000A3400000}"/>
    <cellStyle name="Output 2 16 7 2 2" xfId="24947" xr:uid="{00000000-0005-0000-0000-0000A4400000}"/>
    <cellStyle name="Output 2 16 7 3" xfId="16186" xr:uid="{00000000-0005-0000-0000-0000A5400000}"/>
    <cellStyle name="Output 2 16 8" xfId="2676" xr:uid="{00000000-0005-0000-0000-0000A6400000}"/>
    <cellStyle name="Output 2 16 8 2" xfId="11191" xr:uid="{00000000-0005-0000-0000-0000A7400000}"/>
    <cellStyle name="Output 2 16 8 2 2" xfId="24948" xr:uid="{00000000-0005-0000-0000-0000A8400000}"/>
    <cellStyle name="Output 2 16 8 3" xfId="16475" xr:uid="{00000000-0005-0000-0000-0000A9400000}"/>
    <cellStyle name="Output 2 16 9" xfId="1835" xr:uid="{00000000-0005-0000-0000-0000AA400000}"/>
    <cellStyle name="Output 2 16 9 2" xfId="11192" xr:uid="{00000000-0005-0000-0000-0000AB400000}"/>
    <cellStyle name="Output 2 16 9 2 2" xfId="24949" xr:uid="{00000000-0005-0000-0000-0000AC400000}"/>
    <cellStyle name="Output 2 16 9 3" xfId="15634" xr:uid="{00000000-0005-0000-0000-0000AD400000}"/>
    <cellStyle name="Output 2 17" xfId="673" xr:uid="{00000000-0005-0000-0000-0000AE400000}"/>
    <cellStyle name="Output 2 17 2" xfId="4813" xr:uid="{00000000-0005-0000-0000-0000AF400000}"/>
    <cellStyle name="Output 2 17 2 2" xfId="11194" xr:uid="{00000000-0005-0000-0000-0000B0400000}"/>
    <cellStyle name="Output 2 17 2 2 2" xfId="24951" xr:uid="{00000000-0005-0000-0000-0000B1400000}"/>
    <cellStyle name="Output 2 17 2 3" xfId="18607" xr:uid="{00000000-0005-0000-0000-0000B2400000}"/>
    <cellStyle name="Output 2 17 3" xfId="5685" xr:uid="{00000000-0005-0000-0000-0000B3400000}"/>
    <cellStyle name="Output 2 17 3 2" xfId="11195" xr:uid="{00000000-0005-0000-0000-0000B4400000}"/>
    <cellStyle name="Output 2 17 3 2 2" xfId="24952" xr:uid="{00000000-0005-0000-0000-0000B5400000}"/>
    <cellStyle name="Output 2 17 3 3" xfId="19479" xr:uid="{00000000-0005-0000-0000-0000B6400000}"/>
    <cellStyle name="Output 2 17 4" xfId="6507" xr:uid="{00000000-0005-0000-0000-0000B7400000}"/>
    <cellStyle name="Output 2 17 4 2" xfId="11196" xr:uid="{00000000-0005-0000-0000-0000B8400000}"/>
    <cellStyle name="Output 2 17 4 2 2" xfId="24953" xr:uid="{00000000-0005-0000-0000-0000B9400000}"/>
    <cellStyle name="Output 2 17 4 3" xfId="20301" xr:uid="{00000000-0005-0000-0000-0000BA400000}"/>
    <cellStyle name="Output 2 17 5" xfId="11193" xr:uid="{00000000-0005-0000-0000-0000BB400000}"/>
    <cellStyle name="Output 2 17 5 2" xfId="24950" xr:uid="{00000000-0005-0000-0000-0000BC400000}"/>
    <cellStyle name="Output 2 17 6" xfId="14473" xr:uid="{00000000-0005-0000-0000-0000BD400000}"/>
    <cellStyle name="Output 2 18" xfId="1045" xr:uid="{00000000-0005-0000-0000-0000BE400000}"/>
    <cellStyle name="Output 2 18 2" xfId="11197" xr:uid="{00000000-0005-0000-0000-0000BF400000}"/>
    <cellStyle name="Output 2 18 2 2" xfId="24954" xr:uid="{00000000-0005-0000-0000-0000C0400000}"/>
    <cellStyle name="Output 2 18 3" xfId="14844" xr:uid="{00000000-0005-0000-0000-0000C1400000}"/>
    <cellStyle name="Output 2 19" xfId="1317" xr:uid="{00000000-0005-0000-0000-0000C2400000}"/>
    <cellStyle name="Output 2 19 2" xfId="11198" xr:uid="{00000000-0005-0000-0000-0000C3400000}"/>
    <cellStyle name="Output 2 19 2 2" xfId="24955" xr:uid="{00000000-0005-0000-0000-0000C4400000}"/>
    <cellStyle name="Output 2 19 3" xfId="15116" xr:uid="{00000000-0005-0000-0000-0000C5400000}"/>
    <cellStyle name="Output 2 2" xfId="201" xr:uid="{00000000-0005-0000-0000-0000C6400000}"/>
    <cellStyle name="Output 2 2 10" xfId="386" xr:uid="{00000000-0005-0000-0000-0000C7400000}"/>
    <cellStyle name="Output 2 2 10 10" xfId="3155" xr:uid="{00000000-0005-0000-0000-0000C8400000}"/>
    <cellStyle name="Output 2 2 10 10 2" xfId="11201" xr:uid="{00000000-0005-0000-0000-0000C9400000}"/>
    <cellStyle name="Output 2 2 10 10 2 2" xfId="24958" xr:uid="{00000000-0005-0000-0000-0000CA400000}"/>
    <cellStyle name="Output 2 2 10 10 3" xfId="16954" xr:uid="{00000000-0005-0000-0000-0000CB400000}"/>
    <cellStyle name="Output 2 2 10 11" xfId="3619" xr:uid="{00000000-0005-0000-0000-0000CC400000}"/>
    <cellStyle name="Output 2 2 10 11 2" xfId="11202" xr:uid="{00000000-0005-0000-0000-0000CD400000}"/>
    <cellStyle name="Output 2 2 10 11 2 2" xfId="24959" xr:uid="{00000000-0005-0000-0000-0000CE400000}"/>
    <cellStyle name="Output 2 2 10 11 3" xfId="17418" xr:uid="{00000000-0005-0000-0000-0000CF400000}"/>
    <cellStyle name="Output 2 2 10 12" xfId="3924" xr:uid="{00000000-0005-0000-0000-0000D0400000}"/>
    <cellStyle name="Output 2 2 10 12 2" xfId="11203" xr:uid="{00000000-0005-0000-0000-0000D1400000}"/>
    <cellStyle name="Output 2 2 10 12 2 2" xfId="24960" xr:uid="{00000000-0005-0000-0000-0000D2400000}"/>
    <cellStyle name="Output 2 2 10 12 3" xfId="17723" xr:uid="{00000000-0005-0000-0000-0000D3400000}"/>
    <cellStyle name="Output 2 2 10 13" xfId="3131" xr:uid="{00000000-0005-0000-0000-0000D4400000}"/>
    <cellStyle name="Output 2 2 10 13 2" xfId="11204" xr:uid="{00000000-0005-0000-0000-0000D5400000}"/>
    <cellStyle name="Output 2 2 10 13 2 2" xfId="24961" xr:uid="{00000000-0005-0000-0000-0000D6400000}"/>
    <cellStyle name="Output 2 2 10 13 3" xfId="16930" xr:uid="{00000000-0005-0000-0000-0000D7400000}"/>
    <cellStyle name="Output 2 2 10 14" xfId="4286" xr:uid="{00000000-0005-0000-0000-0000D8400000}"/>
    <cellStyle name="Output 2 2 10 14 2" xfId="11205" xr:uid="{00000000-0005-0000-0000-0000D9400000}"/>
    <cellStyle name="Output 2 2 10 14 2 2" xfId="24962" xr:uid="{00000000-0005-0000-0000-0000DA400000}"/>
    <cellStyle name="Output 2 2 10 14 3" xfId="18085" xr:uid="{00000000-0005-0000-0000-0000DB400000}"/>
    <cellStyle name="Output 2 2 10 15" xfId="4698" xr:uid="{00000000-0005-0000-0000-0000DC400000}"/>
    <cellStyle name="Output 2 2 10 15 2" xfId="11206" xr:uid="{00000000-0005-0000-0000-0000DD400000}"/>
    <cellStyle name="Output 2 2 10 15 2 2" xfId="24963" xr:uid="{00000000-0005-0000-0000-0000DE400000}"/>
    <cellStyle name="Output 2 2 10 15 3" xfId="18492" xr:uid="{00000000-0005-0000-0000-0000DF400000}"/>
    <cellStyle name="Output 2 2 10 16" xfId="5570" xr:uid="{00000000-0005-0000-0000-0000E0400000}"/>
    <cellStyle name="Output 2 2 10 16 2" xfId="11207" xr:uid="{00000000-0005-0000-0000-0000E1400000}"/>
    <cellStyle name="Output 2 2 10 16 2 2" xfId="24964" xr:uid="{00000000-0005-0000-0000-0000E2400000}"/>
    <cellStyle name="Output 2 2 10 16 3" xfId="19364" xr:uid="{00000000-0005-0000-0000-0000E3400000}"/>
    <cellStyle name="Output 2 2 10 17" xfId="6392" xr:uid="{00000000-0005-0000-0000-0000E4400000}"/>
    <cellStyle name="Output 2 2 10 17 2" xfId="11208" xr:uid="{00000000-0005-0000-0000-0000E5400000}"/>
    <cellStyle name="Output 2 2 10 17 2 2" xfId="24965" xr:uid="{00000000-0005-0000-0000-0000E6400000}"/>
    <cellStyle name="Output 2 2 10 17 3" xfId="20186" xr:uid="{00000000-0005-0000-0000-0000E7400000}"/>
    <cellStyle name="Output 2 2 10 18" xfId="11200" xr:uid="{00000000-0005-0000-0000-0000E8400000}"/>
    <cellStyle name="Output 2 2 10 18 2" xfId="24957" xr:uid="{00000000-0005-0000-0000-0000E9400000}"/>
    <cellStyle name="Output 2 2 10 19" xfId="14193" xr:uid="{00000000-0005-0000-0000-0000EA400000}"/>
    <cellStyle name="Output 2 2 10 2" xfId="868" xr:uid="{00000000-0005-0000-0000-0000EB400000}"/>
    <cellStyle name="Output 2 2 10 2 2" xfId="5010" xr:uid="{00000000-0005-0000-0000-0000EC400000}"/>
    <cellStyle name="Output 2 2 10 2 2 2" xfId="11210" xr:uid="{00000000-0005-0000-0000-0000ED400000}"/>
    <cellStyle name="Output 2 2 10 2 2 2 2" xfId="24967" xr:uid="{00000000-0005-0000-0000-0000EE400000}"/>
    <cellStyle name="Output 2 2 10 2 2 3" xfId="18804" xr:uid="{00000000-0005-0000-0000-0000EF400000}"/>
    <cellStyle name="Output 2 2 10 2 3" xfId="5882" xr:uid="{00000000-0005-0000-0000-0000F0400000}"/>
    <cellStyle name="Output 2 2 10 2 3 2" xfId="11211" xr:uid="{00000000-0005-0000-0000-0000F1400000}"/>
    <cellStyle name="Output 2 2 10 2 3 2 2" xfId="24968" xr:uid="{00000000-0005-0000-0000-0000F2400000}"/>
    <cellStyle name="Output 2 2 10 2 3 3" xfId="19676" xr:uid="{00000000-0005-0000-0000-0000F3400000}"/>
    <cellStyle name="Output 2 2 10 2 4" xfId="6704" xr:uid="{00000000-0005-0000-0000-0000F4400000}"/>
    <cellStyle name="Output 2 2 10 2 4 2" xfId="11212" xr:uid="{00000000-0005-0000-0000-0000F5400000}"/>
    <cellStyle name="Output 2 2 10 2 4 2 2" xfId="24969" xr:uid="{00000000-0005-0000-0000-0000F6400000}"/>
    <cellStyle name="Output 2 2 10 2 4 3" xfId="20498" xr:uid="{00000000-0005-0000-0000-0000F7400000}"/>
    <cellStyle name="Output 2 2 10 2 5" xfId="11209" xr:uid="{00000000-0005-0000-0000-0000F8400000}"/>
    <cellStyle name="Output 2 2 10 2 5 2" xfId="24966" xr:uid="{00000000-0005-0000-0000-0000F9400000}"/>
    <cellStyle name="Output 2 2 10 2 6" xfId="14667" xr:uid="{00000000-0005-0000-0000-0000FA400000}"/>
    <cellStyle name="Output 2 2 10 3" xfId="999" xr:uid="{00000000-0005-0000-0000-0000FB400000}"/>
    <cellStyle name="Output 2 2 10 3 2" xfId="5263" xr:uid="{00000000-0005-0000-0000-0000FC400000}"/>
    <cellStyle name="Output 2 2 10 3 2 2" xfId="11214" xr:uid="{00000000-0005-0000-0000-0000FD400000}"/>
    <cellStyle name="Output 2 2 10 3 2 2 2" xfId="24971" xr:uid="{00000000-0005-0000-0000-0000FE400000}"/>
    <cellStyle name="Output 2 2 10 3 2 3" xfId="19057" xr:uid="{00000000-0005-0000-0000-0000FF400000}"/>
    <cellStyle name="Output 2 2 10 3 3" xfId="6135" xr:uid="{00000000-0005-0000-0000-000000410000}"/>
    <cellStyle name="Output 2 2 10 3 3 2" xfId="11215" xr:uid="{00000000-0005-0000-0000-000001410000}"/>
    <cellStyle name="Output 2 2 10 3 3 2 2" xfId="24972" xr:uid="{00000000-0005-0000-0000-000002410000}"/>
    <cellStyle name="Output 2 2 10 3 3 3" xfId="19929" xr:uid="{00000000-0005-0000-0000-000003410000}"/>
    <cellStyle name="Output 2 2 10 3 4" xfId="6957" xr:uid="{00000000-0005-0000-0000-000004410000}"/>
    <cellStyle name="Output 2 2 10 3 4 2" xfId="11216" xr:uid="{00000000-0005-0000-0000-000005410000}"/>
    <cellStyle name="Output 2 2 10 3 4 2 2" xfId="24973" xr:uid="{00000000-0005-0000-0000-000006410000}"/>
    <cellStyle name="Output 2 2 10 3 4 3" xfId="20751" xr:uid="{00000000-0005-0000-0000-000007410000}"/>
    <cellStyle name="Output 2 2 10 3 5" xfId="11213" xr:uid="{00000000-0005-0000-0000-000008410000}"/>
    <cellStyle name="Output 2 2 10 3 5 2" xfId="24970" xr:uid="{00000000-0005-0000-0000-000009410000}"/>
    <cellStyle name="Output 2 2 10 3 6" xfId="14798" xr:uid="{00000000-0005-0000-0000-00000A410000}"/>
    <cellStyle name="Output 2 2 10 4" xfId="1279" xr:uid="{00000000-0005-0000-0000-00000B410000}"/>
    <cellStyle name="Output 2 2 10 4 2" xfId="11217" xr:uid="{00000000-0005-0000-0000-00000C410000}"/>
    <cellStyle name="Output 2 2 10 4 2 2" xfId="24974" xr:uid="{00000000-0005-0000-0000-00000D410000}"/>
    <cellStyle name="Output 2 2 10 4 3" xfId="15078" xr:uid="{00000000-0005-0000-0000-00000E410000}"/>
    <cellStyle name="Output 2 2 10 5" xfId="1535" xr:uid="{00000000-0005-0000-0000-00000F410000}"/>
    <cellStyle name="Output 2 2 10 5 2" xfId="11218" xr:uid="{00000000-0005-0000-0000-000010410000}"/>
    <cellStyle name="Output 2 2 10 5 2 2" xfId="24975" xr:uid="{00000000-0005-0000-0000-000011410000}"/>
    <cellStyle name="Output 2 2 10 5 3" xfId="15334" xr:uid="{00000000-0005-0000-0000-000012410000}"/>
    <cellStyle name="Output 2 2 10 6" xfId="2081" xr:uid="{00000000-0005-0000-0000-000013410000}"/>
    <cellStyle name="Output 2 2 10 6 2" xfId="11219" xr:uid="{00000000-0005-0000-0000-000014410000}"/>
    <cellStyle name="Output 2 2 10 6 2 2" xfId="24976" xr:uid="{00000000-0005-0000-0000-000015410000}"/>
    <cellStyle name="Output 2 2 10 6 3" xfId="15880" xr:uid="{00000000-0005-0000-0000-000016410000}"/>
    <cellStyle name="Output 2 2 10 7" xfId="2388" xr:uid="{00000000-0005-0000-0000-000017410000}"/>
    <cellStyle name="Output 2 2 10 7 2" xfId="11220" xr:uid="{00000000-0005-0000-0000-000018410000}"/>
    <cellStyle name="Output 2 2 10 7 2 2" xfId="24977" xr:uid="{00000000-0005-0000-0000-000019410000}"/>
    <cellStyle name="Output 2 2 10 7 3" xfId="16187" xr:uid="{00000000-0005-0000-0000-00001A410000}"/>
    <cellStyle name="Output 2 2 10 8" xfId="2560" xr:uid="{00000000-0005-0000-0000-00001B410000}"/>
    <cellStyle name="Output 2 2 10 8 2" xfId="11221" xr:uid="{00000000-0005-0000-0000-00001C410000}"/>
    <cellStyle name="Output 2 2 10 8 2 2" xfId="24978" xr:uid="{00000000-0005-0000-0000-00001D410000}"/>
    <cellStyle name="Output 2 2 10 8 3" xfId="16359" xr:uid="{00000000-0005-0000-0000-00001E410000}"/>
    <cellStyle name="Output 2 2 10 9" xfId="1752" xr:uid="{00000000-0005-0000-0000-00001F410000}"/>
    <cellStyle name="Output 2 2 10 9 2" xfId="11222" xr:uid="{00000000-0005-0000-0000-000020410000}"/>
    <cellStyle name="Output 2 2 10 9 2 2" xfId="24979" xr:uid="{00000000-0005-0000-0000-000021410000}"/>
    <cellStyle name="Output 2 2 10 9 3" xfId="15551" xr:uid="{00000000-0005-0000-0000-000022410000}"/>
    <cellStyle name="Output 2 2 11" xfId="387" xr:uid="{00000000-0005-0000-0000-000023410000}"/>
    <cellStyle name="Output 2 2 11 10" xfId="3334" xr:uid="{00000000-0005-0000-0000-000024410000}"/>
    <cellStyle name="Output 2 2 11 10 2" xfId="11224" xr:uid="{00000000-0005-0000-0000-000025410000}"/>
    <cellStyle name="Output 2 2 11 10 2 2" xfId="24981" xr:uid="{00000000-0005-0000-0000-000026410000}"/>
    <cellStyle name="Output 2 2 11 10 3" xfId="17133" xr:uid="{00000000-0005-0000-0000-000027410000}"/>
    <cellStyle name="Output 2 2 11 11" xfId="3620" xr:uid="{00000000-0005-0000-0000-000028410000}"/>
    <cellStyle name="Output 2 2 11 11 2" xfId="11225" xr:uid="{00000000-0005-0000-0000-000029410000}"/>
    <cellStyle name="Output 2 2 11 11 2 2" xfId="24982" xr:uid="{00000000-0005-0000-0000-00002A410000}"/>
    <cellStyle name="Output 2 2 11 11 3" xfId="17419" xr:uid="{00000000-0005-0000-0000-00002B410000}"/>
    <cellStyle name="Output 2 2 11 12" xfId="3925" xr:uid="{00000000-0005-0000-0000-00002C410000}"/>
    <cellStyle name="Output 2 2 11 12 2" xfId="11226" xr:uid="{00000000-0005-0000-0000-00002D410000}"/>
    <cellStyle name="Output 2 2 11 12 2 2" xfId="24983" xr:uid="{00000000-0005-0000-0000-00002E410000}"/>
    <cellStyle name="Output 2 2 11 12 3" xfId="17724" xr:uid="{00000000-0005-0000-0000-00002F410000}"/>
    <cellStyle name="Output 2 2 11 13" xfId="4136" xr:uid="{00000000-0005-0000-0000-000030410000}"/>
    <cellStyle name="Output 2 2 11 13 2" xfId="11227" xr:uid="{00000000-0005-0000-0000-000031410000}"/>
    <cellStyle name="Output 2 2 11 13 2 2" xfId="24984" xr:uid="{00000000-0005-0000-0000-000032410000}"/>
    <cellStyle name="Output 2 2 11 13 3" xfId="17935" xr:uid="{00000000-0005-0000-0000-000033410000}"/>
    <cellStyle name="Output 2 2 11 14" xfId="4417" xr:uid="{00000000-0005-0000-0000-000034410000}"/>
    <cellStyle name="Output 2 2 11 14 2" xfId="11228" xr:uid="{00000000-0005-0000-0000-000035410000}"/>
    <cellStyle name="Output 2 2 11 14 2 2" xfId="24985" xr:uid="{00000000-0005-0000-0000-000036410000}"/>
    <cellStyle name="Output 2 2 11 14 3" xfId="18216" xr:uid="{00000000-0005-0000-0000-000037410000}"/>
    <cellStyle name="Output 2 2 11 15" xfId="4699" xr:uid="{00000000-0005-0000-0000-000038410000}"/>
    <cellStyle name="Output 2 2 11 15 2" xfId="11229" xr:uid="{00000000-0005-0000-0000-000039410000}"/>
    <cellStyle name="Output 2 2 11 15 2 2" xfId="24986" xr:uid="{00000000-0005-0000-0000-00003A410000}"/>
    <cellStyle name="Output 2 2 11 15 3" xfId="18493" xr:uid="{00000000-0005-0000-0000-00003B410000}"/>
    <cellStyle name="Output 2 2 11 16" xfId="5571" xr:uid="{00000000-0005-0000-0000-00003C410000}"/>
    <cellStyle name="Output 2 2 11 16 2" xfId="11230" xr:uid="{00000000-0005-0000-0000-00003D410000}"/>
    <cellStyle name="Output 2 2 11 16 2 2" xfId="24987" xr:uid="{00000000-0005-0000-0000-00003E410000}"/>
    <cellStyle name="Output 2 2 11 16 3" xfId="19365" xr:uid="{00000000-0005-0000-0000-00003F410000}"/>
    <cellStyle name="Output 2 2 11 17" xfId="6393" xr:uid="{00000000-0005-0000-0000-000040410000}"/>
    <cellStyle name="Output 2 2 11 17 2" xfId="11231" xr:uid="{00000000-0005-0000-0000-000041410000}"/>
    <cellStyle name="Output 2 2 11 17 2 2" xfId="24988" xr:uid="{00000000-0005-0000-0000-000042410000}"/>
    <cellStyle name="Output 2 2 11 17 3" xfId="20187" xr:uid="{00000000-0005-0000-0000-000043410000}"/>
    <cellStyle name="Output 2 2 11 18" xfId="11223" xr:uid="{00000000-0005-0000-0000-000044410000}"/>
    <cellStyle name="Output 2 2 11 18 2" xfId="24980" xr:uid="{00000000-0005-0000-0000-000045410000}"/>
    <cellStyle name="Output 2 2 11 19" xfId="14194" xr:uid="{00000000-0005-0000-0000-000046410000}"/>
    <cellStyle name="Output 2 2 11 2" xfId="869" xr:uid="{00000000-0005-0000-0000-000047410000}"/>
    <cellStyle name="Output 2 2 11 2 2" xfId="5011" xr:uid="{00000000-0005-0000-0000-000048410000}"/>
    <cellStyle name="Output 2 2 11 2 2 2" xfId="11233" xr:uid="{00000000-0005-0000-0000-000049410000}"/>
    <cellStyle name="Output 2 2 11 2 2 2 2" xfId="24990" xr:uid="{00000000-0005-0000-0000-00004A410000}"/>
    <cellStyle name="Output 2 2 11 2 2 3" xfId="18805" xr:uid="{00000000-0005-0000-0000-00004B410000}"/>
    <cellStyle name="Output 2 2 11 2 3" xfId="5883" xr:uid="{00000000-0005-0000-0000-00004C410000}"/>
    <cellStyle name="Output 2 2 11 2 3 2" xfId="11234" xr:uid="{00000000-0005-0000-0000-00004D410000}"/>
    <cellStyle name="Output 2 2 11 2 3 2 2" xfId="24991" xr:uid="{00000000-0005-0000-0000-00004E410000}"/>
    <cellStyle name="Output 2 2 11 2 3 3" xfId="19677" xr:uid="{00000000-0005-0000-0000-00004F410000}"/>
    <cellStyle name="Output 2 2 11 2 4" xfId="6705" xr:uid="{00000000-0005-0000-0000-000050410000}"/>
    <cellStyle name="Output 2 2 11 2 4 2" xfId="11235" xr:uid="{00000000-0005-0000-0000-000051410000}"/>
    <cellStyle name="Output 2 2 11 2 4 2 2" xfId="24992" xr:uid="{00000000-0005-0000-0000-000052410000}"/>
    <cellStyle name="Output 2 2 11 2 4 3" xfId="20499" xr:uid="{00000000-0005-0000-0000-000053410000}"/>
    <cellStyle name="Output 2 2 11 2 5" xfId="11232" xr:uid="{00000000-0005-0000-0000-000054410000}"/>
    <cellStyle name="Output 2 2 11 2 5 2" xfId="24989" xr:uid="{00000000-0005-0000-0000-000055410000}"/>
    <cellStyle name="Output 2 2 11 2 6" xfId="14668" xr:uid="{00000000-0005-0000-0000-000056410000}"/>
    <cellStyle name="Output 2 2 11 3" xfId="1172" xr:uid="{00000000-0005-0000-0000-000057410000}"/>
    <cellStyle name="Output 2 2 11 3 2" xfId="5264" xr:uid="{00000000-0005-0000-0000-000058410000}"/>
    <cellStyle name="Output 2 2 11 3 2 2" xfId="11237" xr:uid="{00000000-0005-0000-0000-000059410000}"/>
    <cellStyle name="Output 2 2 11 3 2 2 2" xfId="24994" xr:uid="{00000000-0005-0000-0000-00005A410000}"/>
    <cellStyle name="Output 2 2 11 3 2 3" xfId="19058" xr:uid="{00000000-0005-0000-0000-00005B410000}"/>
    <cellStyle name="Output 2 2 11 3 3" xfId="6136" xr:uid="{00000000-0005-0000-0000-00005C410000}"/>
    <cellStyle name="Output 2 2 11 3 3 2" xfId="11238" xr:uid="{00000000-0005-0000-0000-00005D410000}"/>
    <cellStyle name="Output 2 2 11 3 3 2 2" xfId="24995" xr:uid="{00000000-0005-0000-0000-00005E410000}"/>
    <cellStyle name="Output 2 2 11 3 3 3" xfId="19930" xr:uid="{00000000-0005-0000-0000-00005F410000}"/>
    <cellStyle name="Output 2 2 11 3 4" xfId="6958" xr:uid="{00000000-0005-0000-0000-000060410000}"/>
    <cellStyle name="Output 2 2 11 3 4 2" xfId="11239" xr:uid="{00000000-0005-0000-0000-000061410000}"/>
    <cellStyle name="Output 2 2 11 3 4 2 2" xfId="24996" xr:uid="{00000000-0005-0000-0000-000062410000}"/>
    <cellStyle name="Output 2 2 11 3 4 3" xfId="20752" xr:uid="{00000000-0005-0000-0000-000063410000}"/>
    <cellStyle name="Output 2 2 11 3 5" xfId="11236" xr:uid="{00000000-0005-0000-0000-000064410000}"/>
    <cellStyle name="Output 2 2 11 3 5 2" xfId="24993" xr:uid="{00000000-0005-0000-0000-000065410000}"/>
    <cellStyle name="Output 2 2 11 3 6" xfId="14971" xr:uid="{00000000-0005-0000-0000-000066410000}"/>
    <cellStyle name="Output 2 2 11 4" xfId="1438" xr:uid="{00000000-0005-0000-0000-000067410000}"/>
    <cellStyle name="Output 2 2 11 4 2" xfId="11240" xr:uid="{00000000-0005-0000-0000-000068410000}"/>
    <cellStyle name="Output 2 2 11 4 2 2" xfId="24997" xr:uid="{00000000-0005-0000-0000-000069410000}"/>
    <cellStyle name="Output 2 2 11 4 3" xfId="15237" xr:uid="{00000000-0005-0000-0000-00006A410000}"/>
    <cellStyle name="Output 2 2 11 5" xfId="1666" xr:uid="{00000000-0005-0000-0000-00006B410000}"/>
    <cellStyle name="Output 2 2 11 5 2" xfId="11241" xr:uid="{00000000-0005-0000-0000-00006C410000}"/>
    <cellStyle name="Output 2 2 11 5 2 2" xfId="24998" xr:uid="{00000000-0005-0000-0000-00006D410000}"/>
    <cellStyle name="Output 2 2 11 5 3" xfId="15465" xr:uid="{00000000-0005-0000-0000-00006E410000}"/>
    <cellStyle name="Output 2 2 11 6" xfId="2082" xr:uid="{00000000-0005-0000-0000-00006F410000}"/>
    <cellStyle name="Output 2 2 11 6 2" xfId="11242" xr:uid="{00000000-0005-0000-0000-000070410000}"/>
    <cellStyle name="Output 2 2 11 6 2 2" xfId="24999" xr:uid="{00000000-0005-0000-0000-000071410000}"/>
    <cellStyle name="Output 2 2 11 6 3" xfId="15881" xr:uid="{00000000-0005-0000-0000-000072410000}"/>
    <cellStyle name="Output 2 2 11 7" xfId="2389" xr:uid="{00000000-0005-0000-0000-000073410000}"/>
    <cellStyle name="Output 2 2 11 7 2" xfId="11243" xr:uid="{00000000-0005-0000-0000-000074410000}"/>
    <cellStyle name="Output 2 2 11 7 2 2" xfId="25000" xr:uid="{00000000-0005-0000-0000-000075410000}"/>
    <cellStyle name="Output 2 2 11 7 3" xfId="16188" xr:uid="{00000000-0005-0000-0000-000076410000}"/>
    <cellStyle name="Output 2 2 11 8" xfId="2605" xr:uid="{00000000-0005-0000-0000-000077410000}"/>
    <cellStyle name="Output 2 2 11 8 2" xfId="11244" xr:uid="{00000000-0005-0000-0000-000078410000}"/>
    <cellStyle name="Output 2 2 11 8 2 2" xfId="25001" xr:uid="{00000000-0005-0000-0000-000079410000}"/>
    <cellStyle name="Output 2 2 11 8 3" xfId="16404" xr:uid="{00000000-0005-0000-0000-00007A410000}"/>
    <cellStyle name="Output 2 2 11 9" xfId="2652" xr:uid="{00000000-0005-0000-0000-00007B410000}"/>
    <cellStyle name="Output 2 2 11 9 2" xfId="11245" xr:uid="{00000000-0005-0000-0000-00007C410000}"/>
    <cellStyle name="Output 2 2 11 9 2 2" xfId="25002" xr:uid="{00000000-0005-0000-0000-00007D410000}"/>
    <cellStyle name="Output 2 2 11 9 3" xfId="16451" xr:uid="{00000000-0005-0000-0000-00007E410000}"/>
    <cellStyle name="Output 2 2 12" xfId="388" xr:uid="{00000000-0005-0000-0000-00007F410000}"/>
    <cellStyle name="Output 2 2 12 10" xfId="3384" xr:uid="{00000000-0005-0000-0000-000080410000}"/>
    <cellStyle name="Output 2 2 12 10 2" xfId="11247" xr:uid="{00000000-0005-0000-0000-000081410000}"/>
    <cellStyle name="Output 2 2 12 10 2 2" xfId="25004" xr:uid="{00000000-0005-0000-0000-000082410000}"/>
    <cellStyle name="Output 2 2 12 10 3" xfId="17183" xr:uid="{00000000-0005-0000-0000-000083410000}"/>
    <cellStyle name="Output 2 2 12 11" xfId="3621" xr:uid="{00000000-0005-0000-0000-000084410000}"/>
    <cellStyle name="Output 2 2 12 11 2" xfId="11248" xr:uid="{00000000-0005-0000-0000-000085410000}"/>
    <cellStyle name="Output 2 2 12 11 2 2" xfId="25005" xr:uid="{00000000-0005-0000-0000-000086410000}"/>
    <cellStyle name="Output 2 2 12 11 3" xfId="17420" xr:uid="{00000000-0005-0000-0000-000087410000}"/>
    <cellStyle name="Output 2 2 12 12" xfId="3926" xr:uid="{00000000-0005-0000-0000-000088410000}"/>
    <cellStyle name="Output 2 2 12 12 2" xfId="11249" xr:uid="{00000000-0005-0000-0000-000089410000}"/>
    <cellStyle name="Output 2 2 12 12 2 2" xfId="25006" xr:uid="{00000000-0005-0000-0000-00008A410000}"/>
    <cellStyle name="Output 2 2 12 12 3" xfId="17725" xr:uid="{00000000-0005-0000-0000-00008B410000}"/>
    <cellStyle name="Output 2 2 12 13" xfId="3769" xr:uid="{00000000-0005-0000-0000-00008C410000}"/>
    <cellStyle name="Output 2 2 12 13 2" xfId="11250" xr:uid="{00000000-0005-0000-0000-00008D410000}"/>
    <cellStyle name="Output 2 2 12 13 2 2" xfId="25007" xr:uid="{00000000-0005-0000-0000-00008E410000}"/>
    <cellStyle name="Output 2 2 12 13 3" xfId="17568" xr:uid="{00000000-0005-0000-0000-00008F410000}"/>
    <cellStyle name="Output 2 2 12 14" xfId="4461" xr:uid="{00000000-0005-0000-0000-000090410000}"/>
    <cellStyle name="Output 2 2 12 14 2" xfId="11251" xr:uid="{00000000-0005-0000-0000-000091410000}"/>
    <cellStyle name="Output 2 2 12 14 2 2" xfId="25008" xr:uid="{00000000-0005-0000-0000-000092410000}"/>
    <cellStyle name="Output 2 2 12 14 3" xfId="18260" xr:uid="{00000000-0005-0000-0000-000093410000}"/>
    <cellStyle name="Output 2 2 12 15" xfId="4700" xr:uid="{00000000-0005-0000-0000-000094410000}"/>
    <cellStyle name="Output 2 2 12 15 2" xfId="11252" xr:uid="{00000000-0005-0000-0000-000095410000}"/>
    <cellStyle name="Output 2 2 12 15 2 2" xfId="25009" xr:uid="{00000000-0005-0000-0000-000096410000}"/>
    <cellStyle name="Output 2 2 12 15 3" xfId="18494" xr:uid="{00000000-0005-0000-0000-000097410000}"/>
    <cellStyle name="Output 2 2 12 16" xfId="5572" xr:uid="{00000000-0005-0000-0000-000098410000}"/>
    <cellStyle name="Output 2 2 12 16 2" xfId="11253" xr:uid="{00000000-0005-0000-0000-000099410000}"/>
    <cellStyle name="Output 2 2 12 16 2 2" xfId="25010" xr:uid="{00000000-0005-0000-0000-00009A410000}"/>
    <cellStyle name="Output 2 2 12 16 3" xfId="19366" xr:uid="{00000000-0005-0000-0000-00009B410000}"/>
    <cellStyle name="Output 2 2 12 17" xfId="6394" xr:uid="{00000000-0005-0000-0000-00009C410000}"/>
    <cellStyle name="Output 2 2 12 17 2" xfId="11254" xr:uid="{00000000-0005-0000-0000-00009D410000}"/>
    <cellStyle name="Output 2 2 12 17 2 2" xfId="25011" xr:uid="{00000000-0005-0000-0000-00009E410000}"/>
    <cellStyle name="Output 2 2 12 17 3" xfId="20188" xr:uid="{00000000-0005-0000-0000-00009F410000}"/>
    <cellStyle name="Output 2 2 12 18" xfId="11246" xr:uid="{00000000-0005-0000-0000-0000A0410000}"/>
    <cellStyle name="Output 2 2 12 18 2" xfId="25003" xr:uid="{00000000-0005-0000-0000-0000A1410000}"/>
    <cellStyle name="Output 2 2 12 19" xfId="14195" xr:uid="{00000000-0005-0000-0000-0000A2410000}"/>
    <cellStyle name="Output 2 2 12 2" xfId="870" xr:uid="{00000000-0005-0000-0000-0000A3410000}"/>
    <cellStyle name="Output 2 2 12 2 2" xfId="5012" xr:uid="{00000000-0005-0000-0000-0000A4410000}"/>
    <cellStyle name="Output 2 2 12 2 2 2" xfId="11256" xr:uid="{00000000-0005-0000-0000-0000A5410000}"/>
    <cellStyle name="Output 2 2 12 2 2 2 2" xfId="25013" xr:uid="{00000000-0005-0000-0000-0000A6410000}"/>
    <cellStyle name="Output 2 2 12 2 2 3" xfId="18806" xr:uid="{00000000-0005-0000-0000-0000A7410000}"/>
    <cellStyle name="Output 2 2 12 2 3" xfId="5884" xr:uid="{00000000-0005-0000-0000-0000A8410000}"/>
    <cellStyle name="Output 2 2 12 2 3 2" xfId="11257" xr:uid="{00000000-0005-0000-0000-0000A9410000}"/>
    <cellStyle name="Output 2 2 12 2 3 2 2" xfId="25014" xr:uid="{00000000-0005-0000-0000-0000AA410000}"/>
    <cellStyle name="Output 2 2 12 2 3 3" xfId="19678" xr:uid="{00000000-0005-0000-0000-0000AB410000}"/>
    <cellStyle name="Output 2 2 12 2 4" xfId="6706" xr:uid="{00000000-0005-0000-0000-0000AC410000}"/>
    <cellStyle name="Output 2 2 12 2 4 2" xfId="11258" xr:uid="{00000000-0005-0000-0000-0000AD410000}"/>
    <cellStyle name="Output 2 2 12 2 4 2 2" xfId="25015" xr:uid="{00000000-0005-0000-0000-0000AE410000}"/>
    <cellStyle name="Output 2 2 12 2 4 3" xfId="20500" xr:uid="{00000000-0005-0000-0000-0000AF410000}"/>
    <cellStyle name="Output 2 2 12 2 5" xfId="11255" xr:uid="{00000000-0005-0000-0000-0000B0410000}"/>
    <cellStyle name="Output 2 2 12 2 5 2" xfId="25012" xr:uid="{00000000-0005-0000-0000-0000B1410000}"/>
    <cellStyle name="Output 2 2 12 2 6" xfId="14669" xr:uid="{00000000-0005-0000-0000-0000B2410000}"/>
    <cellStyle name="Output 2 2 12 3" xfId="1224" xr:uid="{00000000-0005-0000-0000-0000B3410000}"/>
    <cellStyle name="Output 2 2 12 3 2" xfId="5265" xr:uid="{00000000-0005-0000-0000-0000B4410000}"/>
    <cellStyle name="Output 2 2 12 3 2 2" xfId="11260" xr:uid="{00000000-0005-0000-0000-0000B5410000}"/>
    <cellStyle name="Output 2 2 12 3 2 2 2" xfId="25017" xr:uid="{00000000-0005-0000-0000-0000B6410000}"/>
    <cellStyle name="Output 2 2 12 3 2 3" xfId="19059" xr:uid="{00000000-0005-0000-0000-0000B7410000}"/>
    <cellStyle name="Output 2 2 12 3 3" xfId="6137" xr:uid="{00000000-0005-0000-0000-0000B8410000}"/>
    <cellStyle name="Output 2 2 12 3 3 2" xfId="11261" xr:uid="{00000000-0005-0000-0000-0000B9410000}"/>
    <cellStyle name="Output 2 2 12 3 3 2 2" xfId="25018" xr:uid="{00000000-0005-0000-0000-0000BA410000}"/>
    <cellStyle name="Output 2 2 12 3 3 3" xfId="19931" xr:uid="{00000000-0005-0000-0000-0000BB410000}"/>
    <cellStyle name="Output 2 2 12 3 4" xfId="6959" xr:uid="{00000000-0005-0000-0000-0000BC410000}"/>
    <cellStyle name="Output 2 2 12 3 4 2" xfId="11262" xr:uid="{00000000-0005-0000-0000-0000BD410000}"/>
    <cellStyle name="Output 2 2 12 3 4 2 2" xfId="25019" xr:uid="{00000000-0005-0000-0000-0000BE410000}"/>
    <cellStyle name="Output 2 2 12 3 4 3" xfId="20753" xr:uid="{00000000-0005-0000-0000-0000BF410000}"/>
    <cellStyle name="Output 2 2 12 3 5" xfId="11259" xr:uid="{00000000-0005-0000-0000-0000C0410000}"/>
    <cellStyle name="Output 2 2 12 3 5 2" xfId="25016" xr:uid="{00000000-0005-0000-0000-0000C1410000}"/>
    <cellStyle name="Output 2 2 12 3 6" xfId="15023" xr:uid="{00000000-0005-0000-0000-0000C2410000}"/>
    <cellStyle name="Output 2 2 12 4" xfId="1487" xr:uid="{00000000-0005-0000-0000-0000C3410000}"/>
    <cellStyle name="Output 2 2 12 4 2" xfId="11263" xr:uid="{00000000-0005-0000-0000-0000C4410000}"/>
    <cellStyle name="Output 2 2 12 4 2 2" xfId="25020" xr:uid="{00000000-0005-0000-0000-0000C5410000}"/>
    <cellStyle name="Output 2 2 12 4 3" xfId="15286" xr:uid="{00000000-0005-0000-0000-0000C6410000}"/>
    <cellStyle name="Output 2 2 12 5" xfId="1710" xr:uid="{00000000-0005-0000-0000-0000C7410000}"/>
    <cellStyle name="Output 2 2 12 5 2" xfId="11264" xr:uid="{00000000-0005-0000-0000-0000C8410000}"/>
    <cellStyle name="Output 2 2 12 5 2 2" xfId="25021" xr:uid="{00000000-0005-0000-0000-0000C9410000}"/>
    <cellStyle name="Output 2 2 12 5 3" xfId="15509" xr:uid="{00000000-0005-0000-0000-0000CA410000}"/>
    <cellStyle name="Output 2 2 12 6" xfId="2083" xr:uid="{00000000-0005-0000-0000-0000CB410000}"/>
    <cellStyle name="Output 2 2 12 6 2" xfId="11265" xr:uid="{00000000-0005-0000-0000-0000CC410000}"/>
    <cellStyle name="Output 2 2 12 6 2 2" xfId="25022" xr:uid="{00000000-0005-0000-0000-0000CD410000}"/>
    <cellStyle name="Output 2 2 12 6 3" xfId="15882" xr:uid="{00000000-0005-0000-0000-0000CE410000}"/>
    <cellStyle name="Output 2 2 12 7" xfId="2390" xr:uid="{00000000-0005-0000-0000-0000CF410000}"/>
    <cellStyle name="Output 2 2 12 7 2" xfId="11266" xr:uid="{00000000-0005-0000-0000-0000D0410000}"/>
    <cellStyle name="Output 2 2 12 7 2 2" xfId="25023" xr:uid="{00000000-0005-0000-0000-0000D1410000}"/>
    <cellStyle name="Output 2 2 12 7 3" xfId="16189" xr:uid="{00000000-0005-0000-0000-0000D2410000}"/>
    <cellStyle name="Output 2 2 12 8" xfId="2677" xr:uid="{00000000-0005-0000-0000-0000D3410000}"/>
    <cellStyle name="Output 2 2 12 8 2" xfId="11267" xr:uid="{00000000-0005-0000-0000-0000D4410000}"/>
    <cellStyle name="Output 2 2 12 8 2 2" xfId="25024" xr:uid="{00000000-0005-0000-0000-0000D5410000}"/>
    <cellStyle name="Output 2 2 12 8 3" xfId="16476" xr:uid="{00000000-0005-0000-0000-0000D6410000}"/>
    <cellStyle name="Output 2 2 12 9" xfId="3098" xr:uid="{00000000-0005-0000-0000-0000D7410000}"/>
    <cellStyle name="Output 2 2 12 9 2" xfId="11268" xr:uid="{00000000-0005-0000-0000-0000D8410000}"/>
    <cellStyle name="Output 2 2 12 9 2 2" xfId="25025" xr:uid="{00000000-0005-0000-0000-0000D9410000}"/>
    <cellStyle name="Output 2 2 12 9 3" xfId="16897" xr:uid="{00000000-0005-0000-0000-0000DA410000}"/>
    <cellStyle name="Output 2 2 13" xfId="389" xr:uid="{00000000-0005-0000-0000-0000DB410000}"/>
    <cellStyle name="Output 2 2 13 10" xfId="3019" xr:uid="{00000000-0005-0000-0000-0000DC410000}"/>
    <cellStyle name="Output 2 2 13 10 2" xfId="11270" xr:uid="{00000000-0005-0000-0000-0000DD410000}"/>
    <cellStyle name="Output 2 2 13 10 2 2" xfId="25027" xr:uid="{00000000-0005-0000-0000-0000DE410000}"/>
    <cellStyle name="Output 2 2 13 10 3" xfId="16818" xr:uid="{00000000-0005-0000-0000-0000DF410000}"/>
    <cellStyle name="Output 2 2 13 11" xfId="3622" xr:uid="{00000000-0005-0000-0000-0000E0410000}"/>
    <cellStyle name="Output 2 2 13 11 2" xfId="11271" xr:uid="{00000000-0005-0000-0000-0000E1410000}"/>
    <cellStyle name="Output 2 2 13 11 2 2" xfId="25028" xr:uid="{00000000-0005-0000-0000-0000E2410000}"/>
    <cellStyle name="Output 2 2 13 11 3" xfId="17421" xr:uid="{00000000-0005-0000-0000-0000E3410000}"/>
    <cellStyle name="Output 2 2 13 12" xfId="3927" xr:uid="{00000000-0005-0000-0000-0000E4410000}"/>
    <cellStyle name="Output 2 2 13 12 2" xfId="11272" xr:uid="{00000000-0005-0000-0000-0000E5410000}"/>
    <cellStyle name="Output 2 2 13 12 2 2" xfId="25029" xr:uid="{00000000-0005-0000-0000-0000E6410000}"/>
    <cellStyle name="Output 2 2 13 12 3" xfId="17726" xr:uid="{00000000-0005-0000-0000-0000E7410000}"/>
    <cellStyle name="Output 2 2 13 13" xfId="3137" xr:uid="{00000000-0005-0000-0000-0000E8410000}"/>
    <cellStyle name="Output 2 2 13 13 2" xfId="11273" xr:uid="{00000000-0005-0000-0000-0000E9410000}"/>
    <cellStyle name="Output 2 2 13 13 2 2" xfId="25030" xr:uid="{00000000-0005-0000-0000-0000EA410000}"/>
    <cellStyle name="Output 2 2 13 13 3" xfId="16936" xr:uid="{00000000-0005-0000-0000-0000EB410000}"/>
    <cellStyle name="Output 2 2 13 14" xfId="3727" xr:uid="{00000000-0005-0000-0000-0000EC410000}"/>
    <cellStyle name="Output 2 2 13 14 2" xfId="11274" xr:uid="{00000000-0005-0000-0000-0000ED410000}"/>
    <cellStyle name="Output 2 2 13 14 2 2" xfId="25031" xr:uid="{00000000-0005-0000-0000-0000EE410000}"/>
    <cellStyle name="Output 2 2 13 14 3" xfId="17526" xr:uid="{00000000-0005-0000-0000-0000EF410000}"/>
    <cellStyle name="Output 2 2 13 15" xfId="4701" xr:uid="{00000000-0005-0000-0000-0000F0410000}"/>
    <cellStyle name="Output 2 2 13 15 2" xfId="11275" xr:uid="{00000000-0005-0000-0000-0000F1410000}"/>
    <cellStyle name="Output 2 2 13 15 2 2" xfId="25032" xr:uid="{00000000-0005-0000-0000-0000F2410000}"/>
    <cellStyle name="Output 2 2 13 15 3" xfId="18495" xr:uid="{00000000-0005-0000-0000-0000F3410000}"/>
    <cellStyle name="Output 2 2 13 16" xfId="5573" xr:uid="{00000000-0005-0000-0000-0000F4410000}"/>
    <cellStyle name="Output 2 2 13 16 2" xfId="11276" xr:uid="{00000000-0005-0000-0000-0000F5410000}"/>
    <cellStyle name="Output 2 2 13 16 2 2" xfId="25033" xr:uid="{00000000-0005-0000-0000-0000F6410000}"/>
    <cellStyle name="Output 2 2 13 16 3" xfId="19367" xr:uid="{00000000-0005-0000-0000-0000F7410000}"/>
    <cellStyle name="Output 2 2 13 17" xfId="6395" xr:uid="{00000000-0005-0000-0000-0000F8410000}"/>
    <cellStyle name="Output 2 2 13 17 2" xfId="11277" xr:uid="{00000000-0005-0000-0000-0000F9410000}"/>
    <cellStyle name="Output 2 2 13 17 2 2" xfId="25034" xr:uid="{00000000-0005-0000-0000-0000FA410000}"/>
    <cellStyle name="Output 2 2 13 17 3" xfId="20189" xr:uid="{00000000-0005-0000-0000-0000FB410000}"/>
    <cellStyle name="Output 2 2 13 18" xfId="11269" xr:uid="{00000000-0005-0000-0000-0000FC410000}"/>
    <cellStyle name="Output 2 2 13 18 2" xfId="25026" xr:uid="{00000000-0005-0000-0000-0000FD410000}"/>
    <cellStyle name="Output 2 2 13 19" xfId="14196" xr:uid="{00000000-0005-0000-0000-0000FE410000}"/>
    <cellStyle name="Output 2 2 13 2" xfId="871" xr:uid="{00000000-0005-0000-0000-0000FF410000}"/>
    <cellStyle name="Output 2 2 13 2 2" xfId="5013" xr:uid="{00000000-0005-0000-0000-000000420000}"/>
    <cellStyle name="Output 2 2 13 2 2 2" xfId="11279" xr:uid="{00000000-0005-0000-0000-000001420000}"/>
    <cellStyle name="Output 2 2 13 2 2 2 2" xfId="25036" xr:uid="{00000000-0005-0000-0000-000002420000}"/>
    <cellStyle name="Output 2 2 13 2 2 3" xfId="18807" xr:uid="{00000000-0005-0000-0000-000003420000}"/>
    <cellStyle name="Output 2 2 13 2 3" xfId="5885" xr:uid="{00000000-0005-0000-0000-000004420000}"/>
    <cellStyle name="Output 2 2 13 2 3 2" xfId="11280" xr:uid="{00000000-0005-0000-0000-000005420000}"/>
    <cellStyle name="Output 2 2 13 2 3 2 2" xfId="25037" xr:uid="{00000000-0005-0000-0000-000006420000}"/>
    <cellStyle name="Output 2 2 13 2 3 3" xfId="19679" xr:uid="{00000000-0005-0000-0000-000007420000}"/>
    <cellStyle name="Output 2 2 13 2 4" xfId="6707" xr:uid="{00000000-0005-0000-0000-000008420000}"/>
    <cellStyle name="Output 2 2 13 2 4 2" xfId="11281" xr:uid="{00000000-0005-0000-0000-000009420000}"/>
    <cellStyle name="Output 2 2 13 2 4 2 2" xfId="25038" xr:uid="{00000000-0005-0000-0000-00000A420000}"/>
    <cellStyle name="Output 2 2 13 2 4 3" xfId="20501" xr:uid="{00000000-0005-0000-0000-00000B420000}"/>
    <cellStyle name="Output 2 2 13 2 5" xfId="11278" xr:uid="{00000000-0005-0000-0000-00000C420000}"/>
    <cellStyle name="Output 2 2 13 2 5 2" xfId="25035" xr:uid="{00000000-0005-0000-0000-00000D420000}"/>
    <cellStyle name="Output 2 2 13 2 6" xfId="14670" xr:uid="{00000000-0005-0000-0000-00000E420000}"/>
    <cellStyle name="Output 2 2 13 3" xfId="634" xr:uid="{00000000-0005-0000-0000-00000F420000}"/>
    <cellStyle name="Output 2 2 13 3 2" xfId="5266" xr:uid="{00000000-0005-0000-0000-000010420000}"/>
    <cellStyle name="Output 2 2 13 3 2 2" xfId="11283" xr:uid="{00000000-0005-0000-0000-000011420000}"/>
    <cellStyle name="Output 2 2 13 3 2 2 2" xfId="25040" xr:uid="{00000000-0005-0000-0000-000012420000}"/>
    <cellStyle name="Output 2 2 13 3 2 3" xfId="19060" xr:uid="{00000000-0005-0000-0000-000013420000}"/>
    <cellStyle name="Output 2 2 13 3 3" xfId="6138" xr:uid="{00000000-0005-0000-0000-000014420000}"/>
    <cellStyle name="Output 2 2 13 3 3 2" xfId="11284" xr:uid="{00000000-0005-0000-0000-000015420000}"/>
    <cellStyle name="Output 2 2 13 3 3 2 2" xfId="25041" xr:uid="{00000000-0005-0000-0000-000016420000}"/>
    <cellStyle name="Output 2 2 13 3 3 3" xfId="19932" xr:uid="{00000000-0005-0000-0000-000017420000}"/>
    <cellStyle name="Output 2 2 13 3 4" xfId="6960" xr:uid="{00000000-0005-0000-0000-000018420000}"/>
    <cellStyle name="Output 2 2 13 3 4 2" xfId="11285" xr:uid="{00000000-0005-0000-0000-000019420000}"/>
    <cellStyle name="Output 2 2 13 3 4 2 2" xfId="25042" xr:uid="{00000000-0005-0000-0000-00001A420000}"/>
    <cellStyle name="Output 2 2 13 3 4 3" xfId="20754" xr:uid="{00000000-0005-0000-0000-00001B420000}"/>
    <cellStyle name="Output 2 2 13 3 5" xfId="11282" xr:uid="{00000000-0005-0000-0000-00001C420000}"/>
    <cellStyle name="Output 2 2 13 3 5 2" xfId="25039" xr:uid="{00000000-0005-0000-0000-00001D420000}"/>
    <cellStyle name="Output 2 2 13 3 6" xfId="14434" xr:uid="{00000000-0005-0000-0000-00001E420000}"/>
    <cellStyle name="Output 2 2 13 4" xfId="1024" xr:uid="{00000000-0005-0000-0000-00001F420000}"/>
    <cellStyle name="Output 2 2 13 4 2" xfId="11286" xr:uid="{00000000-0005-0000-0000-000020420000}"/>
    <cellStyle name="Output 2 2 13 4 2 2" xfId="25043" xr:uid="{00000000-0005-0000-0000-000021420000}"/>
    <cellStyle name="Output 2 2 13 4 3" xfId="14823" xr:uid="{00000000-0005-0000-0000-000022420000}"/>
    <cellStyle name="Output 2 2 13 5" xfId="1299" xr:uid="{00000000-0005-0000-0000-000023420000}"/>
    <cellStyle name="Output 2 2 13 5 2" xfId="11287" xr:uid="{00000000-0005-0000-0000-000024420000}"/>
    <cellStyle name="Output 2 2 13 5 2 2" xfId="25044" xr:uid="{00000000-0005-0000-0000-000025420000}"/>
    <cellStyle name="Output 2 2 13 5 3" xfId="15098" xr:uid="{00000000-0005-0000-0000-000026420000}"/>
    <cellStyle name="Output 2 2 13 6" xfId="2084" xr:uid="{00000000-0005-0000-0000-000027420000}"/>
    <cellStyle name="Output 2 2 13 6 2" xfId="11288" xr:uid="{00000000-0005-0000-0000-000028420000}"/>
    <cellStyle name="Output 2 2 13 6 2 2" xfId="25045" xr:uid="{00000000-0005-0000-0000-000029420000}"/>
    <cellStyle name="Output 2 2 13 6 3" xfId="15883" xr:uid="{00000000-0005-0000-0000-00002A420000}"/>
    <cellStyle name="Output 2 2 13 7" xfId="2391" xr:uid="{00000000-0005-0000-0000-00002B420000}"/>
    <cellStyle name="Output 2 2 13 7 2" xfId="11289" xr:uid="{00000000-0005-0000-0000-00002C420000}"/>
    <cellStyle name="Output 2 2 13 7 2 2" xfId="25046" xr:uid="{00000000-0005-0000-0000-00002D420000}"/>
    <cellStyle name="Output 2 2 13 7 3" xfId="16190" xr:uid="{00000000-0005-0000-0000-00002E420000}"/>
    <cellStyle name="Output 2 2 13 8" xfId="2678" xr:uid="{00000000-0005-0000-0000-00002F420000}"/>
    <cellStyle name="Output 2 2 13 8 2" xfId="11290" xr:uid="{00000000-0005-0000-0000-000030420000}"/>
    <cellStyle name="Output 2 2 13 8 2 2" xfId="25047" xr:uid="{00000000-0005-0000-0000-000031420000}"/>
    <cellStyle name="Output 2 2 13 8 3" xfId="16477" xr:uid="{00000000-0005-0000-0000-000032420000}"/>
    <cellStyle name="Output 2 2 13 9" xfId="2885" xr:uid="{00000000-0005-0000-0000-000033420000}"/>
    <cellStyle name="Output 2 2 13 9 2" xfId="11291" xr:uid="{00000000-0005-0000-0000-000034420000}"/>
    <cellStyle name="Output 2 2 13 9 2 2" xfId="25048" xr:uid="{00000000-0005-0000-0000-000035420000}"/>
    <cellStyle name="Output 2 2 13 9 3" xfId="16684" xr:uid="{00000000-0005-0000-0000-000036420000}"/>
    <cellStyle name="Output 2 2 14" xfId="390" xr:uid="{00000000-0005-0000-0000-000037420000}"/>
    <cellStyle name="Output 2 2 14 10" xfId="3133" xr:uid="{00000000-0005-0000-0000-000038420000}"/>
    <cellStyle name="Output 2 2 14 10 2" xfId="11293" xr:uid="{00000000-0005-0000-0000-000039420000}"/>
    <cellStyle name="Output 2 2 14 10 2 2" xfId="25050" xr:uid="{00000000-0005-0000-0000-00003A420000}"/>
    <cellStyle name="Output 2 2 14 10 3" xfId="16932" xr:uid="{00000000-0005-0000-0000-00003B420000}"/>
    <cellStyle name="Output 2 2 14 11" xfId="3623" xr:uid="{00000000-0005-0000-0000-00003C420000}"/>
    <cellStyle name="Output 2 2 14 11 2" xfId="11294" xr:uid="{00000000-0005-0000-0000-00003D420000}"/>
    <cellStyle name="Output 2 2 14 11 2 2" xfId="25051" xr:uid="{00000000-0005-0000-0000-00003E420000}"/>
    <cellStyle name="Output 2 2 14 11 3" xfId="17422" xr:uid="{00000000-0005-0000-0000-00003F420000}"/>
    <cellStyle name="Output 2 2 14 12" xfId="3928" xr:uid="{00000000-0005-0000-0000-000040420000}"/>
    <cellStyle name="Output 2 2 14 12 2" xfId="11295" xr:uid="{00000000-0005-0000-0000-000041420000}"/>
    <cellStyle name="Output 2 2 14 12 2 2" xfId="25052" xr:uid="{00000000-0005-0000-0000-000042420000}"/>
    <cellStyle name="Output 2 2 14 12 3" xfId="17727" xr:uid="{00000000-0005-0000-0000-000043420000}"/>
    <cellStyle name="Output 2 2 14 13" xfId="4097" xr:uid="{00000000-0005-0000-0000-000044420000}"/>
    <cellStyle name="Output 2 2 14 13 2" xfId="11296" xr:uid="{00000000-0005-0000-0000-000045420000}"/>
    <cellStyle name="Output 2 2 14 13 2 2" xfId="25053" xr:uid="{00000000-0005-0000-0000-000046420000}"/>
    <cellStyle name="Output 2 2 14 13 3" xfId="17896" xr:uid="{00000000-0005-0000-0000-000047420000}"/>
    <cellStyle name="Output 2 2 14 14" xfId="4182" xr:uid="{00000000-0005-0000-0000-000048420000}"/>
    <cellStyle name="Output 2 2 14 14 2" xfId="11297" xr:uid="{00000000-0005-0000-0000-000049420000}"/>
    <cellStyle name="Output 2 2 14 14 2 2" xfId="25054" xr:uid="{00000000-0005-0000-0000-00004A420000}"/>
    <cellStyle name="Output 2 2 14 14 3" xfId="17981" xr:uid="{00000000-0005-0000-0000-00004B420000}"/>
    <cellStyle name="Output 2 2 14 15" xfId="4702" xr:uid="{00000000-0005-0000-0000-00004C420000}"/>
    <cellStyle name="Output 2 2 14 15 2" xfId="11298" xr:uid="{00000000-0005-0000-0000-00004D420000}"/>
    <cellStyle name="Output 2 2 14 15 2 2" xfId="25055" xr:uid="{00000000-0005-0000-0000-00004E420000}"/>
    <cellStyle name="Output 2 2 14 15 3" xfId="18496" xr:uid="{00000000-0005-0000-0000-00004F420000}"/>
    <cellStyle name="Output 2 2 14 16" xfId="5574" xr:uid="{00000000-0005-0000-0000-000050420000}"/>
    <cellStyle name="Output 2 2 14 16 2" xfId="11299" xr:uid="{00000000-0005-0000-0000-000051420000}"/>
    <cellStyle name="Output 2 2 14 16 2 2" xfId="25056" xr:uid="{00000000-0005-0000-0000-000052420000}"/>
    <cellStyle name="Output 2 2 14 16 3" xfId="19368" xr:uid="{00000000-0005-0000-0000-000053420000}"/>
    <cellStyle name="Output 2 2 14 17" xfId="6396" xr:uid="{00000000-0005-0000-0000-000054420000}"/>
    <cellStyle name="Output 2 2 14 17 2" xfId="11300" xr:uid="{00000000-0005-0000-0000-000055420000}"/>
    <cellStyle name="Output 2 2 14 17 2 2" xfId="25057" xr:uid="{00000000-0005-0000-0000-000056420000}"/>
    <cellStyle name="Output 2 2 14 17 3" xfId="20190" xr:uid="{00000000-0005-0000-0000-000057420000}"/>
    <cellStyle name="Output 2 2 14 18" xfId="11292" xr:uid="{00000000-0005-0000-0000-000058420000}"/>
    <cellStyle name="Output 2 2 14 18 2" xfId="25049" xr:uid="{00000000-0005-0000-0000-000059420000}"/>
    <cellStyle name="Output 2 2 14 19" xfId="14197" xr:uid="{00000000-0005-0000-0000-00005A420000}"/>
    <cellStyle name="Output 2 2 14 2" xfId="872" xr:uid="{00000000-0005-0000-0000-00005B420000}"/>
    <cellStyle name="Output 2 2 14 2 2" xfId="5014" xr:uid="{00000000-0005-0000-0000-00005C420000}"/>
    <cellStyle name="Output 2 2 14 2 2 2" xfId="11302" xr:uid="{00000000-0005-0000-0000-00005D420000}"/>
    <cellStyle name="Output 2 2 14 2 2 2 2" xfId="25059" xr:uid="{00000000-0005-0000-0000-00005E420000}"/>
    <cellStyle name="Output 2 2 14 2 2 3" xfId="18808" xr:uid="{00000000-0005-0000-0000-00005F420000}"/>
    <cellStyle name="Output 2 2 14 2 3" xfId="5886" xr:uid="{00000000-0005-0000-0000-000060420000}"/>
    <cellStyle name="Output 2 2 14 2 3 2" xfId="11303" xr:uid="{00000000-0005-0000-0000-000061420000}"/>
    <cellStyle name="Output 2 2 14 2 3 2 2" xfId="25060" xr:uid="{00000000-0005-0000-0000-000062420000}"/>
    <cellStyle name="Output 2 2 14 2 3 3" xfId="19680" xr:uid="{00000000-0005-0000-0000-000063420000}"/>
    <cellStyle name="Output 2 2 14 2 4" xfId="6708" xr:uid="{00000000-0005-0000-0000-000064420000}"/>
    <cellStyle name="Output 2 2 14 2 4 2" xfId="11304" xr:uid="{00000000-0005-0000-0000-000065420000}"/>
    <cellStyle name="Output 2 2 14 2 4 2 2" xfId="25061" xr:uid="{00000000-0005-0000-0000-000066420000}"/>
    <cellStyle name="Output 2 2 14 2 4 3" xfId="20502" xr:uid="{00000000-0005-0000-0000-000067420000}"/>
    <cellStyle name="Output 2 2 14 2 5" xfId="11301" xr:uid="{00000000-0005-0000-0000-000068420000}"/>
    <cellStyle name="Output 2 2 14 2 5 2" xfId="25058" xr:uid="{00000000-0005-0000-0000-000069420000}"/>
    <cellStyle name="Output 2 2 14 2 6" xfId="14671" xr:uid="{00000000-0005-0000-0000-00006A420000}"/>
    <cellStyle name="Output 2 2 14 3" xfId="978" xr:uid="{00000000-0005-0000-0000-00006B420000}"/>
    <cellStyle name="Output 2 2 14 3 2" xfId="5267" xr:uid="{00000000-0005-0000-0000-00006C420000}"/>
    <cellStyle name="Output 2 2 14 3 2 2" xfId="11306" xr:uid="{00000000-0005-0000-0000-00006D420000}"/>
    <cellStyle name="Output 2 2 14 3 2 2 2" xfId="25063" xr:uid="{00000000-0005-0000-0000-00006E420000}"/>
    <cellStyle name="Output 2 2 14 3 2 3" xfId="19061" xr:uid="{00000000-0005-0000-0000-00006F420000}"/>
    <cellStyle name="Output 2 2 14 3 3" xfId="6139" xr:uid="{00000000-0005-0000-0000-000070420000}"/>
    <cellStyle name="Output 2 2 14 3 3 2" xfId="11307" xr:uid="{00000000-0005-0000-0000-000071420000}"/>
    <cellStyle name="Output 2 2 14 3 3 2 2" xfId="25064" xr:uid="{00000000-0005-0000-0000-000072420000}"/>
    <cellStyle name="Output 2 2 14 3 3 3" xfId="19933" xr:uid="{00000000-0005-0000-0000-000073420000}"/>
    <cellStyle name="Output 2 2 14 3 4" xfId="6961" xr:uid="{00000000-0005-0000-0000-000074420000}"/>
    <cellStyle name="Output 2 2 14 3 4 2" xfId="11308" xr:uid="{00000000-0005-0000-0000-000075420000}"/>
    <cellStyle name="Output 2 2 14 3 4 2 2" xfId="25065" xr:uid="{00000000-0005-0000-0000-000076420000}"/>
    <cellStyle name="Output 2 2 14 3 4 3" xfId="20755" xr:uid="{00000000-0005-0000-0000-000077420000}"/>
    <cellStyle name="Output 2 2 14 3 5" xfId="11305" xr:uid="{00000000-0005-0000-0000-000078420000}"/>
    <cellStyle name="Output 2 2 14 3 5 2" xfId="25062" xr:uid="{00000000-0005-0000-0000-000079420000}"/>
    <cellStyle name="Output 2 2 14 3 6" xfId="14777" xr:uid="{00000000-0005-0000-0000-00007A420000}"/>
    <cellStyle name="Output 2 2 14 4" xfId="1262" xr:uid="{00000000-0005-0000-0000-00007B420000}"/>
    <cellStyle name="Output 2 2 14 4 2" xfId="11309" xr:uid="{00000000-0005-0000-0000-00007C420000}"/>
    <cellStyle name="Output 2 2 14 4 2 2" xfId="25066" xr:uid="{00000000-0005-0000-0000-00007D420000}"/>
    <cellStyle name="Output 2 2 14 4 3" xfId="15061" xr:uid="{00000000-0005-0000-0000-00007E420000}"/>
    <cellStyle name="Output 2 2 14 5" xfId="1519" xr:uid="{00000000-0005-0000-0000-00007F420000}"/>
    <cellStyle name="Output 2 2 14 5 2" xfId="11310" xr:uid="{00000000-0005-0000-0000-000080420000}"/>
    <cellStyle name="Output 2 2 14 5 2 2" xfId="25067" xr:uid="{00000000-0005-0000-0000-000081420000}"/>
    <cellStyle name="Output 2 2 14 5 3" xfId="15318" xr:uid="{00000000-0005-0000-0000-000082420000}"/>
    <cellStyle name="Output 2 2 14 6" xfId="2085" xr:uid="{00000000-0005-0000-0000-000083420000}"/>
    <cellStyle name="Output 2 2 14 6 2" xfId="11311" xr:uid="{00000000-0005-0000-0000-000084420000}"/>
    <cellStyle name="Output 2 2 14 6 2 2" xfId="25068" xr:uid="{00000000-0005-0000-0000-000085420000}"/>
    <cellStyle name="Output 2 2 14 6 3" xfId="15884" xr:uid="{00000000-0005-0000-0000-000086420000}"/>
    <cellStyle name="Output 2 2 14 7" xfId="2392" xr:uid="{00000000-0005-0000-0000-000087420000}"/>
    <cellStyle name="Output 2 2 14 7 2" xfId="11312" xr:uid="{00000000-0005-0000-0000-000088420000}"/>
    <cellStyle name="Output 2 2 14 7 2 2" xfId="25069" xr:uid="{00000000-0005-0000-0000-000089420000}"/>
    <cellStyle name="Output 2 2 14 7 3" xfId="16191" xr:uid="{00000000-0005-0000-0000-00008A420000}"/>
    <cellStyle name="Output 2 2 14 8" xfId="2679" xr:uid="{00000000-0005-0000-0000-00008B420000}"/>
    <cellStyle name="Output 2 2 14 8 2" xfId="11313" xr:uid="{00000000-0005-0000-0000-00008C420000}"/>
    <cellStyle name="Output 2 2 14 8 2 2" xfId="25070" xr:uid="{00000000-0005-0000-0000-00008D420000}"/>
    <cellStyle name="Output 2 2 14 8 3" xfId="16478" xr:uid="{00000000-0005-0000-0000-00008E420000}"/>
    <cellStyle name="Output 2 2 14 9" xfId="2718" xr:uid="{00000000-0005-0000-0000-00008F420000}"/>
    <cellStyle name="Output 2 2 14 9 2" xfId="11314" xr:uid="{00000000-0005-0000-0000-000090420000}"/>
    <cellStyle name="Output 2 2 14 9 2 2" xfId="25071" xr:uid="{00000000-0005-0000-0000-000091420000}"/>
    <cellStyle name="Output 2 2 14 9 3" xfId="16517" xr:uid="{00000000-0005-0000-0000-000092420000}"/>
    <cellStyle name="Output 2 2 15" xfId="391" xr:uid="{00000000-0005-0000-0000-000093420000}"/>
    <cellStyle name="Output 2 2 15 10" xfId="3149" xr:uid="{00000000-0005-0000-0000-000094420000}"/>
    <cellStyle name="Output 2 2 15 10 2" xfId="11316" xr:uid="{00000000-0005-0000-0000-000095420000}"/>
    <cellStyle name="Output 2 2 15 10 2 2" xfId="25073" xr:uid="{00000000-0005-0000-0000-000096420000}"/>
    <cellStyle name="Output 2 2 15 10 3" xfId="16948" xr:uid="{00000000-0005-0000-0000-000097420000}"/>
    <cellStyle name="Output 2 2 15 11" xfId="3624" xr:uid="{00000000-0005-0000-0000-000098420000}"/>
    <cellStyle name="Output 2 2 15 11 2" xfId="11317" xr:uid="{00000000-0005-0000-0000-000099420000}"/>
    <cellStyle name="Output 2 2 15 11 2 2" xfId="25074" xr:uid="{00000000-0005-0000-0000-00009A420000}"/>
    <cellStyle name="Output 2 2 15 11 3" xfId="17423" xr:uid="{00000000-0005-0000-0000-00009B420000}"/>
    <cellStyle name="Output 2 2 15 12" xfId="3929" xr:uid="{00000000-0005-0000-0000-00009C420000}"/>
    <cellStyle name="Output 2 2 15 12 2" xfId="11318" xr:uid="{00000000-0005-0000-0000-00009D420000}"/>
    <cellStyle name="Output 2 2 15 12 2 2" xfId="25075" xr:uid="{00000000-0005-0000-0000-00009E420000}"/>
    <cellStyle name="Output 2 2 15 12 3" xfId="17728" xr:uid="{00000000-0005-0000-0000-00009F420000}"/>
    <cellStyle name="Output 2 2 15 13" xfId="3201" xr:uid="{00000000-0005-0000-0000-0000A0420000}"/>
    <cellStyle name="Output 2 2 15 13 2" xfId="11319" xr:uid="{00000000-0005-0000-0000-0000A1420000}"/>
    <cellStyle name="Output 2 2 15 13 2 2" xfId="25076" xr:uid="{00000000-0005-0000-0000-0000A2420000}"/>
    <cellStyle name="Output 2 2 15 13 3" xfId="17000" xr:uid="{00000000-0005-0000-0000-0000A3420000}"/>
    <cellStyle name="Output 2 2 15 14" xfId="4281" xr:uid="{00000000-0005-0000-0000-0000A4420000}"/>
    <cellStyle name="Output 2 2 15 14 2" xfId="11320" xr:uid="{00000000-0005-0000-0000-0000A5420000}"/>
    <cellStyle name="Output 2 2 15 14 2 2" xfId="25077" xr:uid="{00000000-0005-0000-0000-0000A6420000}"/>
    <cellStyle name="Output 2 2 15 14 3" xfId="18080" xr:uid="{00000000-0005-0000-0000-0000A7420000}"/>
    <cellStyle name="Output 2 2 15 15" xfId="4703" xr:uid="{00000000-0005-0000-0000-0000A8420000}"/>
    <cellStyle name="Output 2 2 15 15 2" xfId="11321" xr:uid="{00000000-0005-0000-0000-0000A9420000}"/>
    <cellStyle name="Output 2 2 15 15 2 2" xfId="25078" xr:uid="{00000000-0005-0000-0000-0000AA420000}"/>
    <cellStyle name="Output 2 2 15 15 3" xfId="18497" xr:uid="{00000000-0005-0000-0000-0000AB420000}"/>
    <cellStyle name="Output 2 2 15 16" xfId="5575" xr:uid="{00000000-0005-0000-0000-0000AC420000}"/>
    <cellStyle name="Output 2 2 15 16 2" xfId="11322" xr:uid="{00000000-0005-0000-0000-0000AD420000}"/>
    <cellStyle name="Output 2 2 15 16 2 2" xfId="25079" xr:uid="{00000000-0005-0000-0000-0000AE420000}"/>
    <cellStyle name="Output 2 2 15 16 3" xfId="19369" xr:uid="{00000000-0005-0000-0000-0000AF420000}"/>
    <cellStyle name="Output 2 2 15 17" xfId="6397" xr:uid="{00000000-0005-0000-0000-0000B0420000}"/>
    <cellStyle name="Output 2 2 15 17 2" xfId="11323" xr:uid="{00000000-0005-0000-0000-0000B1420000}"/>
    <cellStyle name="Output 2 2 15 17 2 2" xfId="25080" xr:uid="{00000000-0005-0000-0000-0000B2420000}"/>
    <cellStyle name="Output 2 2 15 17 3" xfId="20191" xr:uid="{00000000-0005-0000-0000-0000B3420000}"/>
    <cellStyle name="Output 2 2 15 18" xfId="11315" xr:uid="{00000000-0005-0000-0000-0000B4420000}"/>
    <cellStyle name="Output 2 2 15 18 2" xfId="25072" xr:uid="{00000000-0005-0000-0000-0000B5420000}"/>
    <cellStyle name="Output 2 2 15 19" xfId="14198" xr:uid="{00000000-0005-0000-0000-0000B6420000}"/>
    <cellStyle name="Output 2 2 15 2" xfId="873" xr:uid="{00000000-0005-0000-0000-0000B7420000}"/>
    <cellStyle name="Output 2 2 15 2 2" xfId="5015" xr:uid="{00000000-0005-0000-0000-0000B8420000}"/>
    <cellStyle name="Output 2 2 15 2 2 2" xfId="11325" xr:uid="{00000000-0005-0000-0000-0000B9420000}"/>
    <cellStyle name="Output 2 2 15 2 2 2 2" xfId="25082" xr:uid="{00000000-0005-0000-0000-0000BA420000}"/>
    <cellStyle name="Output 2 2 15 2 2 3" xfId="18809" xr:uid="{00000000-0005-0000-0000-0000BB420000}"/>
    <cellStyle name="Output 2 2 15 2 3" xfId="5887" xr:uid="{00000000-0005-0000-0000-0000BC420000}"/>
    <cellStyle name="Output 2 2 15 2 3 2" xfId="11326" xr:uid="{00000000-0005-0000-0000-0000BD420000}"/>
    <cellStyle name="Output 2 2 15 2 3 2 2" xfId="25083" xr:uid="{00000000-0005-0000-0000-0000BE420000}"/>
    <cellStyle name="Output 2 2 15 2 3 3" xfId="19681" xr:uid="{00000000-0005-0000-0000-0000BF420000}"/>
    <cellStyle name="Output 2 2 15 2 4" xfId="6709" xr:uid="{00000000-0005-0000-0000-0000C0420000}"/>
    <cellStyle name="Output 2 2 15 2 4 2" xfId="11327" xr:uid="{00000000-0005-0000-0000-0000C1420000}"/>
    <cellStyle name="Output 2 2 15 2 4 2 2" xfId="25084" xr:uid="{00000000-0005-0000-0000-0000C2420000}"/>
    <cellStyle name="Output 2 2 15 2 4 3" xfId="20503" xr:uid="{00000000-0005-0000-0000-0000C3420000}"/>
    <cellStyle name="Output 2 2 15 2 5" xfId="11324" xr:uid="{00000000-0005-0000-0000-0000C4420000}"/>
    <cellStyle name="Output 2 2 15 2 5 2" xfId="25081" xr:uid="{00000000-0005-0000-0000-0000C5420000}"/>
    <cellStyle name="Output 2 2 15 2 6" xfId="14672" xr:uid="{00000000-0005-0000-0000-0000C6420000}"/>
    <cellStyle name="Output 2 2 15 3" xfId="993" xr:uid="{00000000-0005-0000-0000-0000C7420000}"/>
    <cellStyle name="Output 2 2 15 3 2" xfId="5268" xr:uid="{00000000-0005-0000-0000-0000C8420000}"/>
    <cellStyle name="Output 2 2 15 3 2 2" xfId="11329" xr:uid="{00000000-0005-0000-0000-0000C9420000}"/>
    <cellStyle name="Output 2 2 15 3 2 2 2" xfId="25086" xr:uid="{00000000-0005-0000-0000-0000CA420000}"/>
    <cellStyle name="Output 2 2 15 3 2 3" xfId="19062" xr:uid="{00000000-0005-0000-0000-0000CB420000}"/>
    <cellStyle name="Output 2 2 15 3 3" xfId="6140" xr:uid="{00000000-0005-0000-0000-0000CC420000}"/>
    <cellStyle name="Output 2 2 15 3 3 2" xfId="11330" xr:uid="{00000000-0005-0000-0000-0000CD420000}"/>
    <cellStyle name="Output 2 2 15 3 3 2 2" xfId="25087" xr:uid="{00000000-0005-0000-0000-0000CE420000}"/>
    <cellStyle name="Output 2 2 15 3 3 3" xfId="19934" xr:uid="{00000000-0005-0000-0000-0000CF420000}"/>
    <cellStyle name="Output 2 2 15 3 4" xfId="6962" xr:uid="{00000000-0005-0000-0000-0000D0420000}"/>
    <cellStyle name="Output 2 2 15 3 4 2" xfId="11331" xr:uid="{00000000-0005-0000-0000-0000D1420000}"/>
    <cellStyle name="Output 2 2 15 3 4 2 2" xfId="25088" xr:uid="{00000000-0005-0000-0000-0000D2420000}"/>
    <cellStyle name="Output 2 2 15 3 4 3" xfId="20756" xr:uid="{00000000-0005-0000-0000-0000D3420000}"/>
    <cellStyle name="Output 2 2 15 3 5" xfId="11328" xr:uid="{00000000-0005-0000-0000-0000D4420000}"/>
    <cellStyle name="Output 2 2 15 3 5 2" xfId="25085" xr:uid="{00000000-0005-0000-0000-0000D5420000}"/>
    <cellStyle name="Output 2 2 15 3 6" xfId="14792" xr:uid="{00000000-0005-0000-0000-0000D6420000}"/>
    <cellStyle name="Output 2 2 15 4" xfId="1273" xr:uid="{00000000-0005-0000-0000-0000D7420000}"/>
    <cellStyle name="Output 2 2 15 4 2" xfId="11332" xr:uid="{00000000-0005-0000-0000-0000D8420000}"/>
    <cellStyle name="Output 2 2 15 4 2 2" xfId="25089" xr:uid="{00000000-0005-0000-0000-0000D9420000}"/>
    <cellStyle name="Output 2 2 15 4 3" xfId="15072" xr:uid="{00000000-0005-0000-0000-0000DA420000}"/>
    <cellStyle name="Output 2 2 15 5" xfId="1530" xr:uid="{00000000-0005-0000-0000-0000DB420000}"/>
    <cellStyle name="Output 2 2 15 5 2" xfId="11333" xr:uid="{00000000-0005-0000-0000-0000DC420000}"/>
    <cellStyle name="Output 2 2 15 5 2 2" xfId="25090" xr:uid="{00000000-0005-0000-0000-0000DD420000}"/>
    <cellStyle name="Output 2 2 15 5 3" xfId="15329" xr:uid="{00000000-0005-0000-0000-0000DE420000}"/>
    <cellStyle name="Output 2 2 15 6" xfId="2086" xr:uid="{00000000-0005-0000-0000-0000DF420000}"/>
    <cellStyle name="Output 2 2 15 6 2" xfId="11334" xr:uid="{00000000-0005-0000-0000-0000E0420000}"/>
    <cellStyle name="Output 2 2 15 6 2 2" xfId="25091" xr:uid="{00000000-0005-0000-0000-0000E1420000}"/>
    <cellStyle name="Output 2 2 15 6 3" xfId="15885" xr:uid="{00000000-0005-0000-0000-0000E2420000}"/>
    <cellStyle name="Output 2 2 15 7" xfId="2393" xr:uid="{00000000-0005-0000-0000-0000E3420000}"/>
    <cellStyle name="Output 2 2 15 7 2" xfId="11335" xr:uid="{00000000-0005-0000-0000-0000E4420000}"/>
    <cellStyle name="Output 2 2 15 7 2 2" xfId="25092" xr:uid="{00000000-0005-0000-0000-0000E5420000}"/>
    <cellStyle name="Output 2 2 15 7 3" xfId="16192" xr:uid="{00000000-0005-0000-0000-0000E6420000}"/>
    <cellStyle name="Output 2 2 15 8" xfId="2742" xr:uid="{00000000-0005-0000-0000-0000E7420000}"/>
    <cellStyle name="Output 2 2 15 8 2" xfId="11336" xr:uid="{00000000-0005-0000-0000-0000E8420000}"/>
    <cellStyle name="Output 2 2 15 8 2 2" xfId="25093" xr:uid="{00000000-0005-0000-0000-0000E9420000}"/>
    <cellStyle name="Output 2 2 15 8 3" xfId="16541" xr:uid="{00000000-0005-0000-0000-0000EA420000}"/>
    <cellStyle name="Output 2 2 15 9" xfId="2849" xr:uid="{00000000-0005-0000-0000-0000EB420000}"/>
    <cellStyle name="Output 2 2 15 9 2" xfId="11337" xr:uid="{00000000-0005-0000-0000-0000EC420000}"/>
    <cellStyle name="Output 2 2 15 9 2 2" xfId="25094" xr:uid="{00000000-0005-0000-0000-0000ED420000}"/>
    <cellStyle name="Output 2 2 15 9 3" xfId="16648" xr:uid="{00000000-0005-0000-0000-0000EE420000}"/>
    <cellStyle name="Output 2 2 16" xfId="392" xr:uid="{00000000-0005-0000-0000-0000EF420000}"/>
    <cellStyle name="Output 2 2 16 10" xfId="3291" xr:uid="{00000000-0005-0000-0000-0000F0420000}"/>
    <cellStyle name="Output 2 2 16 10 2" xfId="11339" xr:uid="{00000000-0005-0000-0000-0000F1420000}"/>
    <cellStyle name="Output 2 2 16 10 2 2" xfId="25096" xr:uid="{00000000-0005-0000-0000-0000F2420000}"/>
    <cellStyle name="Output 2 2 16 10 3" xfId="17090" xr:uid="{00000000-0005-0000-0000-0000F3420000}"/>
    <cellStyle name="Output 2 2 16 11" xfId="3625" xr:uid="{00000000-0005-0000-0000-0000F4420000}"/>
    <cellStyle name="Output 2 2 16 11 2" xfId="11340" xr:uid="{00000000-0005-0000-0000-0000F5420000}"/>
    <cellStyle name="Output 2 2 16 11 2 2" xfId="25097" xr:uid="{00000000-0005-0000-0000-0000F6420000}"/>
    <cellStyle name="Output 2 2 16 11 3" xfId="17424" xr:uid="{00000000-0005-0000-0000-0000F7420000}"/>
    <cellStyle name="Output 2 2 16 12" xfId="3930" xr:uid="{00000000-0005-0000-0000-0000F8420000}"/>
    <cellStyle name="Output 2 2 16 12 2" xfId="11341" xr:uid="{00000000-0005-0000-0000-0000F9420000}"/>
    <cellStyle name="Output 2 2 16 12 2 2" xfId="25098" xr:uid="{00000000-0005-0000-0000-0000FA420000}"/>
    <cellStyle name="Output 2 2 16 12 3" xfId="17729" xr:uid="{00000000-0005-0000-0000-0000FB420000}"/>
    <cellStyle name="Output 2 2 16 13" xfId="4202" xr:uid="{00000000-0005-0000-0000-0000FC420000}"/>
    <cellStyle name="Output 2 2 16 13 2" xfId="11342" xr:uid="{00000000-0005-0000-0000-0000FD420000}"/>
    <cellStyle name="Output 2 2 16 13 2 2" xfId="25099" xr:uid="{00000000-0005-0000-0000-0000FE420000}"/>
    <cellStyle name="Output 2 2 16 13 3" xfId="18001" xr:uid="{00000000-0005-0000-0000-0000FF420000}"/>
    <cellStyle name="Output 2 2 16 14" xfId="4384" xr:uid="{00000000-0005-0000-0000-000000430000}"/>
    <cellStyle name="Output 2 2 16 14 2" xfId="11343" xr:uid="{00000000-0005-0000-0000-000001430000}"/>
    <cellStyle name="Output 2 2 16 14 2 2" xfId="25100" xr:uid="{00000000-0005-0000-0000-000002430000}"/>
    <cellStyle name="Output 2 2 16 14 3" xfId="18183" xr:uid="{00000000-0005-0000-0000-000003430000}"/>
    <cellStyle name="Output 2 2 16 15" xfId="4704" xr:uid="{00000000-0005-0000-0000-000004430000}"/>
    <cellStyle name="Output 2 2 16 15 2" xfId="11344" xr:uid="{00000000-0005-0000-0000-000005430000}"/>
    <cellStyle name="Output 2 2 16 15 2 2" xfId="25101" xr:uid="{00000000-0005-0000-0000-000006430000}"/>
    <cellStyle name="Output 2 2 16 15 3" xfId="18498" xr:uid="{00000000-0005-0000-0000-000007430000}"/>
    <cellStyle name="Output 2 2 16 16" xfId="5576" xr:uid="{00000000-0005-0000-0000-000008430000}"/>
    <cellStyle name="Output 2 2 16 16 2" xfId="11345" xr:uid="{00000000-0005-0000-0000-000009430000}"/>
    <cellStyle name="Output 2 2 16 16 2 2" xfId="25102" xr:uid="{00000000-0005-0000-0000-00000A430000}"/>
    <cellStyle name="Output 2 2 16 16 3" xfId="19370" xr:uid="{00000000-0005-0000-0000-00000B430000}"/>
    <cellStyle name="Output 2 2 16 17" xfId="6398" xr:uid="{00000000-0005-0000-0000-00000C430000}"/>
    <cellStyle name="Output 2 2 16 17 2" xfId="11346" xr:uid="{00000000-0005-0000-0000-00000D430000}"/>
    <cellStyle name="Output 2 2 16 17 2 2" xfId="25103" xr:uid="{00000000-0005-0000-0000-00000E430000}"/>
    <cellStyle name="Output 2 2 16 17 3" xfId="20192" xr:uid="{00000000-0005-0000-0000-00000F430000}"/>
    <cellStyle name="Output 2 2 16 18" xfId="11338" xr:uid="{00000000-0005-0000-0000-000010430000}"/>
    <cellStyle name="Output 2 2 16 18 2" xfId="25095" xr:uid="{00000000-0005-0000-0000-000011430000}"/>
    <cellStyle name="Output 2 2 16 19" xfId="14199" xr:uid="{00000000-0005-0000-0000-000012430000}"/>
    <cellStyle name="Output 2 2 16 2" xfId="874" xr:uid="{00000000-0005-0000-0000-000013430000}"/>
    <cellStyle name="Output 2 2 16 2 2" xfId="5016" xr:uid="{00000000-0005-0000-0000-000014430000}"/>
    <cellStyle name="Output 2 2 16 2 2 2" xfId="11348" xr:uid="{00000000-0005-0000-0000-000015430000}"/>
    <cellStyle name="Output 2 2 16 2 2 2 2" xfId="25105" xr:uid="{00000000-0005-0000-0000-000016430000}"/>
    <cellStyle name="Output 2 2 16 2 2 3" xfId="18810" xr:uid="{00000000-0005-0000-0000-000017430000}"/>
    <cellStyle name="Output 2 2 16 2 3" xfId="5888" xr:uid="{00000000-0005-0000-0000-000018430000}"/>
    <cellStyle name="Output 2 2 16 2 3 2" xfId="11349" xr:uid="{00000000-0005-0000-0000-000019430000}"/>
    <cellStyle name="Output 2 2 16 2 3 2 2" xfId="25106" xr:uid="{00000000-0005-0000-0000-00001A430000}"/>
    <cellStyle name="Output 2 2 16 2 3 3" xfId="19682" xr:uid="{00000000-0005-0000-0000-00001B430000}"/>
    <cellStyle name="Output 2 2 16 2 4" xfId="6710" xr:uid="{00000000-0005-0000-0000-00001C430000}"/>
    <cellStyle name="Output 2 2 16 2 4 2" xfId="11350" xr:uid="{00000000-0005-0000-0000-00001D430000}"/>
    <cellStyle name="Output 2 2 16 2 4 2 2" xfId="25107" xr:uid="{00000000-0005-0000-0000-00001E430000}"/>
    <cellStyle name="Output 2 2 16 2 4 3" xfId="20504" xr:uid="{00000000-0005-0000-0000-00001F430000}"/>
    <cellStyle name="Output 2 2 16 2 5" xfId="11347" xr:uid="{00000000-0005-0000-0000-000020430000}"/>
    <cellStyle name="Output 2 2 16 2 5 2" xfId="25104" xr:uid="{00000000-0005-0000-0000-000021430000}"/>
    <cellStyle name="Output 2 2 16 2 6" xfId="14673" xr:uid="{00000000-0005-0000-0000-000022430000}"/>
    <cellStyle name="Output 2 2 16 3" xfId="1128" xr:uid="{00000000-0005-0000-0000-000023430000}"/>
    <cellStyle name="Output 2 2 16 3 2" xfId="5269" xr:uid="{00000000-0005-0000-0000-000024430000}"/>
    <cellStyle name="Output 2 2 16 3 2 2" xfId="11352" xr:uid="{00000000-0005-0000-0000-000025430000}"/>
    <cellStyle name="Output 2 2 16 3 2 2 2" xfId="25109" xr:uid="{00000000-0005-0000-0000-000026430000}"/>
    <cellStyle name="Output 2 2 16 3 2 3" xfId="19063" xr:uid="{00000000-0005-0000-0000-000027430000}"/>
    <cellStyle name="Output 2 2 16 3 3" xfId="6141" xr:uid="{00000000-0005-0000-0000-000028430000}"/>
    <cellStyle name="Output 2 2 16 3 3 2" xfId="11353" xr:uid="{00000000-0005-0000-0000-000029430000}"/>
    <cellStyle name="Output 2 2 16 3 3 2 2" xfId="25110" xr:uid="{00000000-0005-0000-0000-00002A430000}"/>
    <cellStyle name="Output 2 2 16 3 3 3" xfId="19935" xr:uid="{00000000-0005-0000-0000-00002B430000}"/>
    <cellStyle name="Output 2 2 16 3 4" xfId="6963" xr:uid="{00000000-0005-0000-0000-00002C430000}"/>
    <cellStyle name="Output 2 2 16 3 4 2" xfId="11354" xr:uid="{00000000-0005-0000-0000-00002D430000}"/>
    <cellStyle name="Output 2 2 16 3 4 2 2" xfId="25111" xr:uid="{00000000-0005-0000-0000-00002E430000}"/>
    <cellStyle name="Output 2 2 16 3 4 3" xfId="20757" xr:uid="{00000000-0005-0000-0000-00002F430000}"/>
    <cellStyle name="Output 2 2 16 3 5" xfId="11351" xr:uid="{00000000-0005-0000-0000-000030430000}"/>
    <cellStyle name="Output 2 2 16 3 5 2" xfId="25108" xr:uid="{00000000-0005-0000-0000-000031430000}"/>
    <cellStyle name="Output 2 2 16 3 6" xfId="14927" xr:uid="{00000000-0005-0000-0000-000032430000}"/>
    <cellStyle name="Output 2 2 16 4" xfId="1398" xr:uid="{00000000-0005-0000-0000-000033430000}"/>
    <cellStyle name="Output 2 2 16 4 2" xfId="11355" xr:uid="{00000000-0005-0000-0000-000034430000}"/>
    <cellStyle name="Output 2 2 16 4 2 2" xfId="25112" xr:uid="{00000000-0005-0000-0000-000035430000}"/>
    <cellStyle name="Output 2 2 16 4 3" xfId="15197" xr:uid="{00000000-0005-0000-0000-000036430000}"/>
    <cellStyle name="Output 2 2 16 5" xfId="1633" xr:uid="{00000000-0005-0000-0000-000037430000}"/>
    <cellStyle name="Output 2 2 16 5 2" xfId="11356" xr:uid="{00000000-0005-0000-0000-000038430000}"/>
    <cellStyle name="Output 2 2 16 5 2 2" xfId="25113" xr:uid="{00000000-0005-0000-0000-000039430000}"/>
    <cellStyle name="Output 2 2 16 5 3" xfId="15432" xr:uid="{00000000-0005-0000-0000-00003A430000}"/>
    <cellStyle name="Output 2 2 16 6" xfId="2087" xr:uid="{00000000-0005-0000-0000-00003B430000}"/>
    <cellStyle name="Output 2 2 16 6 2" xfId="11357" xr:uid="{00000000-0005-0000-0000-00003C430000}"/>
    <cellStyle name="Output 2 2 16 6 2 2" xfId="25114" xr:uid="{00000000-0005-0000-0000-00003D430000}"/>
    <cellStyle name="Output 2 2 16 6 3" xfId="15886" xr:uid="{00000000-0005-0000-0000-00003E430000}"/>
    <cellStyle name="Output 2 2 16 7" xfId="2394" xr:uid="{00000000-0005-0000-0000-00003F430000}"/>
    <cellStyle name="Output 2 2 16 7 2" xfId="11358" xr:uid="{00000000-0005-0000-0000-000040430000}"/>
    <cellStyle name="Output 2 2 16 7 2 2" xfId="25115" xr:uid="{00000000-0005-0000-0000-000041430000}"/>
    <cellStyle name="Output 2 2 16 7 3" xfId="16193" xr:uid="{00000000-0005-0000-0000-000042430000}"/>
    <cellStyle name="Output 2 2 16 8" xfId="2532" xr:uid="{00000000-0005-0000-0000-000043430000}"/>
    <cellStyle name="Output 2 2 16 8 2" xfId="11359" xr:uid="{00000000-0005-0000-0000-000044430000}"/>
    <cellStyle name="Output 2 2 16 8 2 2" xfId="25116" xr:uid="{00000000-0005-0000-0000-000045430000}"/>
    <cellStyle name="Output 2 2 16 8 3" xfId="16331" xr:uid="{00000000-0005-0000-0000-000046430000}"/>
    <cellStyle name="Output 2 2 16 9" xfId="3050" xr:uid="{00000000-0005-0000-0000-000047430000}"/>
    <cellStyle name="Output 2 2 16 9 2" xfId="11360" xr:uid="{00000000-0005-0000-0000-000048430000}"/>
    <cellStyle name="Output 2 2 16 9 2 2" xfId="25117" xr:uid="{00000000-0005-0000-0000-000049430000}"/>
    <cellStyle name="Output 2 2 16 9 3" xfId="16849" xr:uid="{00000000-0005-0000-0000-00004A430000}"/>
    <cellStyle name="Output 2 2 17" xfId="682" xr:uid="{00000000-0005-0000-0000-00004B430000}"/>
    <cellStyle name="Output 2 2 17 2" xfId="4845" xr:uid="{00000000-0005-0000-0000-00004C430000}"/>
    <cellStyle name="Output 2 2 17 2 2" xfId="11362" xr:uid="{00000000-0005-0000-0000-00004D430000}"/>
    <cellStyle name="Output 2 2 17 2 2 2" xfId="25119" xr:uid="{00000000-0005-0000-0000-00004E430000}"/>
    <cellStyle name="Output 2 2 17 2 3" xfId="18639" xr:uid="{00000000-0005-0000-0000-00004F430000}"/>
    <cellStyle name="Output 2 2 17 3" xfId="5717" xr:uid="{00000000-0005-0000-0000-000050430000}"/>
    <cellStyle name="Output 2 2 17 3 2" xfId="11363" xr:uid="{00000000-0005-0000-0000-000051430000}"/>
    <cellStyle name="Output 2 2 17 3 2 2" xfId="25120" xr:uid="{00000000-0005-0000-0000-000052430000}"/>
    <cellStyle name="Output 2 2 17 3 3" xfId="19511" xr:uid="{00000000-0005-0000-0000-000053430000}"/>
    <cellStyle name="Output 2 2 17 4" xfId="6539" xr:uid="{00000000-0005-0000-0000-000054430000}"/>
    <cellStyle name="Output 2 2 17 4 2" xfId="11364" xr:uid="{00000000-0005-0000-0000-000055430000}"/>
    <cellStyle name="Output 2 2 17 4 2 2" xfId="25121" xr:uid="{00000000-0005-0000-0000-000056430000}"/>
    <cellStyle name="Output 2 2 17 4 3" xfId="20333" xr:uid="{00000000-0005-0000-0000-000057430000}"/>
    <cellStyle name="Output 2 2 17 5" xfId="11361" xr:uid="{00000000-0005-0000-0000-000058430000}"/>
    <cellStyle name="Output 2 2 17 5 2" xfId="25118" xr:uid="{00000000-0005-0000-0000-000059430000}"/>
    <cellStyle name="Output 2 2 17 6" xfId="14482" xr:uid="{00000000-0005-0000-0000-00005A430000}"/>
    <cellStyle name="Output 2 2 18" xfId="1152" xr:uid="{00000000-0005-0000-0000-00005B430000}"/>
    <cellStyle name="Output 2 2 18 2" xfId="11365" xr:uid="{00000000-0005-0000-0000-00005C430000}"/>
    <cellStyle name="Output 2 2 18 2 2" xfId="25122" xr:uid="{00000000-0005-0000-0000-00005D430000}"/>
    <cellStyle name="Output 2 2 18 3" xfId="14951" xr:uid="{00000000-0005-0000-0000-00005E430000}"/>
    <cellStyle name="Output 2 2 19" xfId="1418" xr:uid="{00000000-0005-0000-0000-00005F430000}"/>
    <cellStyle name="Output 2 2 19 2" xfId="11366" xr:uid="{00000000-0005-0000-0000-000060430000}"/>
    <cellStyle name="Output 2 2 19 2 2" xfId="25123" xr:uid="{00000000-0005-0000-0000-000061430000}"/>
    <cellStyle name="Output 2 2 19 3" xfId="15217" xr:uid="{00000000-0005-0000-0000-000062430000}"/>
    <cellStyle name="Output 2 2 2" xfId="227" xr:uid="{00000000-0005-0000-0000-000063430000}"/>
    <cellStyle name="Output 2 2 2 10" xfId="3218" xr:uid="{00000000-0005-0000-0000-000064430000}"/>
    <cellStyle name="Output 2 2 2 10 2" xfId="11368" xr:uid="{00000000-0005-0000-0000-000065430000}"/>
    <cellStyle name="Output 2 2 2 10 2 2" xfId="25125" xr:uid="{00000000-0005-0000-0000-000066430000}"/>
    <cellStyle name="Output 2 2 2 10 3" xfId="17017" xr:uid="{00000000-0005-0000-0000-000067430000}"/>
    <cellStyle name="Output 2 2 2 11" xfId="3460" xr:uid="{00000000-0005-0000-0000-000068430000}"/>
    <cellStyle name="Output 2 2 2 11 2" xfId="11369" xr:uid="{00000000-0005-0000-0000-000069430000}"/>
    <cellStyle name="Output 2 2 2 11 2 2" xfId="25126" xr:uid="{00000000-0005-0000-0000-00006A430000}"/>
    <cellStyle name="Output 2 2 2 11 3" xfId="17259" xr:uid="{00000000-0005-0000-0000-00006B430000}"/>
    <cellStyle name="Output 2 2 2 12" xfId="3765" xr:uid="{00000000-0005-0000-0000-00006C430000}"/>
    <cellStyle name="Output 2 2 2 12 2" xfId="11370" xr:uid="{00000000-0005-0000-0000-00006D430000}"/>
    <cellStyle name="Output 2 2 2 12 2 2" xfId="25127" xr:uid="{00000000-0005-0000-0000-00006E430000}"/>
    <cellStyle name="Output 2 2 2 12 3" xfId="17564" xr:uid="{00000000-0005-0000-0000-00006F430000}"/>
    <cellStyle name="Output 2 2 2 13" xfId="4109" xr:uid="{00000000-0005-0000-0000-000070430000}"/>
    <cellStyle name="Output 2 2 2 13 2" xfId="11371" xr:uid="{00000000-0005-0000-0000-000071430000}"/>
    <cellStyle name="Output 2 2 2 13 2 2" xfId="25128" xr:uid="{00000000-0005-0000-0000-000072430000}"/>
    <cellStyle name="Output 2 2 2 13 3" xfId="17908" xr:uid="{00000000-0005-0000-0000-000073430000}"/>
    <cellStyle name="Output 2 2 2 14" xfId="4319" xr:uid="{00000000-0005-0000-0000-000074430000}"/>
    <cellStyle name="Output 2 2 2 14 2" xfId="11372" xr:uid="{00000000-0005-0000-0000-000075430000}"/>
    <cellStyle name="Output 2 2 2 14 2 2" xfId="25129" xr:uid="{00000000-0005-0000-0000-000076430000}"/>
    <cellStyle name="Output 2 2 2 14 3" xfId="18118" xr:uid="{00000000-0005-0000-0000-000077430000}"/>
    <cellStyle name="Output 2 2 2 15" xfId="4543" xr:uid="{00000000-0005-0000-0000-000078430000}"/>
    <cellStyle name="Output 2 2 2 15 2" xfId="11373" xr:uid="{00000000-0005-0000-0000-000079430000}"/>
    <cellStyle name="Output 2 2 2 15 2 2" xfId="25130" xr:uid="{00000000-0005-0000-0000-00007A430000}"/>
    <cellStyle name="Output 2 2 2 15 3" xfId="18337" xr:uid="{00000000-0005-0000-0000-00007B430000}"/>
    <cellStyle name="Output 2 2 2 16" xfId="5415" xr:uid="{00000000-0005-0000-0000-00007C430000}"/>
    <cellStyle name="Output 2 2 2 16 2" xfId="11374" xr:uid="{00000000-0005-0000-0000-00007D430000}"/>
    <cellStyle name="Output 2 2 2 16 2 2" xfId="25131" xr:uid="{00000000-0005-0000-0000-00007E430000}"/>
    <cellStyle name="Output 2 2 2 16 3" xfId="19209" xr:uid="{00000000-0005-0000-0000-00007F430000}"/>
    <cellStyle name="Output 2 2 2 17" xfId="11367" xr:uid="{00000000-0005-0000-0000-000080430000}"/>
    <cellStyle name="Output 2 2 2 17 2" xfId="25124" xr:uid="{00000000-0005-0000-0000-000081430000}"/>
    <cellStyle name="Output 2 2 2 18" xfId="14038" xr:uid="{00000000-0005-0000-0000-000082430000}"/>
    <cellStyle name="Output 2 2 2 2" xfId="708" xr:uid="{00000000-0005-0000-0000-000083430000}"/>
    <cellStyle name="Output 2 2 2 2 2" xfId="4816" xr:uid="{00000000-0005-0000-0000-000084430000}"/>
    <cellStyle name="Output 2 2 2 2 2 2" xfId="11376" xr:uid="{00000000-0005-0000-0000-000085430000}"/>
    <cellStyle name="Output 2 2 2 2 2 2 2" xfId="25133" xr:uid="{00000000-0005-0000-0000-000086430000}"/>
    <cellStyle name="Output 2 2 2 2 2 3" xfId="18610" xr:uid="{00000000-0005-0000-0000-000087430000}"/>
    <cellStyle name="Output 2 2 2 2 3" xfId="5688" xr:uid="{00000000-0005-0000-0000-000088430000}"/>
    <cellStyle name="Output 2 2 2 2 3 2" xfId="11377" xr:uid="{00000000-0005-0000-0000-000089430000}"/>
    <cellStyle name="Output 2 2 2 2 3 2 2" xfId="25134" xr:uid="{00000000-0005-0000-0000-00008A430000}"/>
    <cellStyle name="Output 2 2 2 2 3 3" xfId="19482" xr:uid="{00000000-0005-0000-0000-00008B430000}"/>
    <cellStyle name="Output 2 2 2 2 4" xfId="6510" xr:uid="{00000000-0005-0000-0000-00008C430000}"/>
    <cellStyle name="Output 2 2 2 2 4 2" xfId="11378" xr:uid="{00000000-0005-0000-0000-00008D430000}"/>
    <cellStyle name="Output 2 2 2 2 4 2 2" xfId="25135" xr:uid="{00000000-0005-0000-0000-00008E430000}"/>
    <cellStyle name="Output 2 2 2 2 4 3" xfId="20304" xr:uid="{00000000-0005-0000-0000-00008F430000}"/>
    <cellStyle name="Output 2 2 2 2 5" xfId="11375" xr:uid="{00000000-0005-0000-0000-000090430000}"/>
    <cellStyle name="Output 2 2 2 2 5 2" xfId="25132" xr:uid="{00000000-0005-0000-0000-000091430000}"/>
    <cellStyle name="Output 2 2 2 2 6" xfId="14507" xr:uid="{00000000-0005-0000-0000-000092430000}"/>
    <cellStyle name="Output 2 2 2 3" xfId="1054" xr:uid="{00000000-0005-0000-0000-000093430000}"/>
    <cellStyle name="Output 2 2 2 3 2" xfId="11379" xr:uid="{00000000-0005-0000-0000-000094430000}"/>
    <cellStyle name="Output 2 2 2 3 2 2" xfId="25136" xr:uid="{00000000-0005-0000-0000-000095430000}"/>
    <cellStyle name="Output 2 2 2 3 3" xfId="14853" xr:uid="{00000000-0005-0000-0000-000096430000}"/>
    <cellStyle name="Output 2 2 2 4" xfId="1326" xr:uid="{00000000-0005-0000-0000-000097430000}"/>
    <cellStyle name="Output 2 2 2 4 2" xfId="11380" xr:uid="{00000000-0005-0000-0000-000098430000}"/>
    <cellStyle name="Output 2 2 2 4 2 2" xfId="25137" xr:uid="{00000000-0005-0000-0000-000099430000}"/>
    <cellStyle name="Output 2 2 2 4 3" xfId="15125" xr:uid="{00000000-0005-0000-0000-00009A430000}"/>
    <cellStyle name="Output 2 2 2 5" xfId="1568" xr:uid="{00000000-0005-0000-0000-00009B430000}"/>
    <cellStyle name="Output 2 2 2 5 2" xfId="11381" xr:uid="{00000000-0005-0000-0000-00009C430000}"/>
    <cellStyle name="Output 2 2 2 5 2 2" xfId="25138" xr:uid="{00000000-0005-0000-0000-00009D430000}"/>
    <cellStyle name="Output 2 2 2 5 3" xfId="15367" xr:uid="{00000000-0005-0000-0000-00009E430000}"/>
    <cellStyle name="Output 2 2 2 6" xfId="1921" xr:uid="{00000000-0005-0000-0000-00009F430000}"/>
    <cellStyle name="Output 2 2 2 6 2" xfId="11382" xr:uid="{00000000-0005-0000-0000-0000A0430000}"/>
    <cellStyle name="Output 2 2 2 6 2 2" xfId="25139" xr:uid="{00000000-0005-0000-0000-0000A1430000}"/>
    <cellStyle name="Output 2 2 2 6 3" xfId="15720" xr:uid="{00000000-0005-0000-0000-0000A2430000}"/>
    <cellStyle name="Output 2 2 2 7" xfId="2228" xr:uid="{00000000-0005-0000-0000-0000A3430000}"/>
    <cellStyle name="Output 2 2 2 7 2" xfId="11383" xr:uid="{00000000-0005-0000-0000-0000A4430000}"/>
    <cellStyle name="Output 2 2 2 7 2 2" xfId="25140" xr:uid="{00000000-0005-0000-0000-0000A5430000}"/>
    <cellStyle name="Output 2 2 2 7 3" xfId="16027" xr:uid="{00000000-0005-0000-0000-0000A6430000}"/>
    <cellStyle name="Output 2 2 2 8" xfId="2672" xr:uid="{00000000-0005-0000-0000-0000A7430000}"/>
    <cellStyle name="Output 2 2 2 8 2" xfId="11384" xr:uid="{00000000-0005-0000-0000-0000A8430000}"/>
    <cellStyle name="Output 2 2 2 8 2 2" xfId="25141" xr:uid="{00000000-0005-0000-0000-0000A9430000}"/>
    <cellStyle name="Output 2 2 2 8 3" xfId="16471" xr:uid="{00000000-0005-0000-0000-0000AA430000}"/>
    <cellStyle name="Output 2 2 2 9" xfId="2234" xr:uid="{00000000-0005-0000-0000-0000AB430000}"/>
    <cellStyle name="Output 2 2 2 9 2" xfId="11385" xr:uid="{00000000-0005-0000-0000-0000AC430000}"/>
    <cellStyle name="Output 2 2 2 9 2 2" xfId="25142" xr:uid="{00000000-0005-0000-0000-0000AD430000}"/>
    <cellStyle name="Output 2 2 2 9 3" xfId="16033" xr:uid="{00000000-0005-0000-0000-0000AE430000}"/>
    <cellStyle name="Output 2 2 20" xfId="1646" xr:uid="{00000000-0005-0000-0000-0000AF430000}"/>
    <cellStyle name="Output 2 2 20 2" xfId="11386" xr:uid="{00000000-0005-0000-0000-0000B0430000}"/>
    <cellStyle name="Output 2 2 20 2 2" xfId="25143" xr:uid="{00000000-0005-0000-0000-0000B1430000}"/>
    <cellStyle name="Output 2 2 20 3" xfId="15445" xr:uid="{00000000-0005-0000-0000-0000B2430000}"/>
    <cellStyle name="Output 2 2 21" xfId="1895" xr:uid="{00000000-0005-0000-0000-0000B3430000}"/>
    <cellStyle name="Output 2 2 21 2" xfId="11387" xr:uid="{00000000-0005-0000-0000-0000B4430000}"/>
    <cellStyle name="Output 2 2 21 2 2" xfId="25144" xr:uid="{00000000-0005-0000-0000-0000B5430000}"/>
    <cellStyle name="Output 2 2 21 3" xfId="15694" xr:uid="{00000000-0005-0000-0000-0000B6430000}"/>
    <cellStyle name="Output 2 2 22" xfId="2202" xr:uid="{00000000-0005-0000-0000-0000B7430000}"/>
    <cellStyle name="Output 2 2 22 2" xfId="11388" xr:uid="{00000000-0005-0000-0000-0000B8430000}"/>
    <cellStyle name="Output 2 2 22 2 2" xfId="25145" xr:uid="{00000000-0005-0000-0000-0000B9430000}"/>
    <cellStyle name="Output 2 2 22 3" xfId="16001" xr:uid="{00000000-0005-0000-0000-0000BA430000}"/>
    <cellStyle name="Output 2 2 23" xfId="1783" xr:uid="{00000000-0005-0000-0000-0000BB430000}"/>
    <cellStyle name="Output 2 2 23 2" xfId="11389" xr:uid="{00000000-0005-0000-0000-0000BC430000}"/>
    <cellStyle name="Output 2 2 23 2 2" xfId="25146" xr:uid="{00000000-0005-0000-0000-0000BD430000}"/>
    <cellStyle name="Output 2 2 23 3" xfId="15582" xr:uid="{00000000-0005-0000-0000-0000BE430000}"/>
    <cellStyle name="Output 2 2 24" xfId="2893" xr:uid="{00000000-0005-0000-0000-0000BF430000}"/>
    <cellStyle name="Output 2 2 24 2" xfId="11390" xr:uid="{00000000-0005-0000-0000-0000C0430000}"/>
    <cellStyle name="Output 2 2 24 2 2" xfId="25147" xr:uid="{00000000-0005-0000-0000-0000C1430000}"/>
    <cellStyle name="Output 2 2 24 3" xfId="16692" xr:uid="{00000000-0005-0000-0000-0000C2430000}"/>
    <cellStyle name="Output 2 2 25" xfId="3314" xr:uid="{00000000-0005-0000-0000-0000C3430000}"/>
    <cellStyle name="Output 2 2 25 2" xfId="11391" xr:uid="{00000000-0005-0000-0000-0000C4430000}"/>
    <cellStyle name="Output 2 2 25 2 2" xfId="25148" xr:uid="{00000000-0005-0000-0000-0000C5430000}"/>
    <cellStyle name="Output 2 2 25 3" xfId="17113" xr:uid="{00000000-0005-0000-0000-0000C6430000}"/>
    <cellStyle name="Output 2 2 26" xfId="3434" xr:uid="{00000000-0005-0000-0000-0000C7430000}"/>
    <cellStyle name="Output 2 2 26 2" xfId="11392" xr:uid="{00000000-0005-0000-0000-0000C8430000}"/>
    <cellStyle name="Output 2 2 26 2 2" xfId="25149" xr:uid="{00000000-0005-0000-0000-0000C9430000}"/>
    <cellStyle name="Output 2 2 26 3" xfId="17233" xr:uid="{00000000-0005-0000-0000-0000CA430000}"/>
    <cellStyle name="Output 2 2 27" xfId="3739" xr:uid="{00000000-0005-0000-0000-0000CB430000}"/>
    <cellStyle name="Output 2 2 27 2" xfId="11393" xr:uid="{00000000-0005-0000-0000-0000CC430000}"/>
    <cellStyle name="Output 2 2 27 2 2" xfId="25150" xr:uid="{00000000-0005-0000-0000-0000CD430000}"/>
    <cellStyle name="Output 2 2 27 3" xfId="17538" xr:uid="{00000000-0005-0000-0000-0000CE430000}"/>
    <cellStyle name="Output 2 2 28" xfId="2959" xr:uid="{00000000-0005-0000-0000-0000CF430000}"/>
    <cellStyle name="Output 2 2 28 2" xfId="11394" xr:uid="{00000000-0005-0000-0000-0000D0430000}"/>
    <cellStyle name="Output 2 2 28 2 2" xfId="25151" xr:uid="{00000000-0005-0000-0000-0000D1430000}"/>
    <cellStyle name="Output 2 2 28 3" xfId="16758" xr:uid="{00000000-0005-0000-0000-0000D2430000}"/>
    <cellStyle name="Output 2 2 29" xfId="4397" xr:uid="{00000000-0005-0000-0000-0000D3430000}"/>
    <cellStyle name="Output 2 2 29 2" xfId="11395" xr:uid="{00000000-0005-0000-0000-0000D4430000}"/>
    <cellStyle name="Output 2 2 29 2 2" xfId="25152" xr:uid="{00000000-0005-0000-0000-0000D5430000}"/>
    <cellStyle name="Output 2 2 29 3" xfId="18196" xr:uid="{00000000-0005-0000-0000-0000D6430000}"/>
    <cellStyle name="Output 2 2 3" xfId="393" xr:uid="{00000000-0005-0000-0000-0000D7430000}"/>
    <cellStyle name="Output 2 2 3 10" xfId="3420" xr:uid="{00000000-0005-0000-0000-0000D8430000}"/>
    <cellStyle name="Output 2 2 3 10 2" xfId="11397" xr:uid="{00000000-0005-0000-0000-0000D9430000}"/>
    <cellStyle name="Output 2 2 3 10 2 2" xfId="25154" xr:uid="{00000000-0005-0000-0000-0000DA430000}"/>
    <cellStyle name="Output 2 2 3 10 3" xfId="17219" xr:uid="{00000000-0005-0000-0000-0000DB430000}"/>
    <cellStyle name="Output 2 2 3 11" xfId="3626" xr:uid="{00000000-0005-0000-0000-0000DC430000}"/>
    <cellStyle name="Output 2 2 3 11 2" xfId="11398" xr:uid="{00000000-0005-0000-0000-0000DD430000}"/>
    <cellStyle name="Output 2 2 3 11 2 2" xfId="25155" xr:uid="{00000000-0005-0000-0000-0000DE430000}"/>
    <cellStyle name="Output 2 2 3 11 3" xfId="17425" xr:uid="{00000000-0005-0000-0000-0000DF430000}"/>
    <cellStyle name="Output 2 2 3 12" xfId="3931" xr:uid="{00000000-0005-0000-0000-0000E0430000}"/>
    <cellStyle name="Output 2 2 3 12 2" xfId="11399" xr:uid="{00000000-0005-0000-0000-0000E1430000}"/>
    <cellStyle name="Output 2 2 3 12 2 2" xfId="25156" xr:uid="{00000000-0005-0000-0000-0000E2430000}"/>
    <cellStyle name="Output 2 2 3 12 3" xfId="17730" xr:uid="{00000000-0005-0000-0000-0000E3430000}"/>
    <cellStyle name="Output 2 2 3 13" xfId="4236" xr:uid="{00000000-0005-0000-0000-0000E4430000}"/>
    <cellStyle name="Output 2 2 3 13 2" xfId="11400" xr:uid="{00000000-0005-0000-0000-0000E5430000}"/>
    <cellStyle name="Output 2 2 3 13 2 2" xfId="25157" xr:uid="{00000000-0005-0000-0000-0000E6430000}"/>
    <cellStyle name="Output 2 2 3 13 3" xfId="18035" xr:uid="{00000000-0005-0000-0000-0000E7430000}"/>
    <cellStyle name="Output 2 2 3 14" xfId="4478" xr:uid="{00000000-0005-0000-0000-0000E8430000}"/>
    <cellStyle name="Output 2 2 3 14 2" xfId="11401" xr:uid="{00000000-0005-0000-0000-0000E9430000}"/>
    <cellStyle name="Output 2 2 3 14 2 2" xfId="25158" xr:uid="{00000000-0005-0000-0000-0000EA430000}"/>
    <cellStyle name="Output 2 2 3 14 3" xfId="18277" xr:uid="{00000000-0005-0000-0000-0000EB430000}"/>
    <cellStyle name="Output 2 2 3 15" xfId="4705" xr:uid="{00000000-0005-0000-0000-0000EC430000}"/>
    <cellStyle name="Output 2 2 3 15 2" xfId="11402" xr:uid="{00000000-0005-0000-0000-0000ED430000}"/>
    <cellStyle name="Output 2 2 3 15 2 2" xfId="25159" xr:uid="{00000000-0005-0000-0000-0000EE430000}"/>
    <cellStyle name="Output 2 2 3 15 3" xfId="18499" xr:uid="{00000000-0005-0000-0000-0000EF430000}"/>
    <cellStyle name="Output 2 2 3 16" xfId="5577" xr:uid="{00000000-0005-0000-0000-0000F0430000}"/>
    <cellStyle name="Output 2 2 3 16 2" xfId="11403" xr:uid="{00000000-0005-0000-0000-0000F1430000}"/>
    <cellStyle name="Output 2 2 3 16 2 2" xfId="25160" xr:uid="{00000000-0005-0000-0000-0000F2430000}"/>
    <cellStyle name="Output 2 2 3 16 3" xfId="19371" xr:uid="{00000000-0005-0000-0000-0000F3430000}"/>
    <cellStyle name="Output 2 2 3 17" xfId="6399" xr:uid="{00000000-0005-0000-0000-0000F4430000}"/>
    <cellStyle name="Output 2 2 3 17 2" xfId="11404" xr:uid="{00000000-0005-0000-0000-0000F5430000}"/>
    <cellStyle name="Output 2 2 3 17 2 2" xfId="25161" xr:uid="{00000000-0005-0000-0000-0000F6430000}"/>
    <cellStyle name="Output 2 2 3 17 3" xfId="20193" xr:uid="{00000000-0005-0000-0000-0000F7430000}"/>
    <cellStyle name="Output 2 2 3 18" xfId="11396" xr:uid="{00000000-0005-0000-0000-0000F8430000}"/>
    <cellStyle name="Output 2 2 3 18 2" xfId="25153" xr:uid="{00000000-0005-0000-0000-0000F9430000}"/>
    <cellStyle name="Output 2 2 3 19" xfId="14200" xr:uid="{00000000-0005-0000-0000-0000FA430000}"/>
    <cellStyle name="Output 2 2 3 2" xfId="875" xr:uid="{00000000-0005-0000-0000-0000FB430000}"/>
    <cellStyle name="Output 2 2 3 2 2" xfId="5017" xr:uid="{00000000-0005-0000-0000-0000FC430000}"/>
    <cellStyle name="Output 2 2 3 2 2 2" xfId="11406" xr:uid="{00000000-0005-0000-0000-0000FD430000}"/>
    <cellStyle name="Output 2 2 3 2 2 2 2" xfId="25163" xr:uid="{00000000-0005-0000-0000-0000FE430000}"/>
    <cellStyle name="Output 2 2 3 2 2 3" xfId="18811" xr:uid="{00000000-0005-0000-0000-0000FF430000}"/>
    <cellStyle name="Output 2 2 3 2 3" xfId="5889" xr:uid="{00000000-0005-0000-0000-000000440000}"/>
    <cellStyle name="Output 2 2 3 2 3 2" xfId="11407" xr:uid="{00000000-0005-0000-0000-000001440000}"/>
    <cellStyle name="Output 2 2 3 2 3 2 2" xfId="25164" xr:uid="{00000000-0005-0000-0000-000002440000}"/>
    <cellStyle name="Output 2 2 3 2 3 3" xfId="19683" xr:uid="{00000000-0005-0000-0000-000003440000}"/>
    <cellStyle name="Output 2 2 3 2 4" xfId="6711" xr:uid="{00000000-0005-0000-0000-000004440000}"/>
    <cellStyle name="Output 2 2 3 2 4 2" xfId="11408" xr:uid="{00000000-0005-0000-0000-000005440000}"/>
    <cellStyle name="Output 2 2 3 2 4 2 2" xfId="25165" xr:uid="{00000000-0005-0000-0000-000006440000}"/>
    <cellStyle name="Output 2 2 3 2 4 3" xfId="20505" xr:uid="{00000000-0005-0000-0000-000007440000}"/>
    <cellStyle name="Output 2 2 3 2 5" xfId="11405" xr:uid="{00000000-0005-0000-0000-000008440000}"/>
    <cellStyle name="Output 2 2 3 2 5 2" xfId="25162" xr:uid="{00000000-0005-0000-0000-000009440000}"/>
    <cellStyle name="Output 2 2 3 2 6" xfId="14674" xr:uid="{00000000-0005-0000-0000-00000A440000}"/>
    <cellStyle name="Output 2 2 3 3" xfId="1260" xr:uid="{00000000-0005-0000-0000-00000B440000}"/>
    <cellStyle name="Output 2 2 3 3 2" xfId="5270" xr:uid="{00000000-0005-0000-0000-00000C440000}"/>
    <cellStyle name="Output 2 2 3 3 2 2" xfId="11410" xr:uid="{00000000-0005-0000-0000-00000D440000}"/>
    <cellStyle name="Output 2 2 3 3 2 2 2" xfId="25167" xr:uid="{00000000-0005-0000-0000-00000E440000}"/>
    <cellStyle name="Output 2 2 3 3 2 3" xfId="19064" xr:uid="{00000000-0005-0000-0000-00000F440000}"/>
    <cellStyle name="Output 2 2 3 3 3" xfId="6142" xr:uid="{00000000-0005-0000-0000-000010440000}"/>
    <cellStyle name="Output 2 2 3 3 3 2" xfId="11411" xr:uid="{00000000-0005-0000-0000-000011440000}"/>
    <cellStyle name="Output 2 2 3 3 3 2 2" xfId="25168" xr:uid="{00000000-0005-0000-0000-000012440000}"/>
    <cellStyle name="Output 2 2 3 3 3 3" xfId="19936" xr:uid="{00000000-0005-0000-0000-000013440000}"/>
    <cellStyle name="Output 2 2 3 3 4" xfId="6964" xr:uid="{00000000-0005-0000-0000-000014440000}"/>
    <cellStyle name="Output 2 2 3 3 4 2" xfId="11412" xr:uid="{00000000-0005-0000-0000-000015440000}"/>
    <cellStyle name="Output 2 2 3 3 4 2 2" xfId="25169" xr:uid="{00000000-0005-0000-0000-000016440000}"/>
    <cellStyle name="Output 2 2 3 3 4 3" xfId="20758" xr:uid="{00000000-0005-0000-0000-000017440000}"/>
    <cellStyle name="Output 2 2 3 3 5" xfId="11409" xr:uid="{00000000-0005-0000-0000-000018440000}"/>
    <cellStyle name="Output 2 2 3 3 5 2" xfId="25166" xr:uid="{00000000-0005-0000-0000-000019440000}"/>
    <cellStyle name="Output 2 2 3 3 6" xfId="15059" xr:uid="{00000000-0005-0000-0000-00001A440000}"/>
    <cellStyle name="Output 2 2 3 4" xfId="1517" xr:uid="{00000000-0005-0000-0000-00001B440000}"/>
    <cellStyle name="Output 2 2 3 4 2" xfId="11413" xr:uid="{00000000-0005-0000-0000-00001C440000}"/>
    <cellStyle name="Output 2 2 3 4 2 2" xfId="25170" xr:uid="{00000000-0005-0000-0000-00001D440000}"/>
    <cellStyle name="Output 2 2 3 4 3" xfId="15316" xr:uid="{00000000-0005-0000-0000-00001E440000}"/>
    <cellStyle name="Output 2 2 3 5" xfId="1727" xr:uid="{00000000-0005-0000-0000-00001F440000}"/>
    <cellStyle name="Output 2 2 3 5 2" xfId="11414" xr:uid="{00000000-0005-0000-0000-000020440000}"/>
    <cellStyle name="Output 2 2 3 5 2 2" xfId="25171" xr:uid="{00000000-0005-0000-0000-000021440000}"/>
    <cellStyle name="Output 2 2 3 5 3" xfId="15526" xr:uid="{00000000-0005-0000-0000-000022440000}"/>
    <cellStyle name="Output 2 2 3 6" xfId="2088" xr:uid="{00000000-0005-0000-0000-000023440000}"/>
    <cellStyle name="Output 2 2 3 6 2" xfId="11415" xr:uid="{00000000-0005-0000-0000-000024440000}"/>
    <cellStyle name="Output 2 2 3 6 2 2" xfId="25172" xr:uid="{00000000-0005-0000-0000-000025440000}"/>
    <cellStyle name="Output 2 2 3 6 3" xfId="15887" xr:uid="{00000000-0005-0000-0000-000026440000}"/>
    <cellStyle name="Output 2 2 3 7" xfId="2395" xr:uid="{00000000-0005-0000-0000-000027440000}"/>
    <cellStyle name="Output 2 2 3 7 2" xfId="11416" xr:uid="{00000000-0005-0000-0000-000028440000}"/>
    <cellStyle name="Output 2 2 3 7 2 2" xfId="25173" xr:uid="{00000000-0005-0000-0000-000029440000}"/>
    <cellStyle name="Output 2 2 3 7 3" xfId="16194" xr:uid="{00000000-0005-0000-0000-00002A440000}"/>
    <cellStyle name="Output 2 2 3 8" xfId="2638" xr:uid="{00000000-0005-0000-0000-00002B440000}"/>
    <cellStyle name="Output 2 2 3 8 2" xfId="11417" xr:uid="{00000000-0005-0000-0000-00002C440000}"/>
    <cellStyle name="Output 2 2 3 8 2 2" xfId="25174" xr:uid="{00000000-0005-0000-0000-00002D440000}"/>
    <cellStyle name="Output 2 2 3 8 3" xfId="16437" xr:uid="{00000000-0005-0000-0000-00002E440000}"/>
    <cellStyle name="Output 2 2 3 9" xfId="3055" xr:uid="{00000000-0005-0000-0000-00002F440000}"/>
    <cellStyle name="Output 2 2 3 9 2" xfId="11418" xr:uid="{00000000-0005-0000-0000-000030440000}"/>
    <cellStyle name="Output 2 2 3 9 2 2" xfId="25175" xr:uid="{00000000-0005-0000-0000-000031440000}"/>
    <cellStyle name="Output 2 2 3 9 3" xfId="16854" xr:uid="{00000000-0005-0000-0000-000032440000}"/>
    <cellStyle name="Output 2 2 30" xfId="4518" xr:uid="{00000000-0005-0000-0000-000033440000}"/>
    <cellStyle name="Output 2 2 30 2" xfId="11419" xr:uid="{00000000-0005-0000-0000-000034440000}"/>
    <cellStyle name="Output 2 2 30 2 2" xfId="25176" xr:uid="{00000000-0005-0000-0000-000035440000}"/>
    <cellStyle name="Output 2 2 30 3" xfId="18312" xr:uid="{00000000-0005-0000-0000-000036440000}"/>
    <cellStyle name="Output 2 2 31" xfId="5390" xr:uid="{00000000-0005-0000-0000-000037440000}"/>
    <cellStyle name="Output 2 2 31 2" xfId="11420" xr:uid="{00000000-0005-0000-0000-000038440000}"/>
    <cellStyle name="Output 2 2 31 2 2" xfId="25177" xr:uid="{00000000-0005-0000-0000-000039440000}"/>
    <cellStyle name="Output 2 2 31 3" xfId="19184" xr:uid="{00000000-0005-0000-0000-00003A440000}"/>
    <cellStyle name="Output 2 2 32" xfId="11199" xr:uid="{00000000-0005-0000-0000-00003B440000}"/>
    <cellStyle name="Output 2 2 32 2" xfId="24956" xr:uid="{00000000-0005-0000-0000-00003C440000}"/>
    <cellStyle name="Output 2 2 33" xfId="14013" xr:uid="{00000000-0005-0000-0000-00003D440000}"/>
    <cellStyle name="Output 2 2 4" xfId="394" xr:uid="{00000000-0005-0000-0000-00003E440000}"/>
    <cellStyle name="Output 2 2 4 10" xfId="3132" xr:uid="{00000000-0005-0000-0000-00003F440000}"/>
    <cellStyle name="Output 2 2 4 10 2" xfId="11422" xr:uid="{00000000-0005-0000-0000-000040440000}"/>
    <cellStyle name="Output 2 2 4 10 2 2" xfId="25179" xr:uid="{00000000-0005-0000-0000-000041440000}"/>
    <cellStyle name="Output 2 2 4 10 3" xfId="16931" xr:uid="{00000000-0005-0000-0000-000042440000}"/>
    <cellStyle name="Output 2 2 4 11" xfId="3627" xr:uid="{00000000-0005-0000-0000-000043440000}"/>
    <cellStyle name="Output 2 2 4 11 2" xfId="11423" xr:uid="{00000000-0005-0000-0000-000044440000}"/>
    <cellStyle name="Output 2 2 4 11 2 2" xfId="25180" xr:uid="{00000000-0005-0000-0000-000045440000}"/>
    <cellStyle name="Output 2 2 4 11 3" xfId="17426" xr:uid="{00000000-0005-0000-0000-000046440000}"/>
    <cellStyle name="Output 2 2 4 12" xfId="3932" xr:uid="{00000000-0005-0000-0000-000047440000}"/>
    <cellStyle name="Output 2 2 4 12 2" xfId="11424" xr:uid="{00000000-0005-0000-0000-000048440000}"/>
    <cellStyle name="Output 2 2 4 12 2 2" xfId="25181" xr:uid="{00000000-0005-0000-0000-000049440000}"/>
    <cellStyle name="Output 2 2 4 12 3" xfId="17731" xr:uid="{00000000-0005-0000-0000-00004A440000}"/>
    <cellStyle name="Output 2 2 4 13" xfId="4096" xr:uid="{00000000-0005-0000-0000-00004B440000}"/>
    <cellStyle name="Output 2 2 4 13 2" xfId="11425" xr:uid="{00000000-0005-0000-0000-00004C440000}"/>
    <cellStyle name="Output 2 2 4 13 2 2" xfId="25182" xr:uid="{00000000-0005-0000-0000-00004D440000}"/>
    <cellStyle name="Output 2 2 4 13 3" xfId="17895" xr:uid="{00000000-0005-0000-0000-00004E440000}"/>
    <cellStyle name="Output 2 2 4 14" xfId="4245" xr:uid="{00000000-0005-0000-0000-00004F440000}"/>
    <cellStyle name="Output 2 2 4 14 2" xfId="11426" xr:uid="{00000000-0005-0000-0000-000050440000}"/>
    <cellStyle name="Output 2 2 4 14 2 2" xfId="25183" xr:uid="{00000000-0005-0000-0000-000051440000}"/>
    <cellStyle name="Output 2 2 4 14 3" xfId="18044" xr:uid="{00000000-0005-0000-0000-000052440000}"/>
    <cellStyle name="Output 2 2 4 15" xfId="4706" xr:uid="{00000000-0005-0000-0000-000053440000}"/>
    <cellStyle name="Output 2 2 4 15 2" xfId="11427" xr:uid="{00000000-0005-0000-0000-000054440000}"/>
    <cellStyle name="Output 2 2 4 15 2 2" xfId="25184" xr:uid="{00000000-0005-0000-0000-000055440000}"/>
    <cellStyle name="Output 2 2 4 15 3" xfId="18500" xr:uid="{00000000-0005-0000-0000-000056440000}"/>
    <cellStyle name="Output 2 2 4 16" xfId="5578" xr:uid="{00000000-0005-0000-0000-000057440000}"/>
    <cellStyle name="Output 2 2 4 16 2" xfId="11428" xr:uid="{00000000-0005-0000-0000-000058440000}"/>
    <cellStyle name="Output 2 2 4 16 2 2" xfId="25185" xr:uid="{00000000-0005-0000-0000-000059440000}"/>
    <cellStyle name="Output 2 2 4 16 3" xfId="19372" xr:uid="{00000000-0005-0000-0000-00005A440000}"/>
    <cellStyle name="Output 2 2 4 17" xfId="6400" xr:uid="{00000000-0005-0000-0000-00005B440000}"/>
    <cellStyle name="Output 2 2 4 17 2" xfId="11429" xr:uid="{00000000-0005-0000-0000-00005C440000}"/>
    <cellStyle name="Output 2 2 4 17 2 2" xfId="25186" xr:uid="{00000000-0005-0000-0000-00005D440000}"/>
    <cellStyle name="Output 2 2 4 17 3" xfId="20194" xr:uid="{00000000-0005-0000-0000-00005E440000}"/>
    <cellStyle name="Output 2 2 4 18" xfId="11421" xr:uid="{00000000-0005-0000-0000-00005F440000}"/>
    <cellStyle name="Output 2 2 4 18 2" xfId="25178" xr:uid="{00000000-0005-0000-0000-000060440000}"/>
    <cellStyle name="Output 2 2 4 19" xfId="14201" xr:uid="{00000000-0005-0000-0000-000061440000}"/>
    <cellStyle name="Output 2 2 4 2" xfId="876" xr:uid="{00000000-0005-0000-0000-000062440000}"/>
    <cellStyle name="Output 2 2 4 2 2" xfId="5018" xr:uid="{00000000-0005-0000-0000-000063440000}"/>
    <cellStyle name="Output 2 2 4 2 2 2" xfId="11431" xr:uid="{00000000-0005-0000-0000-000064440000}"/>
    <cellStyle name="Output 2 2 4 2 2 2 2" xfId="25188" xr:uid="{00000000-0005-0000-0000-000065440000}"/>
    <cellStyle name="Output 2 2 4 2 2 3" xfId="18812" xr:uid="{00000000-0005-0000-0000-000066440000}"/>
    <cellStyle name="Output 2 2 4 2 3" xfId="5890" xr:uid="{00000000-0005-0000-0000-000067440000}"/>
    <cellStyle name="Output 2 2 4 2 3 2" xfId="11432" xr:uid="{00000000-0005-0000-0000-000068440000}"/>
    <cellStyle name="Output 2 2 4 2 3 2 2" xfId="25189" xr:uid="{00000000-0005-0000-0000-000069440000}"/>
    <cellStyle name="Output 2 2 4 2 3 3" xfId="19684" xr:uid="{00000000-0005-0000-0000-00006A440000}"/>
    <cellStyle name="Output 2 2 4 2 4" xfId="6712" xr:uid="{00000000-0005-0000-0000-00006B440000}"/>
    <cellStyle name="Output 2 2 4 2 4 2" xfId="11433" xr:uid="{00000000-0005-0000-0000-00006C440000}"/>
    <cellStyle name="Output 2 2 4 2 4 2 2" xfId="25190" xr:uid="{00000000-0005-0000-0000-00006D440000}"/>
    <cellStyle name="Output 2 2 4 2 4 3" xfId="20506" xr:uid="{00000000-0005-0000-0000-00006E440000}"/>
    <cellStyle name="Output 2 2 4 2 5" xfId="11430" xr:uid="{00000000-0005-0000-0000-00006F440000}"/>
    <cellStyle name="Output 2 2 4 2 5 2" xfId="25187" xr:uid="{00000000-0005-0000-0000-000070440000}"/>
    <cellStyle name="Output 2 2 4 2 6" xfId="14675" xr:uid="{00000000-0005-0000-0000-000071440000}"/>
    <cellStyle name="Output 2 2 4 3" xfId="977" xr:uid="{00000000-0005-0000-0000-000072440000}"/>
    <cellStyle name="Output 2 2 4 3 2" xfId="5271" xr:uid="{00000000-0005-0000-0000-000073440000}"/>
    <cellStyle name="Output 2 2 4 3 2 2" xfId="11435" xr:uid="{00000000-0005-0000-0000-000074440000}"/>
    <cellStyle name="Output 2 2 4 3 2 2 2" xfId="25192" xr:uid="{00000000-0005-0000-0000-000075440000}"/>
    <cellStyle name="Output 2 2 4 3 2 3" xfId="19065" xr:uid="{00000000-0005-0000-0000-000076440000}"/>
    <cellStyle name="Output 2 2 4 3 3" xfId="6143" xr:uid="{00000000-0005-0000-0000-000077440000}"/>
    <cellStyle name="Output 2 2 4 3 3 2" xfId="11436" xr:uid="{00000000-0005-0000-0000-000078440000}"/>
    <cellStyle name="Output 2 2 4 3 3 2 2" xfId="25193" xr:uid="{00000000-0005-0000-0000-000079440000}"/>
    <cellStyle name="Output 2 2 4 3 3 3" xfId="19937" xr:uid="{00000000-0005-0000-0000-00007A440000}"/>
    <cellStyle name="Output 2 2 4 3 4" xfId="6965" xr:uid="{00000000-0005-0000-0000-00007B440000}"/>
    <cellStyle name="Output 2 2 4 3 4 2" xfId="11437" xr:uid="{00000000-0005-0000-0000-00007C440000}"/>
    <cellStyle name="Output 2 2 4 3 4 2 2" xfId="25194" xr:uid="{00000000-0005-0000-0000-00007D440000}"/>
    <cellStyle name="Output 2 2 4 3 4 3" xfId="20759" xr:uid="{00000000-0005-0000-0000-00007E440000}"/>
    <cellStyle name="Output 2 2 4 3 5" xfId="11434" xr:uid="{00000000-0005-0000-0000-00007F440000}"/>
    <cellStyle name="Output 2 2 4 3 5 2" xfId="25191" xr:uid="{00000000-0005-0000-0000-000080440000}"/>
    <cellStyle name="Output 2 2 4 3 6" xfId="14776" xr:uid="{00000000-0005-0000-0000-000081440000}"/>
    <cellStyle name="Output 2 2 4 4" xfId="1261" xr:uid="{00000000-0005-0000-0000-000082440000}"/>
    <cellStyle name="Output 2 2 4 4 2" xfId="11438" xr:uid="{00000000-0005-0000-0000-000083440000}"/>
    <cellStyle name="Output 2 2 4 4 2 2" xfId="25195" xr:uid="{00000000-0005-0000-0000-000084440000}"/>
    <cellStyle name="Output 2 2 4 4 3" xfId="15060" xr:uid="{00000000-0005-0000-0000-000085440000}"/>
    <cellStyle name="Output 2 2 4 5" xfId="1518" xr:uid="{00000000-0005-0000-0000-000086440000}"/>
    <cellStyle name="Output 2 2 4 5 2" xfId="11439" xr:uid="{00000000-0005-0000-0000-000087440000}"/>
    <cellStyle name="Output 2 2 4 5 2 2" xfId="25196" xr:uid="{00000000-0005-0000-0000-000088440000}"/>
    <cellStyle name="Output 2 2 4 5 3" xfId="15317" xr:uid="{00000000-0005-0000-0000-000089440000}"/>
    <cellStyle name="Output 2 2 4 6" xfId="2089" xr:uid="{00000000-0005-0000-0000-00008A440000}"/>
    <cellStyle name="Output 2 2 4 6 2" xfId="11440" xr:uid="{00000000-0005-0000-0000-00008B440000}"/>
    <cellStyle name="Output 2 2 4 6 2 2" xfId="25197" xr:uid="{00000000-0005-0000-0000-00008C440000}"/>
    <cellStyle name="Output 2 2 4 6 3" xfId="15888" xr:uid="{00000000-0005-0000-0000-00008D440000}"/>
    <cellStyle name="Output 2 2 4 7" xfId="2396" xr:uid="{00000000-0005-0000-0000-00008E440000}"/>
    <cellStyle name="Output 2 2 4 7 2" xfId="11441" xr:uid="{00000000-0005-0000-0000-00008F440000}"/>
    <cellStyle name="Output 2 2 4 7 2 2" xfId="25198" xr:uid="{00000000-0005-0000-0000-000090440000}"/>
    <cellStyle name="Output 2 2 4 7 3" xfId="16195" xr:uid="{00000000-0005-0000-0000-000091440000}"/>
    <cellStyle name="Output 2 2 4 8" xfId="2604" xr:uid="{00000000-0005-0000-0000-000092440000}"/>
    <cellStyle name="Output 2 2 4 8 2" xfId="11442" xr:uid="{00000000-0005-0000-0000-000093440000}"/>
    <cellStyle name="Output 2 2 4 8 2 2" xfId="25199" xr:uid="{00000000-0005-0000-0000-000094440000}"/>
    <cellStyle name="Output 2 2 4 8 3" xfId="16403" xr:uid="{00000000-0005-0000-0000-000095440000}"/>
    <cellStyle name="Output 2 2 4 9" xfId="2995" xr:uid="{00000000-0005-0000-0000-000096440000}"/>
    <cellStyle name="Output 2 2 4 9 2" xfId="11443" xr:uid="{00000000-0005-0000-0000-000097440000}"/>
    <cellStyle name="Output 2 2 4 9 2 2" xfId="25200" xr:uid="{00000000-0005-0000-0000-000098440000}"/>
    <cellStyle name="Output 2 2 4 9 3" xfId="16794" xr:uid="{00000000-0005-0000-0000-000099440000}"/>
    <cellStyle name="Output 2 2 5" xfId="395" xr:uid="{00000000-0005-0000-0000-00009A440000}"/>
    <cellStyle name="Output 2 2 5 10" xfId="2782" xr:uid="{00000000-0005-0000-0000-00009B440000}"/>
    <cellStyle name="Output 2 2 5 10 2" xfId="11445" xr:uid="{00000000-0005-0000-0000-00009C440000}"/>
    <cellStyle name="Output 2 2 5 10 2 2" xfId="25202" xr:uid="{00000000-0005-0000-0000-00009D440000}"/>
    <cellStyle name="Output 2 2 5 10 3" xfId="16581" xr:uid="{00000000-0005-0000-0000-00009E440000}"/>
    <cellStyle name="Output 2 2 5 11" xfId="3628" xr:uid="{00000000-0005-0000-0000-00009F440000}"/>
    <cellStyle name="Output 2 2 5 11 2" xfId="11446" xr:uid="{00000000-0005-0000-0000-0000A0440000}"/>
    <cellStyle name="Output 2 2 5 11 2 2" xfId="25203" xr:uid="{00000000-0005-0000-0000-0000A1440000}"/>
    <cellStyle name="Output 2 2 5 11 3" xfId="17427" xr:uid="{00000000-0005-0000-0000-0000A2440000}"/>
    <cellStyle name="Output 2 2 5 12" xfId="3933" xr:uid="{00000000-0005-0000-0000-0000A3440000}"/>
    <cellStyle name="Output 2 2 5 12 2" xfId="11447" xr:uid="{00000000-0005-0000-0000-0000A4440000}"/>
    <cellStyle name="Output 2 2 5 12 2 2" xfId="25204" xr:uid="{00000000-0005-0000-0000-0000A5440000}"/>
    <cellStyle name="Output 2 2 5 12 3" xfId="17732" xr:uid="{00000000-0005-0000-0000-0000A6440000}"/>
    <cellStyle name="Output 2 2 5 13" xfId="2717" xr:uid="{00000000-0005-0000-0000-0000A7440000}"/>
    <cellStyle name="Output 2 2 5 13 2" xfId="11448" xr:uid="{00000000-0005-0000-0000-0000A8440000}"/>
    <cellStyle name="Output 2 2 5 13 2 2" xfId="25205" xr:uid="{00000000-0005-0000-0000-0000A9440000}"/>
    <cellStyle name="Output 2 2 5 13 3" xfId="16516" xr:uid="{00000000-0005-0000-0000-0000AA440000}"/>
    <cellStyle name="Output 2 2 5 14" xfId="1793" xr:uid="{00000000-0005-0000-0000-0000AB440000}"/>
    <cellStyle name="Output 2 2 5 14 2" xfId="11449" xr:uid="{00000000-0005-0000-0000-0000AC440000}"/>
    <cellStyle name="Output 2 2 5 14 2 2" xfId="25206" xr:uid="{00000000-0005-0000-0000-0000AD440000}"/>
    <cellStyle name="Output 2 2 5 14 3" xfId="15592" xr:uid="{00000000-0005-0000-0000-0000AE440000}"/>
    <cellStyle name="Output 2 2 5 15" xfId="4707" xr:uid="{00000000-0005-0000-0000-0000AF440000}"/>
    <cellStyle name="Output 2 2 5 15 2" xfId="11450" xr:uid="{00000000-0005-0000-0000-0000B0440000}"/>
    <cellStyle name="Output 2 2 5 15 2 2" xfId="25207" xr:uid="{00000000-0005-0000-0000-0000B1440000}"/>
    <cellStyle name="Output 2 2 5 15 3" xfId="18501" xr:uid="{00000000-0005-0000-0000-0000B2440000}"/>
    <cellStyle name="Output 2 2 5 16" xfId="5579" xr:uid="{00000000-0005-0000-0000-0000B3440000}"/>
    <cellStyle name="Output 2 2 5 16 2" xfId="11451" xr:uid="{00000000-0005-0000-0000-0000B4440000}"/>
    <cellStyle name="Output 2 2 5 16 2 2" xfId="25208" xr:uid="{00000000-0005-0000-0000-0000B5440000}"/>
    <cellStyle name="Output 2 2 5 16 3" xfId="19373" xr:uid="{00000000-0005-0000-0000-0000B6440000}"/>
    <cellStyle name="Output 2 2 5 17" xfId="6401" xr:uid="{00000000-0005-0000-0000-0000B7440000}"/>
    <cellStyle name="Output 2 2 5 17 2" xfId="11452" xr:uid="{00000000-0005-0000-0000-0000B8440000}"/>
    <cellStyle name="Output 2 2 5 17 2 2" xfId="25209" xr:uid="{00000000-0005-0000-0000-0000B9440000}"/>
    <cellStyle name="Output 2 2 5 17 3" xfId="20195" xr:uid="{00000000-0005-0000-0000-0000BA440000}"/>
    <cellStyle name="Output 2 2 5 18" xfId="11444" xr:uid="{00000000-0005-0000-0000-0000BB440000}"/>
    <cellStyle name="Output 2 2 5 18 2" xfId="25201" xr:uid="{00000000-0005-0000-0000-0000BC440000}"/>
    <cellStyle name="Output 2 2 5 19" xfId="14202" xr:uid="{00000000-0005-0000-0000-0000BD440000}"/>
    <cellStyle name="Output 2 2 5 2" xfId="877" xr:uid="{00000000-0005-0000-0000-0000BE440000}"/>
    <cellStyle name="Output 2 2 5 2 2" xfId="5019" xr:uid="{00000000-0005-0000-0000-0000BF440000}"/>
    <cellStyle name="Output 2 2 5 2 2 2" xfId="11454" xr:uid="{00000000-0005-0000-0000-0000C0440000}"/>
    <cellStyle name="Output 2 2 5 2 2 2 2" xfId="25211" xr:uid="{00000000-0005-0000-0000-0000C1440000}"/>
    <cellStyle name="Output 2 2 5 2 2 3" xfId="18813" xr:uid="{00000000-0005-0000-0000-0000C2440000}"/>
    <cellStyle name="Output 2 2 5 2 3" xfId="5891" xr:uid="{00000000-0005-0000-0000-0000C3440000}"/>
    <cellStyle name="Output 2 2 5 2 3 2" xfId="11455" xr:uid="{00000000-0005-0000-0000-0000C4440000}"/>
    <cellStyle name="Output 2 2 5 2 3 2 2" xfId="25212" xr:uid="{00000000-0005-0000-0000-0000C5440000}"/>
    <cellStyle name="Output 2 2 5 2 3 3" xfId="19685" xr:uid="{00000000-0005-0000-0000-0000C6440000}"/>
    <cellStyle name="Output 2 2 5 2 4" xfId="6713" xr:uid="{00000000-0005-0000-0000-0000C7440000}"/>
    <cellStyle name="Output 2 2 5 2 4 2" xfId="11456" xr:uid="{00000000-0005-0000-0000-0000C8440000}"/>
    <cellStyle name="Output 2 2 5 2 4 2 2" xfId="25213" xr:uid="{00000000-0005-0000-0000-0000C9440000}"/>
    <cellStyle name="Output 2 2 5 2 4 3" xfId="20507" xr:uid="{00000000-0005-0000-0000-0000CA440000}"/>
    <cellStyle name="Output 2 2 5 2 5" xfId="11453" xr:uid="{00000000-0005-0000-0000-0000CB440000}"/>
    <cellStyle name="Output 2 2 5 2 5 2" xfId="25210" xr:uid="{00000000-0005-0000-0000-0000CC440000}"/>
    <cellStyle name="Output 2 2 5 2 6" xfId="14676" xr:uid="{00000000-0005-0000-0000-0000CD440000}"/>
    <cellStyle name="Output 2 2 5 3" xfId="545" xr:uid="{00000000-0005-0000-0000-0000CE440000}"/>
    <cellStyle name="Output 2 2 5 3 2" xfId="5272" xr:uid="{00000000-0005-0000-0000-0000CF440000}"/>
    <cellStyle name="Output 2 2 5 3 2 2" xfId="11458" xr:uid="{00000000-0005-0000-0000-0000D0440000}"/>
    <cellStyle name="Output 2 2 5 3 2 2 2" xfId="25215" xr:uid="{00000000-0005-0000-0000-0000D1440000}"/>
    <cellStyle name="Output 2 2 5 3 2 3" xfId="19066" xr:uid="{00000000-0005-0000-0000-0000D2440000}"/>
    <cellStyle name="Output 2 2 5 3 3" xfId="6144" xr:uid="{00000000-0005-0000-0000-0000D3440000}"/>
    <cellStyle name="Output 2 2 5 3 3 2" xfId="11459" xr:uid="{00000000-0005-0000-0000-0000D4440000}"/>
    <cellStyle name="Output 2 2 5 3 3 2 2" xfId="25216" xr:uid="{00000000-0005-0000-0000-0000D5440000}"/>
    <cellStyle name="Output 2 2 5 3 3 3" xfId="19938" xr:uid="{00000000-0005-0000-0000-0000D6440000}"/>
    <cellStyle name="Output 2 2 5 3 4" xfId="6966" xr:uid="{00000000-0005-0000-0000-0000D7440000}"/>
    <cellStyle name="Output 2 2 5 3 4 2" xfId="11460" xr:uid="{00000000-0005-0000-0000-0000D8440000}"/>
    <cellStyle name="Output 2 2 5 3 4 2 2" xfId="25217" xr:uid="{00000000-0005-0000-0000-0000D9440000}"/>
    <cellStyle name="Output 2 2 5 3 4 3" xfId="20760" xr:uid="{00000000-0005-0000-0000-0000DA440000}"/>
    <cellStyle name="Output 2 2 5 3 5" xfId="11457" xr:uid="{00000000-0005-0000-0000-0000DB440000}"/>
    <cellStyle name="Output 2 2 5 3 5 2" xfId="25214" xr:uid="{00000000-0005-0000-0000-0000DC440000}"/>
    <cellStyle name="Output 2 2 5 3 6" xfId="14345" xr:uid="{00000000-0005-0000-0000-0000DD440000}"/>
    <cellStyle name="Output 2 2 5 4" xfId="575" xr:uid="{00000000-0005-0000-0000-0000DE440000}"/>
    <cellStyle name="Output 2 2 5 4 2" xfId="11461" xr:uid="{00000000-0005-0000-0000-0000DF440000}"/>
    <cellStyle name="Output 2 2 5 4 2 2" xfId="25218" xr:uid="{00000000-0005-0000-0000-0000E0440000}"/>
    <cellStyle name="Output 2 2 5 4 3" xfId="14375" xr:uid="{00000000-0005-0000-0000-0000E1440000}"/>
    <cellStyle name="Output 2 2 5 5" xfId="590" xr:uid="{00000000-0005-0000-0000-0000E2440000}"/>
    <cellStyle name="Output 2 2 5 5 2" xfId="11462" xr:uid="{00000000-0005-0000-0000-0000E3440000}"/>
    <cellStyle name="Output 2 2 5 5 2 2" xfId="25219" xr:uid="{00000000-0005-0000-0000-0000E4440000}"/>
    <cellStyle name="Output 2 2 5 5 3" xfId="14390" xr:uid="{00000000-0005-0000-0000-0000E5440000}"/>
    <cellStyle name="Output 2 2 5 6" xfId="2090" xr:uid="{00000000-0005-0000-0000-0000E6440000}"/>
    <cellStyle name="Output 2 2 5 6 2" xfId="11463" xr:uid="{00000000-0005-0000-0000-0000E7440000}"/>
    <cellStyle name="Output 2 2 5 6 2 2" xfId="25220" xr:uid="{00000000-0005-0000-0000-0000E8440000}"/>
    <cellStyle name="Output 2 2 5 6 3" xfId="15889" xr:uid="{00000000-0005-0000-0000-0000E9440000}"/>
    <cellStyle name="Output 2 2 5 7" xfId="2397" xr:uid="{00000000-0005-0000-0000-0000EA440000}"/>
    <cellStyle name="Output 2 2 5 7 2" xfId="11464" xr:uid="{00000000-0005-0000-0000-0000EB440000}"/>
    <cellStyle name="Output 2 2 5 7 2 2" xfId="25221" xr:uid="{00000000-0005-0000-0000-0000EC440000}"/>
    <cellStyle name="Output 2 2 5 7 3" xfId="16196" xr:uid="{00000000-0005-0000-0000-0000ED440000}"/>
    <cellStyle name="Output 2 2 5 8" xfId="2572" xr:uid="{00000000-0005-0000-0000-0000EE440000}"/>
    <cellStyle name="Output 2 2 5 8 2" xfId="11465" xr:uid="{00000000-0005-0000-0000-0000EF440000}"/>
    <cellStyle name="Output 2 2 5 8 2 2" xfId="25222" xr:uid="{00000000-0005-0000-0000-0000F0440000}"/>
    <cellStyle name="Output 2 2 5 8 3" xfId="16371" xr:uid="{00000000-0005-0000-0000-0000F1440000}"/>
    <cellStyle name="Output 2 2 5 9" xfId="3102" xr:uid="{00000000-0005-0000-0000-0000F2440000}"/>
    <cellStyle name="Output 2 2 5 9 2" xfId="11466" xr:uid="{00000000-0005-0000-0000-0000F3440000}"/>
    <cellStyle name="Output 2 2 5 9 2 2" xfId="25223" xr:uid="{00000000-0005-0000-0000-0000F4440000}"/>
    <cellStyle name="Output 2 2 5 9 3" xfId="16901" xr:uid="{00000000-0005-0000-0000-0000F5440000}"/>
    <cellStyle name="Output 2 2 6" xfId="396" xr:uid="{00000000-0005-0000-0000-0000F6440000}"/>
    <cellStyle name="Output 2 2 6 10" xfId="2990" xr:uid="{00000000-0005-0000-0000-0000F7440000}"/>
    <cellStyle name="Output 2 2 6 10 2" xfId="11468" xr:uid="{00000000-0005-0000-0000-0000F8440000}"/>
    <cellStyle name="Output 2 2 6 10 2 2" xfId="25225" xr:uid="{00000000-0005-0000-0000-0000F9440000}"/>
    <cellStyle name="Output 2 2 6 10 3" xfId="16789" xr:uid="{00000000-0005-0000-0000-0000FA440000}"/>
    <cellStyle name="Output 2 2 6 11" xfId="3629" xr:uid="{00000000-0005-0000-0000-0000FB440000}"/>
    <cellStyle name="Output 2 2 6 11 2" xfId="11469" xr:uid="{00000000-0005-0000-0000-0000FC440000}"/>
    <cellStyle name="Output 2 2 6 11 2 2" xfId="25226" xr:uid="{00000000-0005-0000-0000-0000FD440000}"/>
    <cellStyle name="Output 2 2 6 11 3" xfId="17428" xr:uid="{00000000-0005-0000-0000-0000FE440000}"/>
    <cellStyle name="Output 2 2 6 12" xfId="3934" xr:uid="{00000000-0005-0000-0000-0000FF440000}"/>
    <cellStyle name="Output 2 2 6 12 2" xfId="11470" xr:uid="{00000000-0005-0000-0000-000000450000}"/>
    <cellStyle name="Output 2 2 6 12 2 2" xfId="25227" xr:uid="{00000000-0005-0000-0000-000001450000}"/>
    <cellStyle name="Output 2 2 6 12 3" xfId="17733" xr:uid="{00000000-0005-0000-0000-000002450000}"/>
    <cellStyle name="Output 2 2 6 13" xfId="4167" xr:uid="{00000000-0005-0000-0000-000003450000}"/>
    <cellStyle name="Output 2 2 6 13 2" xfId="11471" xr:uid="{00000000-0005-0000-0000-000004450000}"/>
    <cellStyle name="Output 2 2 6 13 2 2" xfId="25228" xr:uid="{00000000-0005-0000-0000-000005450000}"/>
    <cellStyle name="Output 2 2 6 13 3" xfId="17966" xr:uid="{00000000-0005-0000-0000-000006450000}"/>
    <cellStyle name="Output 2 2 6 14" xfId="4055" xr:uid="{00000000-0005-0000-0000-000007450000}"/>
    <cellStyle name="Output 2 2 6 14 2" xfId="11472" xr:uid="{00000000-0005-0000-0000-000008450000}"/>
    <cellStyle name="Output 2 2 6 14 2 2" xfId="25229" xr:uid="{00000000-0005-0000-0000-000009450000}"/>
    <cellStyle name="Output 2 2 6 14 3" xfId="17854" xr:uid="{00000000-0005-0000-0000-00000A450000}"/>
    <cellStyle name="Output 2 2 6 15" xfId="4708" xr:uid="{00000000-0005-0000-0000-00000B450000}"/>
    <cellStyle name="Output 2 2 6 15 2" xfId="11473" xr:uid="{00000000-0005-0000-0000-00000C450000}"/>
    <cellStyle name="Output 2 2 6 15 2 2" xfId="25230" xr:uid="{00000000-0005-0000-0000-00000D450000}"/>
    <cellStyle name="Output 2 2 6 15 3" xfId="18502" xr:uid="{00000000-0005-0000-0000-00000E450000}"/>
    <cellStyle name="Output 2 2 6 16" xfId="5580" xr:uid="{00000000-0005-0000-0000-00000F450000}"/>
    <cellStyle name="Output 2 2 6 16 2" xfId="11474" xr:uid="{00000000-0005-0000-0000-000010450000}"/>
    <cellStyle name="Output 2 2 6 16 2 2" xfId="25231" xr:uid="{00000000-0005-0000-0000-000011450000}"/>
    <cellStyle name="Output 2 2 6 16 3" xfId="19374" xr:uid="{00000000-0005-0000-0000-000012450000}"/>
    <cellStyle name="Output 2 2 6 17" xfId="6402" xr:uid="{00000000-0005-0000-0000-000013450000}"/>
    <cellStyle name="Output 2 2 6 17 2" xfId="11475" xr:uid="{00000000-0005-0000-0000-000014450000}"/>
    <cellStyle name="Output 2 2 6 17 2 2" xfId="25232" xr:uid="{00000000-0005-0000-0000-000015450000}"/>
    <cellStyle name="Output 2 2 6 17 3" xfId="20196" xr:uid="{00000000-0005-0000-0000-000016450000}"/>
    <cellStyle name="Output 2 2 6 18" xfId="11467" xr:uid="{00000000-0005-0000-0000-000017450000}"/>
    <cellStyle name="Output 2 2 6 18 2" xfId="25224" xr:uid="{00000000-0005-0000-0000-000018450000}"/>
    <cellStyle name="Output 2 2 6 19" xfId="14203" xr:uid="{00000000-0005-0000-0000-000019450000}"/>
    <cellStyle name="Output 2 2 6 2" xfId="878" xr:uid="{00000000-0005-0000-0000-00001A450000}"/>
    <cellStyle name="Output 2 2 6 2 2" xfId="5020" xr:uid="{00000000-0005-0000-0000-00001B450000}"/>
    <cellStyle name="Output 2 2 6 2 2 2" xfId="11477" xr:uid="{00000000-0005-0000-0000-00001C450000}"/>
    <cellStyle name="Output 2 2 6 2 2 2 2" xfId="25234" xr:uid="{00000000-0005-0000-0000-00001D450000}"/>
    <cellStyle name="Output 2 2 6 2 2 3" xfId="18814" xr:uid="{00000000-0005-0000-0000-00001E450000}"/>
    <cellStyle name="Output 2 2 6 2 3" xfId="5892" xr:uid="{00000000-0005-0000-0000-00001F450000}"/>
    <cellStyle name="Output 2 2 6 2 3 2" xfId="11478" xr:uid="{00000000-0005-0000-0000-000020450000}"/>
    <cellStyle name="Output 2 2 6 2 3 2 2" xfId="25235" xr:uid="{00000000-0005-0000-0000-000021450000}"/>
    <cellStyle name="Output 2 2 6 2 3 3" xfId="19686" xr:uid="{00000000-0005-0000-0000-000022450000}"/>
    <cellStyle name="Output 2 2 6 2 4" xfId="6714" xr:uid="{00000000-0005-0000-0000-000023450000}"/>
    <cellStyle name="Output 2 2 6 2 4 2" xfId="11479" xr:uid="{00000000-0005-0000-0000-000024450000}"/>
    <cellStyle name="Output 2 2 6 2 4 2 2" xfId="25236" xr:uid="{00000000-0005-0000-0000-000025450000}"/>
    <cellStyle name="Output 2 2 6 2 4 3" xfId="20508" xr:uid="{00000000-0005-0000-0000-000026450000}"/>
    <cellStyle name="Output 2 2 6 2 5" xfId="11476" xr:uid="{00000000-0005-0000-0000-000027450000}"/>
    <cellStyle name="Output 2 2 6 2 5 2" xfId="25233" xr:uid="{00000000-0005-0000-0000-000028450000}"/>
    <cellStyle name="Output 2 2 6 2 6" xfId="14677" xr:uid="{00000000-0005-0000-0000-000029450000}"/>
    <cellStyle name="Output 2 2 6 3" xfId="541" xr:uid="{00000000-0005-0000-0000-00002A450000}"/>
    <cellStyle name="Output 2 2 6 3 2" xfId="5273" xr:uid="{00000000-0005-0000-0000-00002B450000}"/>
    <cellStyle name="Output 2 2 6 3 2 2" xfId="11481" xr:uid="{00000000-0005-0000-0000-00002C450000}"/>
    <cellStyle name="Output 2 2 6 3 2 2 2" xfId="25238" xr:uid="{00000000-0005-0000-0000-00002D450000}"/>
    <cellStyle name="Output 2 2 6 3 2 3" xfId="19067" xr:uid="{00000000-0005-0000-0000-00002E450000}"/>
    <cellStyle name="Output 2 2 6 3 3" xfId="6145" xr:uid="{00000000-0005-0000-0000-00002F450000}"/>
    <cellStyle name="Output 2 2 6 3 3 2" xfId="11482" xr:uid="{00000000-0005-0000-0000-000030450000}"/>
    <cellStyle name="Output 2 2 6 3 3 2 2" xfId="25239" xr:uid="{00000000-0005-0000-0000-000031450000}"/>
    <cellStyle name="Output 2 2 6 3 3 3" xfId="19939" xr:uid="{00000000-0005-0000-0000-000032450000}"/>
    <cellStyle name="Output 2 2 6 3 4" xfId="6967" xr:uid="{00000000-0005-0000-0000-000033450000}"/>
    <cellStyle name="Output 2 2 6 3 4 2" xfId="11483" xr:uid="{00000000-0005-0000-0000-000034450000}"/>
    <cellStyle name="Output 2 2 6 3 4 2 2" xfId="25240" xr:uid="{00000000-0005-0000-0000-000035450000}"/>
    <cellStyle name="Output 2 2 6 3 4 3" xfId="20761" xr:uid="{00000000-0005-0000-0000-000036450000}"/>
    <cellStyle name="Output 2 2 6 3 5" xfId="11480" xr:uid="{00000000-0005-0000-0000-000037450000}"/>
    <cellStyle name="Output 2 2 6 3 5 2" xfId="25237" xr:uid="{00000000-0005-0000-0000-000038450000}"/>
    <cellStyle name="Output 2 2 6 3 6" xfId="14341" xr:uid="{00000000-0005-0000-0000-000039450000}"/>
    <cellStyle name="Output 2 2 6 4" xfId="571" xr:uid="{00000000-0005-0000-0000-00003A450000}"/>
    <cellStyle name="Output 2 2 6 4 2" xfId="11484" xr:uid="{00000000-0005-0000-0000-00003B450000}"/>
    <cellStyle name="Output 2 2 6 4 2 2" xfId="25241" xr:uid="{00000000-0005-0000-0000-00003C450000}"/>
    <cellStyle name="Output 2 2 6 4 3" xfId="14371" xr:uid="{00000000-0005-0000-0000-00003D450000}"/>
    <cellStyle name="Output 2 2 6 5" xfId="1215" xr:uid="{00000000-0005-0000-0000-00003E450000}"/>
    <cellStyle name="Output 2 2 6 5 2" xfId="11485" xr:uid="{00000000-0005-0000-0000-00003F450000}"/>
    <cellStyle name="Output 2 2 6 5 2 2" xfId="25242" xr:uid="{00000000-0005-0000-0000-000040450000}"/>
    <cellStyle name="Output 2 2 6 5 3" xfId="15014" xr:uid="{00000000-0005-0000-0000-000041450000}"/>
    <cellStyle name="Output 2 2 6 6" xfId="2091" xr:uid="{00000000-0005-0000-0000-000042450000}"/>
    <cellStyle name="Output 2 2 6 6 2" xfId="11486" xr:uid="{00000000-0005-0000-0000-000043450000}"/>
    <cellStyle name="Output 2 2 6 6 2 2" xfId="25243" xr:uid="{00000000-0005-0000-0000-000044450000}"/>
    <cellStyle name="Output 2 2 6 6 3" xfId="15890" xr:uid="{00000000-0005-0000-0000-000045450000}"/>
    <cellStyle name="Output 2 2 6 7" xfId="2398" xr:uid="{00000000-0005-0000-0000-000046450000}"/>
    <cellStyle name="Output 2 2 6 7 2" xfId="11487" xr:uid="{00000000-0005-0000-0000-000047450000}"/>
    <cellStyle name="Output 2 2 6 7 2 2" xfId="25244" xr:uid="{00000000-0005-0000-0000-000048450000}"/>
    <cellStyle name="Output 2 2 6 7 3" xfId="16197" xr:uid="{00000000-0005-0000-0000-000049450000}"/>
    <cellStyle name="Output 2 2 6 8" xfId="2206" xr:uid="{00000000-0005-0000-0000-00004A450000}"/>
    <cellStyle name="Output 2 2 6 8 2" xfId="11488" xr:uid="{00000000-0005-0000-0000-00004B450000}"/>
    <cellStyle name="Output 2 2 6 8 2 2" xfId="25245" xr:uid="{00000000-0005-0000-0000-00004C450000}"/>
    <cellStyle name="Output 2 2 6 8 3" xfId="16005" xr:uid="{00000000-0005-0000-0000-00004D450000}"/>
    <cellStyle name="Output 2 2 6 9" xfId="2861" xr:uid="{00000000-0005-0000-0000-00004E450000}"/>
    <cellStyle name="Output 2 2 6 9 2" xfId="11489" xr:uid="{00000000-0005-0000-0000-00004F450000}"/>
    <cellStyle name="Output 2 2 6 9 2 2" xfId="25246" xr:uid="{00000000-0005-0000-0000-000050450000}"/>
    <cellStyle name="Output 2 2 6 9 3" xfId="16660" xr:uid="{00000000-0005-0000-0000-000051450000}"/>
    <cellStyle name="Output 2 2 7" xfId="397" xr:uid="{00000000-0005-0000-0000-000052450000}"/>
    <cellStyle name="Output 2 2 7 10" xfId="2957" xr:uid="{00000000-0005-0000-0000-000053450000}"/>
    <cellStyle name="Output 2 2 7 10 2" xfId="11491" xr:uid="{00000000-0005-0000-0000-000054450000}"/>
    <cellStyle name="Output 2 2 7 10 2 2" xfId="25248" xr:uid="{00000000-0005-0000-0000-000055450000}"/>
    <cellStyle name="Output 2 2 7 10 3" xfId="16756" xr:uid="{00000000-0005-0000-0000-000056450000}"/>
    <cellStyle name="Output 2 2 7 11" xfId="3630" xr:uid="{00000000-0005-0000-0000-000057450000}"/>
    <cellStyle name="Output 2 2 7 11 2" xfId="11492" xr:uid="{00000000-0005-0000-0000-000058450000}"/>
    <cellStyle name="Output 2 2 7 11 2 2" xfId="25249" xr:uid="{00000000-0005-0000-0000-000059450000}"/>
    <cellStyle name="Output 2 2 7 11 3" xfId="17429" xr:uid="{00000000-0005-0000-0000-00005A450000}"/>
    <cellStyle name="Output 2 2 7 12" xfId="3935" xr:uid="{00000000-0005-0000-0000-00005B450000}"/>
    <cellStyle name="Output 2 2 7 12 2" xfId="11493" xr:uid="{00000000-0005-0000-0000-00005C450000}"/>
    <cellStyle name="Output 2 2 7 12 2 2" xfId="25250" xr:uid="{00000000-0005-0000-0000-00005D450000}"/>
    <cellStyle name="Output 2 2 7 12 3" xfId="17734" xr:uid="{00000000-0005-0000-0000-00005E450000}"/>
    <cellStyle name="Output 2 2 7 13" xfId="4087" xr:uid="{00000000-0005-0000-0000-00005F450000}"/>
    <cellStyle name="Output 2 2 7 13 2" xfId="11494" xr:uid="{00000000-0005-0000-0000-000060450000}"/>
    <cellStyle name="Output 2 2 7 13 2 2" xfId="25251" xr:uid="{00000000-0005-0000-0000-000061450000}"/>
    <cellStyle name="Output 2 2 7 13 3" xfId="17886" xr:uid="{00000000-0005-0000-0000-000062450000}"/>
    <cellStyle name="Output 2 2 7 14" xfId="4217" xr:uid="{00000000-0005-0000-0000-000063450000}"/>
    <cellStyle name="Output 2 2 7 14 2" xfId="11495" xr:uid="{00000000-0005-0000-0000-000064450000}"/>
    <cellStyle name="Output 2 2 7 14 2 2" xfId="25252" xr:uid="{00000000-0005-0000-0000-000065450000}"/>
    <cellStyle name="Output 2 2 7 14 3" xfId="18016" xr:uid="{00000000-0005-0000-0000-000066450000}"/>
    <cellStyle name="Output 2 2 7 15" xfId="4709" xr:uid="{00000000-0005-0000-0000-000067450000}"/>
    <cellStyle name="Output 2 2 7 15 2" xfId="11496" xr:uid="{00000000-0005-0000-0000-000068450000}"/>
    <cellStyle name="Output 2 2 7 15 2 2" xfId="25253" xr:uid="{00000000-0005-0000-0000-000069450000}"/>
    <cellStyle name="Output 2 2 7 15 3" xfId="18503" xr:uid="{00000000-0005-0000-0000-00006A450000}"/>
    <cellStyle name="Output 2 2 7 16" xfId="5581" xr:uid="{00000000-0005-0000-0000-00006B450000}"/>
    <cellStyle name="Output 2 2 7 16 2" xfId="11497" xr:uid="{00000000-0005-0000-0000-00006C450000}"/>
    <cellStyle name="Output 2 2 7 16 2 2" xfId="25254" xr:uid="{00000000-0005-0000-0000-00006D450000}"/>
    <cellStyle name="Output 2 2 7 16 3" xfId="19375" xr:uid="{00000000-0005-0000-0000-00006E450000}"/>
    <cellStyle name="Output 2 2 7 17" xfId="6403" xr:uid="{00000000-0005-0000-0000-00006F450000}"/>
    <cellStyle name="Output 2 2 7 17 2" xfId="11498" xr:uid="{00000000-0005-0000-0000-000070450000}"/>
    <cellStyle name="Output 2 2 7 17 2 2" xfId="25255" xr:uid="{00000000-0005-0000-0000-000071450000}"/>
    <cellStyle name="Output 2 2 7 17 3" xfId="20197" xr:uid="{00000000-0005-0000-0000-000072450000}"/>
    <cellStyle name="Output 2 2 7 18" xfId="11490" xr:uid="{00000000-0005-0000-0000-000073450000}"/>
    <cellStyle name="Output 2 2 7 18 2" xfId="25247" xr:uid="{00000000-0005-0000-0000-000074450000}"/>
    <cellStyle name="Output 2 2 7 19" xfId="14204" xr:uid="{00000000-0005-0000-0000-000075450000}"/>
    <cellStyle name="Output 2 2 7 2" xfId="879" xr:uid="{00000000-0005-0000-0000-000076450000}"/>
    <cellStyle name="Output 2 2 7 2 2" xfId="5021" xr:uid="{00000000-0005-0000-0000-000077450000}"/>
    <cellStyle name="Output 2 2 7 2 2 2" xfId="11500" xr:uid="{00000000-0005-0000-0000-000078450000}"/>
    <cellStyle name="Output 2 2 7 2 2 2 2" xfId="25257" xr:uid="{00000000-0005-0000-0000-000079450000}"/>
    <cellStyle name="Output 2 2 7 2 2 3" xfId="18815" xr:uid="{00000000-0005-0000-0000-00007A450000}"/>
    <cellStyle name="Output 2 2 7 2 3" xfId="5893" xr:uid="{00000000-0005-0000-0000-00007B450000}"/>
    <cellStyle name="Output 2 2 7 2 3 2" xfId="11501" xr:uid="{00000000-0005-0000-0000-00007C450000}"/>
    <cellStyle name="Output 2 2 7 2 3 2 2" xfId="25258" xr:uid="{00000000-0005-0000-0000-00007D450000}"/>
    <cellStyle name="Output 2 2 7 2 3 3" xfId="19687" xr:uid="{00000000-0005-0000-0000-00007E450000}"/>
    <cellStyle name="Output 2 2 7 2 4" xfId="6715" xr:uid="{00000000-0005-0000-0000-00007F450000}"/>
    <cellStyle name="Output 2 2 7 2 4 2" xfId="11502" xr:uid="{00000000-0005-0000-0000-000080450000}"/>
    <cellStyle name="Output 2 2 7 2 4 2 2" xfId="25259" xr:uid="{00000000-0005-0000-0000-000081450000}"/>
    <cellStyle name="Output 2 2 7 2 4 3" xfId="20509" xr:uid="{00000000-0005-0000-0000-000082450000}"/>
    <cellStyle name="Output 2 2 7 2 5" xfId="11499" xr:uid="{00000000-0005-0000-0000-000083450000}"/>
    <cellStyle name="Output 2 2 7 2 5 2" xfId="25256" xr:uid="{00000000-0005-0000-0000-000084450000}"/>
    <cellStyle name="Output 2 2 7 2 6" xfId="14678" xr:uid="{00000000-0005-0000-0000-000085450000}"/>
    <cellStyle name="Output 2 2 7 3" xfId="509" xr:uid="{00000000-0005-0000-0000-000086450000}"/>
    <cellStyle name="Output 2 2 7 3 2" xfId="5274" xr:uid="{00000000-0005-0000-0000-000087450000}"/>
    <cellStyle name="Output 2 2 7 3 2 2" xfId="11504" xr:uid="{00000000-0005-0000-0000-000088450000}"/>
    <cellStyle name="Output 2 2 7 3 2 2 2" xfId="25261" xr:uid="{00000000-0005-0000-0000-000089450000}"/>
    <cellStyle name="Output 2 2 7 3 2 3" xfId="19068" xr:uid="{00000000-0005-0000-0000-00008A450000}"/>
    <cellStyle name="Output 2 2 7 3 3" xfId="6146" xr:uid="{00000000-0005-0000-0000-00008B450000}"/>
    <cellStyle name="Output 2 2 7 3 3 2" xfId="11505" xr:uid="{00000000-0005-0000-0000-00008C450000}"/>
    <cellStyle name="Output 2 2 7 3 3 2 2" xfId="25262" xr:uid="{00000000-0005-0000-0000-00008D450000}"/>
    <cellStyle name="Output 2 2 7 3 3 3" xfId="19940" xr:uid="{00000000-0005-0000-0000-00008E450000}"/>
    <cellStyle name="Output 2 2 7 3 4" xfId="6968" xr:uid="{00000000-0005-0000-0000-00008F450000}"/>
    <cellStyle name="Output 2 2 7 3 4 2" xfId="11506" xr:uid="{00000000-0005-0000-0000-000090450000}"/>
    <cellStyle name="Output 2 2 7 3 4 2 2" xfId="25263" xr:uid="{00000000-0005-0000-0000-000091450000}"/>
    <cellStyle name="Output 2 2 7 3 4 3" xfId="20762" xr:uid="{00000000-0005-0000-0000-000092450000}"/>
    <cellStyle name="Output 2 2 7 3 5" xfId="11503" xr:uid="{00000000-0005-0000-0000-000093450000}"/>
    <cellStyle name="Output 2 2 7 3 5 2" xfId="25260" xr:uid="{00000000-0005-0000-0000-000094450000}"/>
    <cellStyle name="Output 2 2 7 3 6" xfId="14309" xr:uid="{00000000-0005-0000-0000-000095450000}"/>
    <cellStyle name="Output 2 2 7 4" xfId="1233" xr:uid="{00000000-0005-0000-0000-000096450000}"/>
    <cellStyle name="Output 2 2 7 4 2" xfId="11507" xr:uid="{00000000-0005-0000-0000-000097450000}"/>
    <cellStyle name="Output 2 2 7 4 2 2" xfId="25264" xr:uid="{00000000-0005-0000-0000-000098450000}"/>
    <cellStyle name="Output 2 2 7 4 3" xfId="15032" xr:uid="{00000000-0005-0000-0000-000099450000}"/>
    <cellStyle name="Output 2 2 7 5" xfId="1495" xr:uid="{00000000-0005-0000-0000-00009A450000}"/>
    <cellStyle name="Output 2 2 7 5 2" xfId="11508" xr:uid="{00000000-0005-0000-0000-00009B450000}"/>
    <cellStyle name="Output 2 2 7 5 2 2" xfId="25265" xr:uid="{00000000-0005-0000-0000-00009C450000}"/>
    <cellStyle name="Output 2 2 7 5 3" xfId="15294" xr:uid="{00000000-0005-0000-0000-00009D450000}"/>
    <cellStyle name="Output 2 2 7 6" xfId="2092" xr:uid="{00000000-0005-0000-0000-00009E450000}"/>
    <cellStyle name="Output 2 2 7 6 2" xfId="11509" xr:uid="{00000000-0005-0000-0000-00009F450000}"/>
    <cellStyle name="Output 2 2 7 6 2 2" xfId="25266" xr:uid="{00000000-0005-0000-0000-0000A0450000}"/>
    <cellStyle name="Output 2 2 7 6 3" xfId="15891" xr:uid="{00000000-0005-0000-0000-0000A1450000}"/>
    <cellStyle name="Output 2 2 7 7" xfId="2399" xr:uid="{00000000-0005-0000-0000-0000A2450000}"/>
    <cellStyle name="Output 2 2 7 7 2" xfId="11510" xr:uid="{00000000-0005-0000-0000-0000A3450000}"/>
    <cellStyle name="Output 2 2 7 7 2 2" xfId="25267" xr:uid="{00000000-0005-0000-0000-0000A4450000}"/>
    <cellStyle name="Output 2 2 7 7 3" xfId="16198" xr:uid="{00000000-0005-0000-0000-0000A5450000}"/>
    <cellStyle name="Output 2 2 7 8" xfId="2645" xr:uid="{00000000-0005-0000-0000-0000A6450000}"/>
    <cellStyle name="Output 2 2 7 8 2" xfId="11511" xr:uid="{00000000-0005-0000-0000-0000A7450000}"/>
    <cellStyle name="Output 2 2 7 8 2 2" xfId="25268" xr:uid="{00000000-0005-0000-0000-0000A8450000}"/>
    <cellStyle name="Output 2 2 7 8 3" xfId="16444" xr:uid="{00000000-0005-0000-0000-0000A9450000}"/>
    <cellStyle name="Output 2 2 7 9" xfId="2871" xr:uid="{00000000-0005-0000-0000-0000AA450000}"/>
    <cellStyle name="Output 2 2 7 9 2" xfId="11512" xr:uid="{00000000-0005-0000-0000-0000AB450000}"/>
    <cellStyle name="Output 2 2 7 9 2 2" xfId="25269" xr:uid="{00000000-0005-0000-0000-0000AC450000}"/>
    <cellStyle name="Output 2 2 7 9 3" xfId="16670" xr:uid="{00000000-0005-0000-0000-0000AD450000}"/>
    <cellStyle name="Output 2 2 8" xfId="398" xr:uid="{00000000-0005-0000-0000-0000AE450000}"/>
    <cellStyle name="Output 2 2 8 10" xfId="3258" xr:uid="{00000000-0005-0000-0000-0000AF450000}"/>
    <cellStyle name="Output 2 2 8 10 2" xfId="11514" xr:uid="{00000000-0005-0000-0000-0000B0450000}"/>
    <cellStyle name="Output 2 2 8 10 2 2" xfId="25271" xr:uid="{00000000-0005-0000-0000-0000B1450000}"/>
    <cellStyle name="Output 2 2 8 10 3" xfId="17057" xr:uid="{00000000-0005-0000-0000-0000B2450000}"/>
    <cellStyle name="Output 2 2 8 11" xfId="3631" xr:uid="{00000000-0005-0000-0000-0000B3450000}"/>
    <cellStyle name="Output 2 2 8 11 2" xfId="11515" xr:uid="{00000000-0005-0000-0000-0000B4450000}"/>
    <cellStyle name="Output 2 2 8 11 2 2" xfId="25272" xr:uid="{00000000-0005-0000-0000-0000B5450000}"/>
    <cellStyle name="Output 2 2 8 11 3" xfId="17430" xr:uid="{00000000-0005-0000-0000-0000B6450000}"/>
    <cellStyle name="Output 2 2 8 12" xfId="3936" xr:uid="{00000000-0005-0000-0000-0000B7450000}"/>
    <cellStyle name="Output 2 2 8 12 2" xfId="11516" xr:uid="{00000000-0005-0000-0000-0000B8450000}"/>
    <cellStyle name="Output 2 2 8 12 2 2" xfId="25273" xr:uid="{00000000-0005-0000-0000-0000B9450000}"/>
    <cellStyle name="Output 2 2 8 12 3" xfId="17735" xr:uid="{00000000-0005-0000-0000-0000BA450000}"/>
    <cellStyle name="Output 2 2 8 13" xfId="4161" xr:uid="{00000000-0005-0000-0000-0000BB450000}"/>
    <cellStyle name="Output 2 2 8 13 2" xfId="11517" xr:uid="{00000000-0005-0000-0000-0000BC450000}"/>
    <cellStyle name="Output 2 2 8 13 2 2" xfId="25274" xr:uid="{00000000-0005-0000-0000-0000BD450000}"/>
    <cellStyle name="Output 2 2 8 13 3" xfId="17960" xr:uid="{00000000-0005-0000-0000-0000BE450000}"/>
    <cellStyle name="Output 2 2 8 14" xfId="4358" xr:uid="{00000000-0005-0000-0000-0000BF450000}"/>
    <cellStyle name="Output 2 2 8 14 2" xfId="11518" xr:uid="{00000000-0005-0000-0000-0000C0450000}"/>
    <cellStyle name="Output 2 2 8 14 2 2" xfId="25275" xr:uid="{00000000-0005-0000-0000-0000C1450000}"/>
    <cellStyle name="Output 2 2 8 14 3" xfId="18157" xr:uid="{00000000-0005-0000-0000-0000C2450000}"/>
    <cellStyle name="Output 2 2 8 15" xfId="4710" xr:uid="{00000000-0005-0000-0000-0000C3450000}"/>
    <cellStyle name="Output 2 2 8 15 2" xfId="11519" xr:uid="{00000000-0005-0000-0000-0000C4450000}"/>
    <cellStyle name="Output 2 2 8 15 2 2" xfId="25276" xr:uid="{00000000-0005-0000-0000-0000C5450000}"/>
    <cellStyle name="Output 2 2 8 15 3" xfId="18504" xr:uid="{00000000-0005-0000-0000-0000C6450000}"/>
    <cellStyle name="Output 2 2 8 16" xfId="5582" xr:uid="{00000000-0005-0000-0000-0000C7450000}"/>
    <cellStyle name="Output 2 2 8 16 2" xfId="11520" xr:uid="{00000000-0005-0000-0000-0000C8450000}"/>
    <cellStyle name="Output 2 2 8 16 2 2" xfId="25277" xr:uid="{00000000-0005-0000-0000-0000C9450000}"/>
    <cellStyle name="Output 2 2 8 16 3" xfId="19376" xr:uid="{00000000-0005-0000-0000-0000CA450000}"/>
    <cellStyle name="Output 2 2 8 17" xfId="6404" xr:uid="{00000000-0005-0000-0000-0000CB450000}"/>
    <cellStyle name="Output 2 2 8 17 2" xfId="11521" xr:uid="{00000000-0005-0000-0000-0000CC450000}"/>
    <cellStyle name="Output 2 2 8 17 2 2" xfId="25278" xr:uid="{00000000-0005-0000-0000-0000CD450000}"/>
    <cellStyle name="Output 2 2 8 17 3" xfId="20198" xr:uid="{00000000-0005-0000-0000-0000CE450000}"/>
    <cellStyle name="Output 2 2 8 18" xfId="11513" xr:uid="{00000000-0005-0000-0000-0000CF450000}"/>
    <cellStyle name="Output 2 2 8 18 2" xfId="25270" xr:uid="{00000000-0005-0000-0000-0000D0450000}"/>
    <cellStyle name="Output 2 2 8 19" xfId="14205" xr:uid="{00000000-0005-0000-0000-0000D1450000}"/>
    <cellStyle name="Output 2 2 8 2" xfId="880" xr:uid="{00000000-0005-0000-0000-0000D2450000}"/>
    <cellStyle name="Output 2 2 8 2 2" xfId="5022" xr:uid="{00000000-0005-0000-0000-0000D3450000}"/>
    <cellStyle name="Output 2 2 8 2 2 2" xfId="11523" xr:uid="{00000000-0005-0000-0000-0000D4450000}"/>
    <cellStyle name="Output 2 2 8 2 2 2 2" xfId="25280" xr:uid="{00000000-0005-0000-0000-0000D5450000}"/>
    <cellStyle name="Output 2 2 8 2 2 3" xfId="18816" xr:uid="{00000000-0005-0000-0000-0000D6450000}"/>
    <cellStyle name="Output 2 2 8 2 3" xfId="5894" xr:uid="{00000000-0005-0000-0000-0000D7450000}"/>
    <cellStyle name="Output 2 2 8 2 3 2" xfId="11524" xr:uid="{00000000-0005-0000-0000-0000D8450000}"/>
    <cellStyle name="Output 2 2 8 2 3 2 2" xfId="25281" xr:uid="{00000000-0005-0000-0000-0000D9450000}"/>
    <cellStyle name="Output 2 2 8 2 3 3" xfId="19688" xr:uid="{00000000-0005-0000-0000-0000DA450000}"/>
    <cellStyle name="Output 2 2 8 2 4" xfId="6716" xr:uid="{00000000-0005-0000-0000-0000DB450000}"/>
    <cellStyle name="Output 2 2 8 2 4 2" xfId="11525" xr:uid="{00000000-0005-0000-0000-0000DC450000}"/>
    <cellStyle name="Output 2 2 8 2 4 2 2" xfId="25282" xr:uid="{00000000-0005-0000-0000-0000DD450000}"/>
    <cellStyle name="Output 2 2 8 2 4 3" xfId="20510" xr:uid="{00000000-0005-0000-0000-0000DE450000}"/>
    <cellStyle name="Output 2 2 8 2 5" xfId="11522" xr:uid="{00000000-0005-0000-0000-0000DF450000}"/>
    <cellStyle name="Output 2 2 8 2 5 2" xfId="25279" xr:uid="{00000000-0005-0000-0000-0000E0450000}"/>
    <cellStyle name="Output 2 2 8 2 6" xfId="14679" xr:uid="{00000000-0005-0000-0000-0000E1450000}"/>
    <cellStyle name="Output 2 2 8 3" xfId="1094" xr:uid="{00000000-0005-0000-0000-0000E2450000}"/>
    <cellStyle name="Output 2 2 8 3 2" xfId="5275" xr:uid="{00000000-0005-0000-0000-0000E3450000}"/>
    <cellStyle name="Output 2 2 8 3 2 2" xfId="11527" xr:uid="{00000000-0005-0000-0000-0000E4450000}"/>
    <cellStyle name="Output 2 2 8 3 2 2 2" xfId="25284" xr:uid="{00000000-0005-0000-0000-0000E5450000}"/>
    <cellStyle name="Output 2 2 8 3 2 3" xfId="19069" xr:uid="{00000000-0005-0000-0000-0000E6450000}"/>
    <cellStyle name="Output 2 2 8 3 3" xfId="6147" xr:uid="{00000000-0005-0000-0000-0000E7450000}"/>
    <cellStyle name="Output 2 2 8 3 3 2" xfId="11528" xr:uid="{00000000-0005-0000-0000-0000E8450000}"/>
    <cellStyle name="Output 2 2 8 3 3 2 2" xfId="25285" xr:uid="{00000000-0005-0000-0000-0000E9450000}"/>
    <cellStyle name="Output 2 2 8 3 3 3" xfId="19941" xr:uid="{00000000-0005-0000-0000-0000EA450000}"/>
    <cellStyle name="Output 2 2 8 3 4" xfId="6969" xr:uid="{00000000-0005-0000-0000-0000EB450000}"/>
    <cellStyle name="Output 2 2 8 3 4 2" xfId="11529" xr:uid="{00000000-0005-0000-0000-0000EC450000}"/>
    <cellStyle name="Output 2 2 8 3 4 2 2" xfId="25286" xr:uid="{00000000-0005-0000-0000-0000ED450000}"/>
    <cellStyle name="Output 2 2 8 3 4 3" xfId="20763" xr:uid="{00000000-0005-0000-0000-0000EE450000}"/>
    <cellStyle name="Output 2 2 8 3 5" xfId="11526" xr:uid="{00000000-0005-0000-0000-0000EF450000}"/>
    <cellStyle name="Output 2 2 8 3 5 2" xfId="25283" xr:uid="{00000000-0005-0000-0000-0000F0450000}"/>
    <cellStyle name="Output 2 2 8 3 6" xfId="14893" xr:uid="{00000000-0005-0000-0000-0000F1450000}"/>
    <cellStyle name="Output 2 2 8 4" xfId="1365" xr:uid="{00000000-0005-0000-0000-0000F2450000}"/>
    <cellStyle name="Output 2 2 8 4 2" xfId="11530" xr:uid="{00000000-0005-0000-0000-0000F3450000}"/>
    <cellStyle name="Output 2 2 8 4 2 2" xfId="25287" xr:uid="{00000000-0005-0000-0000-0000F4450000}"/>
    <cellStyle name="Output 2 2 8 4 3" xfId="15164" xr:uid="{00000000-0005-0000-0000-0000F5450000}"/>
    <cellStyle name="Output 2 2 8 5" xfId="1607" xr:uid="{00000000-0005-0000-0000-0000F6450000}"/>
    <cellStyle name="Output 2 2 8 5 2" xfId="11531" xr:uid="{00000000-0005-0000-0000-0000F7450000}"/>
    <cellStyle name="Output 2 2 8 5 2 2" xfId="25288" xr:uid="{00000000-0005-0000-0000-0000F8450000}"/>
    <cellStyle name="Output 2 2 8 5 3" xfId="15406" xr:uid="{00000000-0005-0000-0000-0000F9450000}"/>
    <cellStyle name="Output 2 2 8 6" xfId="2093" xr:uid="{00000000-0005-0000-0000-0000FA450000}"/>
    <cellStyle name="Output 2 2 8 6 2" xfId="11532" xr:uid="{00000000-0005-0000-0000-0000FB450000}"/>
    <cellStyle name="Output 2 2 8 6 2 2" xfId="25289" xr:uid="{00000000-0005-0000-0000-0000FC450000}"/>
    <cellStyle name="Output 2 2 8 6 3" xfId="15892" xr:uid="{00000000-0005-0000-0000-0000FD450000}"/>
    <cellStyle name="Output 2 2 8 7" xfId="2400" xr:uid="{00000000-0005-0000-0000-0000FE450000}"/>
    <cellStyle name="Output 2 2 8 7 2" xfId="11533" xr:uid="{00000000-0005-0000-0000-0000FF450000}"/>
    <cellStyle name="Output 2 2 8 7 2 2" xfId="25290" xr:uid="{00000000-0005-0000-0000-000000460000}"/>
    <cellStyle name="Output 2 2 8 7 3" xfId="16199" xr:uid="{00000000-0005-0000-0000-000001460000}"/>
    <cellStyle name="Output 2 2 8 8" xfId="1790" xr:uid="{00000000-0005-0000-0000-000002460000}"/>
    <cellStyle name="Output 2 2 8 8 2" xfId="11534" xr:uid="{00000000-0005-0000-0000-000003460000}"/>
    <cellStyle name="Output 2 2 8 8 2 2" xfId="25291" xr:uid="{00000000-0005-0000-0000-000004460000}"/>
    <cellStyle name="Output 2 2 8 8 3" xfId="15589" xr:uid="{00000000-0005-0000-0000-000005460000}"/>
    <cellStyle name="Output 2 2 8 9" xfId="3105" xr:uid="{00000000-0005-0000-0000-000006460000}"/>
    <cellStyle name="Output 2 2 8 9 2" xfId="11535" xr:uid="{00000000-0005-0000-0000-000007460000}"/>
    <cellStyle name="Output 2 2 8 9 2 2" xfId="25292" xr:uid="{00000000-0005-0000-0000-000008460000}"/>
    <cellStyle name="Output 2 2 8 9 3" xfId="16904" xr:uid="{00000000-0005-0000-0000-000009460000}"/>
    <cellStyle name="Output 2 2 9" xfId="399" xr:uid="{00000000-0005-0000-0000-00000A460000}"/>
    <cellStyle name="Output 2 2 9 10" xfId="3282" xr:uid="{00000000-0005-0000-0000-00000B460000}"/>
    <cellStyle name="Output 2 2 9 10 2" xfId="11537" xr:uid="{00000000-0005-0000-0000-00000C460000}"/>
    <cellStyle name="Output 2 2 9 10 2 2" xfId="25294" xr:uid="{00000000-0005-0000-0000-00000D460000}"/>
    <cellStyle name="Output 2 2 9 10 3" xfId="17081" xr:uid="{00000000-0005-0000-0000-00000E460000}"/>
    <cellStyle name="Output 2 2 9 11" xfId="3632" xr:uid="{00000000-0005-0000-0000-00000F460000}"/>
    <cellStyle name="Output 2 2 9 11 2" xfId="11538" xr:uid="{00000000-0005-0000-0000-000010460000}"/>
    <cellStyle name="Output 2 2 9 11 2 2" xfId="25295" xr:uid="{00000000-0005-0000-0000-000011460000}"/>
    <cellStyle name="Output 2 2 9 11 3" xfId="17431" xr:uid="{00000000-0005-0000-0000-000012460000}"/>
    <cellStyle name="Output 2 2 9 12" xfId="3937" xr:uid="{00000000-0005-0000-0000-000013460000}"/>
    <cellStyle name="Output 2 2 9 12 2" xfId="11539" xr:uid="{00000000-0005-0000-0000-000014460000}"/>
    <cellStyle name="Output 2 2 9 12 2 2" xfId="25296" xr:uid="{00000000-0005-0000-0000-000015460000}"/>
    <cellStyle name="Output 2 2 9 12 3" xfId="17736" xr:uid="{00000000-0005-0000-0000-000016460000}"/>
    <cellStyle name="Output 2 2 9 13" xfId="4246" xr:uid="{00000000-0005-0000-0000-000017460000}"/>
    <cellStyle name="Output 2 2 9 13 2" xfId="11540" xr:uid="{00000000-0005-0000-0000-000018460000}"/>
    <cellStyle name="Output 2 2 9 13 2 2" xfId="25297" xr:uid="{00000000-0005-0000-0000-000019460000}"/>
    <cellStyle name="Output 2 2 9 13 3" xfId="18045" xr:uid="{00000000-0005-0000-0000-00001A460000}"/>
    <cellStyle name="Output 2 2 9 14" xfId="4378" xr:uid="{00000000-0005-0000-0000-00001B460000}"/>
    <cellStyle name="Output 2 2 9 14 2" xfId="11541" xr:uid="{00000000-0005-0000-0000-00001C460000}"/>
    <cellStyle name="Output 2 2 9 14 2 2" xfId="25298" xr:uid="{00000000-0005-0000-0000-00001D460000}"/>
    <cellStyle name="Output 2 2 9 14 3" xfId="18177" xr:uid="{00000000-0005-0000-0000-00001E460000}"/>
    <cellStyle name="Output 2 2 9 15" xfId="4711" xr:uid="{00000000-0005-0000-0000-00001F460000}"/>
    <cellStyle name="Output 2 2 9 15 2" xfId="11542" xr:uid="{00000000-0005-0000-0000-000020460000}"/>
    <cellStyle name="Output 2 2 9 15 2 2" xfId="25299" xr:uid="{00000000-0005-0000-0000-000021460000}"/>
    <cellStyle name="Output 2 2 9 15 3" xfId="18505" xr:uid="{00000000-0005-0000-0000-000022460000}"/>
    <cellStyle name="Output 2 2 9 16" xfId="5583" xr:uid="{00000000-0005-0000-0000-000023460000}"/>
    <cellStyle name="Output 2 2 9 16 2" xfId="11543" xr:uid="{00000000-0005-0000-0000-000024460000}"/>
    <cellStyle name="Output 2 2 9 16 2 2" xfId="25300" xr:uid="{00000000-0005-0000-0000-000025460000}"/>
    <cellStyle name="Output 2 2 9 16 3" xfId="19377" xr:uid="{00000000-0005-0000-0000-000026460000}"/>
    <cellStyle name="Output 2 2 9 17" xfId="6405" xr:uid="{00000000-0005-0000-0000-000027460000}"/>
    <cellStyle name="Output 2 2 9 17 2" xfId="11544" xr:uid="{00000000-0005-0000-0000-000028460000}"/>
    <cellStyle name="Output 2 2 9 17 2 2" xfId="25301" xr:uid="{00000000-0005-0000-0000-000029460000}"/>
    <cellStyle name="Output 2 2 9 17 3" xfId="20199" xr:uid="{00000000-0005-0000-0000-00002A460000}"/>
    <cellStyle name="Output 2 2 9 18" xfId="11536" xr:uid="{00000000-0005-0000-0000-00002B460000}"/>
    <cellStyle name="Output 2 2 9 18 2" xfId="25293" xr:uid="{00000000-0005-0000-0000-00002C460000}"/>
    <cellStyle name="Output 2 2 9 19" xfId="14206" xr:uid="{00000000-0005-0000-0000-00002D460000}"/>
    <cellStyle name="Output 2 2 9 2" xfId="881" xr:uid="{00000000-0005-0000-0000-00002E460000}"/>
    <cellStyle name="Output 2 2 9 2 2" xfId="5023" xr:uid="{00000000-0005-0000-0000-00002F460000}"/>
    <cellStyle name="Output 2 2 9 2 2 2" xfId="11546" xr:uid="{00000000-0005-0000-0000-000030460000}"/>
    <cellStyle name="Output 2 2 9 2 2 2 2" xfId="25303" xr:uid="{00000000-0005-0000-0000-000031460000}"/>
    <cellStyle name="Output 2 2 9 2 2 3" xfId="18817" xr:uid="{00000000-0005-0000-0000-000032460000}"/>
    <cellStyle name="Output 2 2 9 2 3" xfId="5895" xr:uid="{00000000-0005-0000-0000-000033460000}"/>
    <cellStyle name="Output 2 2 9 2 3 2" xfId="11547" xr:uid="{00000000-0005-0000-0000-000034460000}"/>
    <cellStyle name="Output 2 2 9 2 3 2 2" xfId="25304" xr:uid="{00000000-0005-0000-0000-000035460000}"/>
    <cellStyle name="Output 2 2 9 2 3 3" xfId="19689" xr:uid="{00000000-0005-0000-0000-000036460000}"/>
    <cellStyle name="Output 2 2 9 2 4" xfId="6717" xr:uid="{00000000-0005-0000-0000-000037460000}"/>
    <cellStyle name="Output 2 2 9 2 4 2" xfId="11548" xr:uid="{00000000-0005-0000-0000-000038460000}"/>
    <cellStyle name="Output 2 2 9 2 4 2 2" xfId="25305" xr:uid="{00000000-0005-0000-0000-000039460000}"/>
    <cellStyle name="Output 2 2 9 2 4 3" xfId="20511" xr:uid="{00000000-0005-0000-0000-00003A460000}"/>
    <cellStyle name="Output 2 2 9 2 5" xfId="11545" xr:uid="{00000000-0005-0000-0000-00003B460000}"/>
    <cellStyle name="Output 2 2 9 2 5 2" xfId="25302" xr:uid="{00000000-0005-0000-0000-00003C460000}"/>
    <cellStyle name="Output 2 2 9 2 6" xfId="14680" xr:uid="{00000000-0005-0000-0000-00003D460000}"/>
    <cellStyle name="Output 2 2 9 3" xfId="1118" xr:uid="{00000000-0005-0000-0000-00003E460000}"/>
    <cellStyle name="Output 2 2 9 3 2" xfId="5276" xr:uid="{00000000-0005-0000-0000-00003F460000}"/>
    <cellStyle name="Output 2 2 9 3 2 2" xfId="11550" xr:uid="{00000000-0005-0000-0000-000040460000}"/>
    <cellStyle name="Output 2 2 9 3 2 2 2" xfId="25307" xr:uid="{00000000-0005-0000-0000-000041460000}"/>
    <cellStyle name="Output 2 2 9 3 2 3" xfId="19070" xr:uid="{00000000-0005-0000-0000-000042460000}"/>
    <cellStyle name="Output 2 2 9 3 3" xfId="6148" xr:uid="{00000000-0005-0000-0000-000043460000}"/>
    <cellStyle name="Output 2 2 9 3 3 2" xfId="11551" xr:uid="{00000000-0005-0000-0000-000044460000}"/>
    <cellStyle name="Output 2 2 9 3 3 2 2" xfId="25308" xr:uid="{00000000-0005-0000-0000-000045460000}"/>
    <cellStyle name="Output 2 2 9 3 3 3" xfId="19942" xr:uid="{00000000-0005-0000-0000-000046460000}"/>
    <cellStyle name="Output 2 2 9 3 4" xfId="6970" xr:uid="{00000000-0005-0000-0000-000047460000}"/>
    <cellStyle name="Output 2 2 9 3 4 2" xfId="11552" xr:uid="{00000000-0005-0000-0000-000048460000}"/>
    <cellStyle name="Output 2 2 9 3 4 2 2" xfId="25309" xr:uid="{00000000-0005-0000-0000-000049460000}"/>
    <cellStyle name="Output 2 2 9 3 4 3" xfId="20764" xr:uid="{00000000-0005-0000-0000-00004A460000}"/>
    <cellStyle name="Output 2 2 9 3 5" xfId="11549" xr:uid="{00000000-0005-0000-0000-00004B460000}"/>
    <cellStyle name="Output 2 2 9 3 5 2" xfId="25306" xr:uid="{00000000-0005-0000-0000-00004C460000}"/>
    <cellStyle name="Output 2 2 9 3 6" xfId="14917" xr:uid="{00000000-0005-0000-0000-00004D460000}"/>
    <cellStyle name="Output 2 2 9 4" xfId="1389" xr:uid="{00000000-0005-0000-0000-00004E460000}"/>
    <cellStyle name="Output 2 2 9 4 2" xfId="11553" xr:uid="{00000000-0005-0000-0000-00004F460000}"/>
    <cellStyle name="Output 2 2 9 4 2 2" xfId="25310" xr:uid="{00000000-0005-0000-0000-000050460000}"/>
    <cellStyle name="Output 2 2 9 4 3" xfId="15188" xr:uid="{00000000-0005-0000-0000-000051460000}"/>
    <cellStyle name="Output 2 2 9 5" xfId="1627" xr:uid="{00000000-0005-0000-0000-000052460000}"/>
    <cellStyle name="Output 2 2 9 5 2" xfId="11554" xr:uid="{00000000-0005-0000-0000-000053460000}"/>
    <cellStyle name="Output 2 2 9 5 2 2" xfId="25311" xr:uid="{00000000-0005-0000-0000-000054460000}"/>
    <cellStyle name="Output 2 2 9 5 3" xfId="15426" xr:uid="{00000000-0005-0000-0000-000055460000}"/>
    <cellStyle name="Output 2 2 9 6" xfId="2094" xr:uid="{00000000-0005-0000-0000-000056460000}"/>
    <cellStyle name="Output 2 2 9 6 2" xfId="11555" xr:uid="{00000000-0005-0000-0000-000057460000}"/>
    <cellStyle name="Output 2 2 9 6 2 2" xfId="25312" xr:uid="{00000000-0005-0000-0000-000058460000}"/>
    <cellStyle name="Output 2 2 9 6 3" xfId="15893" xr:uid="{00000000-0005-0000-0000-000059460000}"/>
    <cellStyle name="Output 2 2 9 7" xfId="2401" xr:uid="{00000000-0005-0000-0000-00005A460000}"/>
    <cellStyle name="Output 2 2 9 7 2" xfId="11556" xr:uid="{00000000-0005-0000-0000-00005B460000}"/>
    <cellStyle name="Output 2 2 9 7 2 2" xfId="25313" xr:uid="{00000000-0005-0000-0000-00005C460000}"/>
    <cellStyle name="Output 2 2 9 7 3" xfId="16200" xr:uid="{00000000-0005-0000-0000-00005D460000}"/>
    <cellStyle name="Output 2 2 9 8" xfId="1838" xr:uid="{00000000-0005-0000-0000-00005E460000}"/>
    <cellStyle name="Output 2 2 9 8 2" xfId="11557" xr:uid="{00000000-0005-0000-0000-00005F460000}"/>
    <cellStyle name="Output 2 2 9 8 2 2" xfId="25314" xr:uid="{00000000-0005-0000-0000-000060460000}"/>
    <cellStyle name="Output 2 2 9 8 3" xfId="15637" xr:uid="{00000000-0005-0000-0000-000061460000}"/>
    <cellStyle name="Output 2 2 9 9" xfId="3009" xr:uid="{00000000-0005-0000-0000-000062460000}"/>
    <cellStyle name="Output 2 2 9 9 2" xfId="11558" xr:uid="{00000000-0005-0000-0000-000063460000}"/>
    <cellStyle name="Output 2 2 9 9 2 2" xfId="25315" xr:uid="{00000000-0005-0000-0000-000064460000}"/>
    <cellStyle name="Output 2 2 9 9 3" xfId="16808" xr:uid="{00000000-0005-0000-0000-000065460000}"/>
    <cellStyle name="Output 2 2_Analitico.GER" xfId="7080" xr:uid="{00000000-0005-0000-0000-000066460000}"/>
    <cellStyle name="Output 2 20" xfId="1559" xr:uid="{00000000-0005-0000-0000-000067460000}"/>
    <cellStyle name="Output 2 20 2" xfId="11559" xr:uid="{00000000-0005-0000-0000-000068460000}"/>
    <cellStyle name="Output 2 20 2 2" xfId="25316" xr:uid="{00000000-0005-0000-0000-000069460000}"/>
    <cellStyle name="Output 2 20 3" xfId="15358" xr:uid="{00000000-0005-0000-0000-00006A460000}"/>
    <cellStyle name="Output 2 21" xfId="1886" xr:uid="{00000000-0005-0000-0000-00006B460000}"/>
    <cellStyle name="Output 2 21 2" xfId="11560" xr:uid="{00000000-0005-0000-0000-00006C460000}"/>
    <cellStyle name="Output 2 21 2 2" xfId="25317" xr:uid="{00000000-0005-0000-0000-00006D460000}"/>
    <cellStyle name="Output 2 21 3" xfId="15685" xr:uid="{00000000-0005-0000-0000-00006E460000}"/>
    <cellStyle name="Output 2 22" xfId="2193" xr:uid="{00000000-0005-0000-0000-00006F460000}"/>
    <cellStyle name="Output 2 22 2" xfId="11561" xr:uid="{00000000-0005-0000-0000-000070460000}"/>
    <cellStyle name="Output 2 22 2 2" xfId="25318" xr:uid="{00000000-0005-0000-0000-000071460000}"/>
    <cellStyle name="Output 2 22 3" xfId="15992" xr:uid="{00000000-0005-0000-0000-000072460000}"/>
    <cellStyle name="Output 2 23" xfId="2508" xr:uid="{00000000-0005-0000-0000-000073460000}"/>
    <cellStyle name="Output 2 23 2" xfId="11562" xr:uid="{00000000-0005-0000-0000-000074460000}"/>
    <cellStyle name="Output 2 23 2 2" xfId="25319" xr:uid="{00000000-0005-0000-0000-000075460000}"/>
    <cellStyle name="Output 2 23 3" xfId="16307" xr:uid="{00000000-0005-0000-0000-000076460000}"/>
    <cellStyle name="Output 2 24" xfId="3058" xr:uid="{00000000-0005-0000-0000-000077460000}"/>
    <cellStyle name="Output 2 24 2" xfId="11563" xr:uid="{00000000-0005-0000-0000-000078460000}"/>
    <cellStyle name="Output 2 24 2 2" xfId="25320" xr:uid="{00000000-0005-0000-0000-000079460000}"/>
    <cellStyle name="Output 2 24 3" xfId="16857" xr:uid="{00000000-0005-0000-0000-00007A460000}"/>
    <cellStyle name="Output 2 25" xfId="3209" xr:uid="{00000000-0005-0000-0000-00007B460000}"/>
    <cellStyle name="Output 2 25 2" xfId="11564" xr:uid="{00000000-0005-0000-0000-00007C460000}"/>
    <cellStyle name="Output 2 25 2 2" xfId="25321" xr:uid="{00000000-0005-0000-0000-00007D460000}"/>
    <cellStyle name="Output 2 25 3" xfId="17008" xr:uid="{00000000-0005-0000-0000-00007E460000}"/>
    <cellStyle name="Output 2 26" xfId="3425" xr:uid="{00000000-0005-0000-0000-00007F460000}"/>
    <cellStyle name="Output 2 26 2" xfId="11565" xr:uid="{00000000-0005-0000-0000-000080460000}"/>
    <cellStyle name="Output 2 26 2 2" xfId="25322" xr:uid="{00000000-0005-0000-0000-000081460000}"/>
    <cellStyle name="Output 2 26 3" xfId="17224" xr:uid="{00000000-0005-0000-0000-000082460000}"/>
    <cellStyle name="Output 2 27" xfId="3730" xr:uid="{00000000-0005-0000-0000-000083460000}"/>
    <cellStyle name="Output 2 27 2" xfId="11566" xr:uid="{00000000-0005-0000-0000-000084460000}"/>
    <cellStyle name="Output 2 27 2 2" xfId="25323" xr:uid="{00000000-0005-0000-0000-000085460000}"/>
    <cellStyle name="Output 2 27 3" xfId="17529" xr:uid="{00000000-0005-0000-0000-000086460000}"/>
    <cellStyle name="Output 2 28" xfId="4188" xr:uid="{00000000-0005-0000-0000-000087460000}"/>
    <cellStyle name="Output 2 28 2" xfId="11567" xr:uid="{00000000-0005-0000-0000-000088460000}"/>
    <cellStyle name="Output 2 28 2 2" xfId="25324" xr:uid="{00000000-0005-0000-0000-000089460000}"/>
    <cellStyle name="Output 2 28 3" xfId="17987" xr:uid="{00000000-0005-0000-0000-00008A460000}"/>
    <cellStyle name="Output 2 29" xfId="4310" xr:uid="{00000000-0005-0000-0000-00008B460000}"/>
    <cellStyle name="Output 2 29 2" xfId="11568" xr:uid="{00000000-0005-0000-0000-00008C460000}"/>
    <cellStyle name="Output 2 29 2 2" xfId="25325" xr:uid="{00000000-0005-0000-0000-00008D460000}"/>
    <cellStyle name="Output 2 29 3" xfId="18109" xr:uid="{00000000-0005-0000-0000-00008E460000}"/>
    <cellStyle name="Output 2 3" xfId="218" xr:uid="{00000000-0005-0000-0000-00008F460000}"/>
    <cellStyle name="Output 2 3 10" xfId="2802" xr:uid="{00000000-0005-0000-0000-000090460000}"/>
    <cellStyle name="Output 2 3 10 2" xfId="11570" xr:uid="{00000000-0005-0000-0000-000091460000}"/>
    <cellStyle name="Output 2 3 10 2 2" xfId="25327" xr:uid="{00000000-0005-0000-0000-000092460000}"/>
    <cellStyle name="Output 2 3 10 3" xfId="16601" xr:uid="{00000000-0005-0000-0000-000093460000}"/>
    <cellStyle name="Output 2 3 11" xfId="3451" xr:uid="{00000000-0005-0000-0000-000094460000}"/>
    <cellStyle name="Output 2 3 11 2" xfId="11571" xr:uid="{00000000-0005-0000-0000-000095460000}"/>
    <cellStyle name="Output 2 3 11 2 2" xfId="25328" xr:uid="{00000000-0005-0000-0000-000096460000}"/>
    <cellStyle name="Output 2 3 11 3" xfId="17250" xr:uid="{00000000-0005-0000-0000-000097460000}"/>
    <cellStyle name="Output 2 3 12" xfId="3756" xr:uid="{00000000-0005-0000-0000-000098460000}"/>
    <cellStyle name="Output 2 3 12 2" xfId="11572" xr:uid="{00000000-0005-0000-0000-000099460000}"/>
    <cellStyle name="Output 2 3 12 2 2" xfId="25329" xr:uid="{00000000-0005-0000-0000-00009A460000}"/>
    <cellStyle name="Output 2 3 12 3" xfId="17555" xr:uid="{00000000-0005-0000-0000-00009B460000}"/>
    <cellStyle name="Output 2 3 13" xfId="4080" xr:uid="{00000000-0005-0000-0000-00009C460000}"/>
    <cellStyle name="Output 2 3 13 2" xfId="11573" xr:uid="{00000000-0005-0000-0000-00009D460000}"/>
    <cellStyle name="Output 2 3 13 2 2" xfId="25330" xr:uid="{00000000-0005-0000-0000-00009E460000}"/>
    <cellStyle name="Output 2 3 13 3" xfId="17879" xr:uid="{00000000-0005-0000-0000-00009F460000}"/>
    <cellStyle name="Output 2 3 14" xfId="4072" xr:uid="{00000000-0005-0000-0000-0000A0460000}"/>
    <cellStyle name="Output 2 3 14 2" xfId="11574" xr:uid="{00000000-0005-0000-0000-0000A1460000}"/>
    <cellStyle name="Output 2 3 14 2 2" xfId="25331" xr:uid="{00000000-0005-0000-0000-0000A2460000}"/>
    <cellStyle name="Output 2 3 14 3" xfId="17871" xr:uid="{00000000-0005-0000-0000-0000A3460000}"/>
    <cellStyle name="Output 2 3 15" xfId="4534" xr:uid="{00000000-0005-0000-0000-0000A4460000}"/>
    <cellStyle name="Output 2 3 15 2" xfId="11575" xr:uid="{00000000-0005-0000-0000-0000A5460000}"/>
    <cellStyle name="Output 2 3 15 2 2" xfId="25332" xr:uid="{00000000-0005-0000-0000-0000A6460000}"/>
    <cellStyle name="Output 2 3 15 3" xfId="18328" xr:uid="{00000000-0005-0000-0000-0000A7460000}"/>
    <cellStyle name="Output 2 3 16" xfId="5406" xr:uid="{00000000-0005-0000-0000-0000A8460000}"/>
    <cellStyle name="Output 2 3 16 2" xfId="11576" xr:uid="{00000000-0005-0000-0000-0000A9460000}"/>
    <cellStyle name="Output 2 3 16 2 2" xfId="25333" xr:uid="{00000000-0005-0000-0000-0000AA460000}"/>
    <cellStyle name="Output 2 3 16 3" xfId="19200" xr:uid="{00000000-0005-0000-0000-0000AB460000}"/>
    <cellStyle name="Output 2 3 17" xfId="11569" xr:uid="{00000000-0005-0000-0000-0000AC460000}"/>
    <cellStyle name="Output 2 3 17 2" xfId="25326" xr:uid="{00000000-0005-0000-0000-0000AD460000}"/>
    <cellStyle name="Output 2 3 18" xfId="14029" xr:uid="{00000000-0005-0000-0000-0000AE460000}"/>
    <cellStyle name="Output 2 3 2" xfId="699" xr:uid="{00000000-0005-0000-0000-0000AF460000}"/>
    <cellStyle name="Output 2 3 2 2" xfId="4823" xr:uid="{00000000-0005-0000-0000-0000B0460000}"/>
    <cellStyle name="Output 2 3 2 2 2" xfId="11578" xr:uid="{00000000-0005-0000-0000-0000B1460000}"/>
    <cellStyle name="Output 2 3 2 2 2 2" xfId="25335" xr:uid="{00000000-0005-0000-0000-0000B2460000}"/>
    <cellStyle name="Output 2 3 2 2 3" xfId="18617" xr:uid="{00000000-0005-0000-0000-0000B3460000}"/>
    <cellStyle name="Output 2 3 2 3" xfId="5695" xr:uid="{00000000-0005-0000-0000-0000B4460000}"/>
    <cellStyle name="Output 2 3 2 3 2" xfId="11579" xr:uid="{00000000-0005-0000-0000-0000B5460000}"/>
    <cellStyle name="Output 2 3 2 3 2 2" xfId="25336" xr:uid="{00000000-0005-0000-0000-0000B6460000}"/>
    <cellStyle name="Output 2 3 2 3 3" xfId="19489" xr:uid="{00000000-0005-0000-0000-0000B7460000}"/>
    <cellStyle name="Output 2 3 2 4" xfId="6517" xr:uid="{00000000-0005-0000-0000-0000B8460000}"/>
    <cellStyle name="Output 2 3 2 4 2" xfId="11580" xr:uid="{00000000-0005-0000-0000-0000B9460000}"/>
    <cellStyle name="Output 2 3 2 4 2 2" xfId="25337" xr:uid="{00000000-0005-0000-0000-0000BA460000}"/>
    <cellStyle name="Output 2 3 2 4 3" xfId="20311" xr:uid="{00000000-0005-0000-0000-0000BB460000}"/>
    <cellStyle name="Output 2 3 2 5" xfId="11577" xr:uid="{00000000-0005-0000-0000-0000BC460000}"/>
    <cellStyle name="Output 2 3 2 5 2" xfId="25334" xr:uid="{00000000-0005-0000-0000-0000BD460000}"/>
    <cellStyle name="Output 2 3 2 6" xfId="14498" xr:uid="{00000000-0005-0000-0000-0000BE460000}"/>
    <cellStyle name="Output 2 3 3" xfId="605" xr:uid="{00000000-0005-0000-0000-0000BF460000}"/>
    <cellStyle name="Output 2 3 3 2" xfId="11581" xr:uid="{00000000-0005-0000-0000-0000C0460000}"/>
    <cellStyle name="Output 2 3 3 2 2" xfId="25338" xr:uid="{00000000-0005-0000-0000-0000C1460000}"/>
    <cellStyle name="Output 2 3 3 3" xfId="14405" xr:uid="{00000000-0005-0000-0000-0000C2460000}"/>
    <cellStyle name="Output 2 3 4" xfId="646" xr:uid="{00000000-0005-0000-0000-0000C3460000}"/>
    <cellStyle name="Output 2 3 4 2" xfId="11582" xr:uid="{00000000-0005-0000-0000-0000C4460000}"/>
    <cellStyle name="Output 2 3 4 2 2" xfId="25339" xr:uid="{00000000-0005-0000-0000-0000C5460000}"/>
    <cellStyle name="Output 2 3 4 3" xfId="14446" xr:uid="{00000000-0005-0000-0000-0000C6460000}"/>
    <cellStyle name="Output 2 3 5" xfId="1033" xr:uid="{00000000-0005-0000-0000-0000C7460000}"/>
    <cellStyle name="Output 2 3 5 2" xfId="11583" xr:uid="{00000000-0005-0000-0000-0000C8460000}"/>
    <cellStyle name="Output 2 3 5 2 2" xfId="25340" xr:uid="{00000000-0005-0000-0000-0000C9460000}"/>
    <cellStyle name="Output 2 3 5 3" xfId="14832" xr:uid="{00000000-0005-0000-0000-0000CA460000}"/>
    <cellStyle name="Output 2 3 6" xfId="1912" xr:uid="{00000000-0005-0000-0000-0000CB460000}"/>
    <cellStyle name="Output 2 3 6 2" xfId="11584" xr:uid="{00000000-0005-0000-0000-0000CC460000}"/>
    <cellStyle name="Output 2 3 6 2 2" xfId="25341" xr:uid="{00000000-0005-0000-0000-0000CD460000}"/>
    <cellStyle name="Output 2 3 6 3" xfId="15711" xr:uid="{00000000-0005-0000-0000-0000CE460000}"/>
    <cellStyle name="Output 2 3 7" xfId="2219" xr:uid="{00000000-0005-0000-0000-0000CF460000}"/>
    <cellStyle name="Output 2 3 7 2" xfId="11585" xr:uid="{00000000-0005-0000-0000-0000D0460000}"/>
    <cellStyle name="Output 2 3 7 2 2" xfId="25342" xr:uid="{00000000-0005-0000-0000-0000D1460000}"/>
    <cellStyle name="Output 2 3 7 3" xfId="16018" xr:uid="{00000000-0005-0000-0000-0000D2460000}"/>
    <cellStyle name="Output 2 3 8" xfId="1812" xr:uid="{00000000-0005-0000-0000-0000D3460000}"/>
    <cellStyle name="Output 2 3 8 2" xfId="11586" xr:uid="{00000000-0005-0000-0000-0000D4460000}"/>
    <cellStyle name="Output 2 3 8 2 2" xfId="25343" xr:uid="{00000000-0005-0000-0000-0000D5460000}"/>
    <cellStyle name="Output 2 3 8 3" xfId="15611" xr:uid="{00000000-0005-0000-0000-0000D6460000}"/>
    <cellStyle name="Output 2 3 9" xfId="2988" xr:uid="{00000000-0005-0000-0000-0000D7460000}"/>
    <cellStyle name="Output 2 3 9 2" xfId="11587" xr:uid="{00000000-0005-0000-0000-0000D8460000}"/>
    <cellStyle name="Output 2 3 9 2 2" xfId="25344" xr:uid="{00000000-0005-0000-0000-0000D9460000}"/>
    <cellStyle name="Output 2 3 9 3" xfId="16787" xr:uid="{00000000-0005-0000-0000-0000DA460000}"/>
    <cellStyle name="Output 2 30" xfId="4509" xr:uid="{00000000-0005-0000-0000-0000DB460000}"/>
    <cellStyle name="Output 2 30 2" xfId="11588" xr:uid="{00000000-0005-0000-0000-0000DC460000}"/>
    <cellStyle name="Output 2 30 2 2" xfId="25345" xr:uid="{00000000-0005-0000-0000-0000DD460000}"/>
    <cellStyle name="Output 2 30 3" xfId="18303" xr:uid="{00000000-0005-0000-0000-0000DE460000}"/>
    <cellStyle name="Output 2 31" xfId="5381" xr:uid="{00000000-0005-0000-0000-0000DF460000}"/>
    <cellStyle name="Output 2 31 2" xfId="11589" xr:uid="{00000000-0005-0000-0000-0000E0460000}"/>
    <cellStyle name="Output 2 31 2 2" xfId="25346" xr:uid="{00000000-0005-0000-0000-0000E1460000}"/>
    <cellStyle name="Output 2 31 3" xfId="19175" xr:uid="{00000000-0005-0000-0000-0000E2460000}"/>
    <cellStyle name="Output 2 32" xfId="11031" xr:uid="{00000000-0005-0000-0000-0000E3460000}"/>
    <cellStyle name="Output 2 32 2" xfId="24788" xr:uid="{00000000-0005-0000-0000-0000E4460000}"/>
    <cellStyle name="Output 2 33" xfId="14004" xr:uid="{00000000-0005-0000-0000-0000E5460000}"/>
    <cellStyle name="Output 2 4" xfId="400" xr:uid="{00000000-0005-0000-0000-0000E6460000}"/>
    <cellStyle name="Output 2 4 10" xfId="3259" xr:uid="{00000000-0005-0000-0000-0000E7460000}"/>
    <cellStyle name="Output 2 4 10 2" xfId="11591" xr:uid="{00000000-0005-0000-0000-0000E8460000}"/>
    <cellStyle name="Output 2 4 10 2 2" xfId="25348" xr:uid="{00000000-0005-0000-0000-0000E9460000}"/>
    <cellStyle name="Output 2 4 10 3" xfId="17058" xr:uid="{00000000-0005-0000-0000-0000EA460000}"/>
    <cellStyle name="Output 2 4 11" xfId="3633" xr:uid="{00000000-0005-0000-0000-0000EB460000}"/>
    <cellStyle name="Output 2 4 11 2" xfId="11592" xr:uid="{00000000-0005-0000-0000-0000EC460000}"/>
    <cellStyle name="Output 2 4 11 2 2" xfId="25349" xr:uid="{00000000-0005-0000-0000-0000ED460000}"/>
    <cellStyle name="Output 2 4 11 3" xfId="17432" xr:uid="{00000000-0005-0000-0000-0000EE460000}"/>
    <cellStyle name="Output 2 4 12" xfId="3938" xr:uid="{00000000-0005-0000-0000-0000EF460000}"/>
    <cellStyle name="Output 2 4 12 2" xfId="11593" xr:uid="{00000000-0005-0000-0000-0000F0460000}"/>
    <cellStyle name="Output 2 4 12 2 2" xfId="25350" xr:uid="{00000000-0005-0000-0000-0000F1460000}"/>
    <cellStyle name="Output 2 4 12 3" xfId="17737" xr:uid="{00000000-0005-0000-0000-0000F2460000}"/>
    <cellStyle name="Output 2 4 13" xfId="4119" xr:uid="{00000000-0005-0000-0000-0000F3460000}"/>
    <cellStyle name="Output 2 4 13 2" xfId="11594" xr:uid="{00000000-0005-0000-0000-0000F4460000}"/>
    <cellStyle name="Output 2 4 13 2 2" xfId="25351" xr:uid="{00000000-0005-0000-0000-0000F5460000}"/>
    <cellStyle name="Output 2 4 13 3" xfId="17918" xr:uid="{00000000-0005-0000-0000-0000F6460000}"/>
    <cellStyle name="Output 2 4 14" xfId="4359" xr:uid="{00000000-0005-0000-0000-0000F7460000}"/>
    <cellStyle name="Output 2 4 14 2" xfId="11595" xr:uid="{00000000-0005-0000-0000-0000F8460000}"/>
    <cellStyle name="Output 2 4 14 2 2" xfId="25352" xr:uid="{00000000-0005-0000-0000-0000F9460000}"/>
    <cellStyle name="Output 2 4 14 3" xfId="18158" xr:uid="{00000000-0005-0000-0000-0000FA460000}"/>
    <cellStyle name="Output 2 4 15" xfId="4712" xr:uid="{00000000-0005-0000-0000-0000FB460000}"/>
    <cellStyle name="Output 2 4 15 2" xfId="11596" xr:uid="{00000000-0005-0000-0000-0000FC460000}"/>
    <cellStyle name="Output 2 4 15 2 2" xfId="25353" xr:uid="{00000000-0005-0000-0000-0000FD460000}"/>
    <cellStyle name="Output 2 4 15 3" xfId="18506" xr:uid="{00000000-0005-0000-0000-0000FE460000}"/>
    <cellStyle name="Output 2 4 16" xfId="5584" xr:uid="{00000000-0005-0000-0000-0000FF460000}"/>
    <cellStyle name="Output 2 4 16 2" xfId="11597" xr:uid="{00000000-0005-0000-0000-000000470000}"/>
    <cellStyle name="Output 2 4 16 2 2" xfId="25354" xr:uid="{00000000-0005-0000-0000-000001470000}"/>
    <cellStyle name="Output 2 4 16 3" xfId="19378" xr:uid="{00000000-0005-0000-0000-000002470000}"/>
    <cellStyle name="Output 2 4 17" xfId="6406" xr:uid="{00000000-0005-0000-0000-000003470000}"/>
    <cellStyle name="Output 2 4 17 2" xfId="11598" xr:uid="{00000000-0005-0000-0000-000004470000}"/>
    <cellStyle name="Output 2 4 17 2 2" xfId="25355" xr:uid="{00000000-0005-0000-0000-000005470000}"/>
    <cellStyle name="Output 2 4 17 3" xfId="20200" xr:uid="{00000000-0005-0000-0000-000006470000}"/>
    <cellStyle name="Output 2 4 18" xfId="11590" xr:uid="{00000000-0005-0000-0000-000007470000}"/>
    <cellStyle name="Output 2 4 18 2" xfId="25347" xr:uid="{00000000-0005-0000-0000-000008470000}"/>
    <cellStyle name="Output 2 4 19" xfId="14207" xr:uid="{00000000-0005-0000-0000-000009470000}"/>
    <cellStyle name="Output 2 4 2" xfId="882" xr:uid="{00000000-0005-0000-0000-00000A470000}"/>
    <cellStyle name="Output 2 4 2 2" xfId="5024" xr:uid="{00000000-0005-0000-0000-00000B470000}"/>
    <cellStyle name="Output 2 4 2 2 2" xfId="11600" xr:uid="{00000000-0005-0000-0000-00000C470000}"/>
    <cellStyle name="Output 2 4 2 2 2 2" xfId="25357" xr:uid="{00000000-0005-0000-0000-00000D470000}"/>
    <cellStyle name="Output 2 4 2 2 3" xfId="18818" xr:uid="{00000000-0005-0000-0000-00000E470000}"/>
    <cellStyle name="Output 2 4 2 3" xfId="5896" xr:uid="{00000000-0005-0000-0000-00000F470000}"/>
    <cellStyle name="Output 2 4 2 3 2" xfId="11601" xr:uid="{00000000-0005-0000-0000-000010470000}"/>
    <cellStyle name="Output 2 4 2 3 2 2" xfId="25358" xr:uid="{00000000-0005-0000-0000-000011470000}"/>
    <cellStyle name="Output 2 4 2 3 3" xfId="19690" xr:uid="{00000000-0005-0000-0000-000012470000}"/>
    <cellStyle name="Output 2 4 2 4" xfId="6718" xr:uid="{00000000-0005-0000-0000-000013470000}"/>
    <cellStyle name="Output 2 4 2 4 2" xfId="11602" xr:uid="{00000000-0005-0000-0000-000014470000}"/>
    <cellStyle name="Output 2 4 2 4 2 2" xfId="25359" xr:uid="{00000000-0005-0000-0000-000015470000}"/>
    <cellStyle name="Output 2 4 2 4 3" xfId="20512" xr:uid="{00000000-0005-0000-0000-000016470000}"/>
    <cellStyle name="Output 2 4 2 5" xfId="11599" xr:uid="{00000000-0005-0000-0000-000017470000}"/>
    <cellStyle name="Output 2 4 2 5 2" xfId="25356" xr:uid="{00000000-0005-0000-0000-000018470000}"/>
    <cellStyle name="Output 2 4 2 6" xfId="14681" xr:uid="{00000000-0005-0000-0000-000019470000}"/>
    <cellStyle name="Output 2 4 3" xfId="1095" xr:uid="{00000000-0005-0000-0000-00001A470000}"/>
    <cellStyle name="Output 2 4 3 2" xfId="5277" xr:uid="{00000000-0005-0000-0000-00001B470000}"/>
    <cellStyle name="Output 2 4 3 2 2" xfId="11604" xr:uid="{00000000-0005-0000-0000-00001C470000}"/>
    <cellStyle name="Output 2 4 3 2 2 2" xfId="25361" xr:uid="{00000000-0005-0000-0000-00001D470000}"/>
    <cellStyle name="Output 2 4 3 2 3" xfId="19071" xr:uid="{00000000-0005-0000-0000-00001E470000}"/>
    <cellStyle name="Output 2 4 3 3" xfId="6149" xr:uid="{00000000-0005-0000-0000-00001F470000}"/>
    <cellStyle name="Output 2 4 3 3 2" xfId="11605" xr:uid="{00000000-0005-0000-0000-000020470000}"/>
    <cellStyle name="Output 2 4 3 3 2 2" xfId="25362" xr:uid="{00000000-0005-0000-0000-000021470000}"/>
    <cellStyle name="Output 2 4 3 3 3" xfId="19943" xr:uid="{00000000-0005-0000-0000-000022470000}"/>
    <cellStyle name="Output 2 4 3 4" xfId="6971" xr:uid="{00000000-0005-0000-0000-000023470000}"/>
    <cellStyle name="Output 2 4 3 4 2" xfId="11606" xr:uid="{00000000-0005-0000-0000-000024470000}"/>
    <cellStyle name="Output 2 4 3 4 2 2" xfId="25363" xr:uid="{00000000-0005-0000-0000-000025470000}"/>
    <cellStyle name="Output 2 4 3 4 3" xfId="20765" xr:uid="{00000000-0005-0000-0000-000026470000}"/>
    <cellStyle name="Output 2 4 3 5" xfId="11603" xr:uid="{00000000-0005-0000-0000-000027470000}"/>
    <cellStyle name="Output 2 4 3 5 2" xfId="25360" xr:uid="{00000000-0005-0000-0000-000028470000}"/>
    <cellStyle name="Output 2 4 3 6" xfId="14894" xr:uid="{00000000-0005-0000-0000-000029470000}"/>
    <cellStyle name="Output 2 4 4" xfId="1366" xr:uid="{00000000-0005-0000-0000-00002A470000}"/>
    <cellStyle name="Output 2 4 4 2" xfId="11607" xr:uid="{00000000-0005-0000-0000-00002B470000}"/>
    <cellStyle name="Output 2 4 4 2 2" xfId="25364" xr:uid="{00000000-0005-0000-0000-00002C470000}"/>
    <cellStyle name="Output 2 4 4 3" xfId="15165" xr:uid="{00000000-0005-0000-0000-00002D470000}"/>
    <cellStyle name="Output 2 4 5" xfId="1608" xr:uid="{00000000-0005-0000-0000-00002E470000}"/>
    <cellStyle name="Output 2 4 5 2" xfId="11608" xr:uid="{00000000-0005-0000-0000-00002F470000}"/>
    <cellStyle name="Output 2 4 5 2 2" xfId="25365" xr:uid="{00000000-0005-0000-0000-000030470000}"/>
    <cellStyle name="Output 2 4 5 3" xfId="15407" xr:uid="{00000000-0005-0000-0000-000031470000}"/>
    <cellStyle name="Output 2 4 6" xfId="2095" xr:uid="{00000000-0005-0000-0000-000032470000}"/>
    <cellStyle name="Output 2 4 6 2" xfId="11609" xr:uid="{00000000-0005-0000-0000-000033470000}"/>
    <cellStyle name="Output 2 4 6 2 2" xfId="25366" xr:uid="{00000000-0005-0000-0000-000034470000}"/>
    <cellStyle name="Output 2 4 6 3" xfId="15894" xr:uid="{00000000-0005-0000-0000-000035470000}"/>
    <cellStyle name="Output 2 4 7" xfId="2402" xr:uid="{00000000-0005-0000-0000-000036470000}"/>
    <cellStyle name="Output 2 4 7 2" xfId="11610" xr:uid="{00000000-0005-0000-0000-000037470000}"/>
    <cellStyle name="Output 2 4 7 2 2" xfId="25367" xr:uid="{00000000-0005-0000-0000-000038470000}"/>
    <cellStyle name="Output 2 4 7 3" xfId="16201" xr:uid="{00000000-0005-0000-0000-000039470000}"/>
    <cellStyle name="Output 2 4 8" xfId="1844" xr:uid="{00000000-0005-0000-0000-00003A470000}"/>
    <cellStyle name="Output 2 4 8 2" xfId="11611" xr:uid="{00000000-0005-0000-0000-00003B470000}"/>
    <cellStyle name="Output 2 4 8 2 2" xfId="25368" xr:uid="{00000000-0005-0000-0000-00003C470000}"/>
    <cellStyle name="Output 2 4 8 3" xfId="15643" xr:uid="{00000000-0005-0000-0000-00003D470000}"/>
    <cellStyle name="Output 2 4 9" xfId="2901" xr:uid="{00000000-0005-0000-0000-00003E470000}"/>
    <cellStyle name="Output 2 4 9 2" xfId="11612" xr:uid="{00000000-0005-0000-0000-00003F470000}"/>
    <cellStyle name="Output 2 4 9 2 2" xfId="25369" xr:uid="{00000000-0005-0000-0000-000040470000}"/>
    <cellStyle name="Output 2 4 9 3" xfId="16700" xr:uid="{00000000-0005-0000-0000-000041470000}"/>
    <cellStyle name="Output 2 5" xfId="401" xr:uid="{00000000-0005-0000-0000-000042470000}"/>
    <cellStyle name="Output 2 5 10" xfId="3260" xr:uid="{00000000-0005-0000-0000-000043470000}"/>
    <cellStyle name="Output 2 5 10 2" xfId="11614" xr:uid="{00000000-0005-0000-0000-000044470000}"/>
    <cellStyle name="Output 2 5 10 2 2" xfId="25371" xr:uid="{00000000-0005-0000-0000-000045470000}"/>
    <cellStyle name="Output 2 5 10 3" xfId="17059" xr:uid="{00000000-0005-0000-0000-000046470000}"/>
    <cellStyle name="Output 2 5 11" xfId="3634" xr:uid="{00000000-0005-0000-0000-000047470000}"/>
    <cellStyle name="Output 2 5 11 2" xfId="11615" xr:uid="{00000000-0005-0000-0000-000048470000}"/>
    <cellStyle name="Output 2 5 11 2 2" xfId="25372" xr:uid="{00000000-0005-0000-0000-000049470000}"/>
    <cellStyle name="Output 2 5 11 3" xfId="17433" xr:uid="{00000000-0005-0000-0000-00004A470000}"/>
    <cellStyle name="Output 2 5 12" xfId="3939" xr:uid="{00000000-0005-0000-0000-00004B470000}"/>
    <cellStyle name="Output 2 5 12 2" xfId="11616" xr:uid="{00000000-0005-0000-0000-00004C470000}"/>
    <cellStyle name="Output 2 5 12 2 2" xfId="25373" xr:uid="{00000000-0005-0000-0000-00004D470000}"/>
    <cellStyle name="Output 2 5 12 3" xfId="17738" xr:uid="{00000000-0005-0000-0000-00004E470000}"/>
    <cellStyle name="Output 2 5 13" xfId="4120" xr:uid="{00000000-0005-0000-0000-00004F470000}"/>
    <cellStyle name="Output 2 5 13 2" xfId="11617" xr:uid="{00000000-0005-0000-0000-000050470000}"/>
    <cellStyle name="Output 2 5 13 2 2" xfId="25374" xr:uid="{00000000-0005-0000-0000-000051470000}"/>
    <cellStyle name="Output 2 5 13 3" xfId="17919" xr:uid="{00000000-0005-0000-0000-000052470000}"/>
    <cellStyle name="Output 2 5 14" xfId="4360" xr:uid="{00000000-0005-0000-0000-000053470000}"/>
    <cellStyle name="Output 2 5 14 2" xfId="11618" xr:uid="{00000000-0005-0000-0000-000054470000}"/>
    <cellStyle name="Output 2 5 14 2 2" xfId="25375" xr:uid="{00000000-0005-0000-0000-000055470000}"/>
    <cellStyle name="Output 2 5 14 3" xfId="18159" xr:uid="{00000000-0005-0000-0000-000056470000}"/>
    <cellStyle name="Output 2 5 15" xfId="4713" xr:uid="{00000000-0005-0000-0000-000057470000}"/>
    <cellStyle name="Output 2 5 15 2" xfId="11619" xr:uid="{00000000-0005-0000-0000-000058470000}"/>
    <cellStyle name="Output 2 5 15 2 2" xfId="25376" xr:uid="{00000000-0005-0000-0000-000059470000}"/>
    <cellStyle name="Output 2 5 15 3" xfId="18507" xr:uid="{00000000-0005-0000-0000-00005A470000}"/>
    <cellStyle name="Output 2 5 16" xfId="5585" xr:uid="{00000000-0005-0000-0000-00005B470000}"/>
    <cellStyle name="Output 2 5 16 2" xfId="11620" xr:uid="{00000000-0005-0000-0000-00005C470000}"/>
    <cellStyle name="Output 2 5 16 2 2" xfId="25377" xr:uid="{00000000-0005-0000-0000-00005D470000}"/>
    <cellStyle name="Output 2 5 16 3" xfId="19379" xr:uid="{00000000-0005-0000-0000-00005E470000}"/>
    <cellStyle name="Output 2 5 17" xfId="6407" xr:uid="{00000000-0005-0000-0000-00005F470000}"/>
    <cellStyle name="Output 2 5 17 2" xfId="11621" xr:uid="{00000000-0005-0000-0000-000060470000}"/>
    <cellStyle name="Output 2 5 17 2 2" xfId="25378" xr:uid="{00000000-0005-0000-0000-000061470000}"/>
    <cellStyle name="Output 2 5 17 3" xfId="20201" xr:uid="{00000000-0005-0000-0000-000062470000}"/>
    <cellStyle name="Output 2 5 18" xfId="11613" xr:uid="{00000000-0005-0000-0000-000063470000}"/>
    <cellStyle name="Output 2 5 18 2" xfId="25370" xr:uid="{00000000-0005-0000-0000-000064470000}"/>
    <cellStyle name="Output 2 5 19" xfId="14208" xr:uid="{00000000-0005-0000-0000-000065470000}"/>
    <cellStyle name="Output 2 5 2" xfId="883" xr:uid="{00000000-0005-0000-0000-000066470000}"/>
    <cellStyle name="Output 2 5 2 2" xfId="5025" xr:uid="{00000000-0005-0000-0000-000067470000}"/>
    <cellStyle name="Output 2 5 2 2 2" xfId="11623" xr:uid="{00000000-0005-0000-0000-000068470000}"/>
    <cellStyle name="Output 2 5 2 2 2 2" xfId="25380" xr:uid="{00000000-0005-0000-0000-000069470000}"/>
    <cellStyle name="Output 2 5 2 2 3" xfId="18819" xr:uid="{00000000-0005-0000-0000-00006A470000}"/>
    <cellStyle name="Output 2 5 2 3" xfId="5897" xr:uid="{00000000-0005-0000-0000-00006B470000}"/>
    <cellStyle name="Output 2 5 2 3 2" xfId="11624" xr:uid="{00000000-0005-0000-0000-00006C470000}"/>
    <cellStyle name="Output 2 5 2 3 2 2" xfId="25381" xr:uid="{00000000-0005-0000-0000-00006D470000}"/>
    <cellStyle name="Output 2 5 2 3 3" xfId="19691" xr:uid="{00000000-0005-0000-0000-00006E470000}"/>
    <cellStyle name="Output 2 5 2 4" xfId="6719" xr:uid="{00000000-0005-0000-0000-00006F470000}"/>
    <cellStyle name="Output 2 5 2 4 2" xfId="11625" xr:uid="{00000000-0005-0000-0000-000070470000}"/>
    <cellStyle name="Output 2 5 2 4 2 2" xfId="25382" xr:uid="{00000000-0005-0000-0000-000071470000}"/>
    <cellStyle name="Output 2 5 2 4 3" xfId="20513" xr:uid="{00000000-0005-0000-0000-000072470000}"/>
    <cellStyle name="Output 2 5 2 5" xfId="11622" xr:uid="{00000000-0005-0000-0000-000073470000}"/>
    <cellStyle name="Output 2 5 2 5 2" xfId="25379" xr:uid="{00000000-0005-0000-0000-000074470000}"/>
    <cellStyle name="Output 2 5 2 6" xfId="14682" xr:uid="{00000000-0005-0000-0000-000075470000}"/>
    <cellStyle name="Output 2 5 3" xfId="1096" xr:uid="{00000000-0005-0000-0000-000076470000}"/>
    <cellStyle name="Output 2 5 3 2" xfId="5278" xr:uid="{00000000-0005-0000-0000-000077470000}"/>
    <cellStyle name="Output 2 5 3 2 2" xfId="11627" xr:uid="{00000000-0005-0000-0000-000078470000}"/>
    <cellStyle name="Output 2 5 3 2 2 2" xfId="25384" xr:uid="{00000000-0005-0000-0000-000079470000}"/>
    <cellStyle name="Output 2 5 3 2 3" xfId="19072" xr:uid="{00000000-0005-0000-0000-00007A470000}"/>
    <cellStyle name="Output 2 5 3 3" xfId="6150" xr:uid="{00000000-0005-0000-0000-00007B470000}"/>
    <cellStyle name="Output 2 5 3 3 2" xfId="11628" xr:uid="{00000000-0005-0000-0000-00007C470000}"/>
    <cellStyle name="Output 2 5 3 3 2 2" xfId="25385" xr:uid="{00000000-0005-0000-0000-00007D470000}"/>
    <cellStyle name="Output 2 5 3 3 3" xfId="19944" xr:uid="{00000000-0005-0000-0000-00007E470000}"/>
    <cellStyle name="Output 2 5 3 4" xfId="6972" xr:uid="{00000000-0005-0000-0000-00007F470000}"/>
    <cellStyle name="Output 2 5 3 4 2" xfId="11629" xr:uid="{00000000-0005-0000-0000-000080470000}"/>
    <cellStyle name="Output 2 5 3 4 2 2" xfId="25386" xr:uid="{00000000-0005-0000-0000-000081470000}"/>
    <cellStyle name="Output 2 5 3 4 3" xfId="20766" xr:uid="{00000000-0005-0000-0000-000082470000}"/>
    <cellStyle name="Output 2 5 3 5" xfId="11626" xr:uid="{00000000-0005-0000-0000-000083470000}"/>
    <cellStyle name="Output 2 5 3 5 2" xfId="25383" xr:uid="{00000000-0005-0000-0000-000084470000}"/>
    <cellStyle name="Output 2 5 3 6" xfId="14895" xr:uid="{00000000-0005-0000-0000-000085470000}"/>
    <cellStyle name="Output 2 5 4" xfId="1367" xr:uid="{00000000-0005-0000-0000-000086470000}"/>
    <cellStyle name="Output 2 5 4 2" xfId="11630" xr:uid="{00000000-0005-0000-0000-000087470000}"/>
    <cellStyle name="Output 2 5 4 2 2" xfId="25387" xr:uid="{00000000-0005-0000-0000-000088470000}"/>
    <cellStyle name="Output 2 5 4 3" xfId="15166" xr:uid="{00000000-0005-0000-0000-000089470000}"/>
    <cellStyle name="Output 2 5 5" xfId="1609" xr:uid="{00000000-0005-0000-0000-00008A470000}"/>
    <cellStyle name="Output 2 5 5 2" xfId="11631" xr:uid="{00000000-0005-0000-0000-00008B470000}"/>
    <cellStyle name="Output 2 5 5 2 2" xfId="25388" xr:uid="{00000000-0005-0000-0000-00008C470000}"/>
    <cellStyle name="Output 2 5 5 3" xfId="15408" xr:uid="{00000000-0005-0000-0000-00008D470000}"/>
    <cellStyle name="Output 2 5 6" xfId="2096" xr:uid="{00000000-0005-0000-0000-00008E470000}"/>
    <cellStyle name="Output 2 5 6 2" xfId="11632" xr:uid="{00000000-0005-0000-0000-00008F470000}"/>
    <cellStyle name="Output 2 5 6 2 2" xfId="25389" xr:uid="{00000000-0005-0000-0000-000090470000}"/>
    <cellStyle name="Output 2 5 6 3" xfId="15895" xr:uid="{00000000-0005-0000-0000-000091470000}"/>
    <cellStyle name="Output 2 5 7" xfId="2403" xr:uid="{00000000-0005-0000-0000-000092470000}"/>
    <cellStyle name="Output 2 5 7 2" xfId="11633" xr:uid="{00000000-0005-0000-0000-000093470000}"/>
    <cellStyle name="Output 2 5 7 2 2" xfId="25390" xr:uid="{00000000-0005-0000-0000-000094470000}"/>
    <cellStyle name="Output 2 5 7 3" xfId="16202" xr:uid="{00000000-0005-0000-0000-000095470000}"/>
    <cellStyle name="Output 2 5 8" xfId="1811" xr:uid="{00000000-0005-0000-0000-000096470000}"/>
    <cellStyle name="Output 2 5 8 2" xfId="11634" xr:uid="{00000000-0005-0000-0000-000097470000}"/>
    <cellStyle name="Output 2 5 8 2 2" xfId="25391" xr:uid="{00000000-0005-0000-0000-000098470000}"/>
    <cellStyle name="Output 2 5 8 3" xfId="15610" xr:uid="{00000000-0005-0000-0000-000099470000}"/>
    <cellStyle name="Output 2 5 9" xfId="1761" xr:uid="{00000000-0005-0000-0000-00009A470000}"/>
    <cellStyle name="Output 2 5 9 2" xfId="11635" xr:uid="{00000000-0005-0000-0000-00009B470000}"/>
    <cellStyle name="Output 2 5 9 2 2" xfId="25392" xr:uid="{00000000-0005-0000-0000-00009C470000}"/>
    <cellStyle name="Output 2 5 9 3" xfId="15560" xr:uid="{00000000-0005-0000-0000-00009D470000}"/>
    <cellStyle name="Output 2 6" xfId="402" xr:uid="{00000000-0005-0000-0000-00009E470000}"/>
    <cellStyle name="Output 2 6 10" xfId="3261" xr:uid="{00000000-0005-0000-0000-00009F470000}"/>
    <cellStyle name="Output 2 6 10 2" xfId="11637" xr:uid="{00000000-0005-0000-0000-0000A0470000}"/>
    <cellStyle name="Output 2 6 10 2 2" xfId="25394" xr:uid="{00000000-0005-0000-0000-0000A1470000}"/>
    <cellStyle name="Output 2 6 10 3" xfId="17060" xr:uid="{00000000-0005-0000-0000-0000A2470000}"/>
    <cellStyle name="Output 2 6 11" xfId="3635" xr:uid="{00000000-0005-0000-0000-0000A3470000}"/>
    <cellStyle name="Output 2 6 11 2" xfId="11638" xr:uid="{00000000-0005-0000-0000-0000A4470000}"/>
    <cellStyle name="Output 2 6 11 2 2" xfId="25395" xr:uid="{00000000-0005-0000-0000-0000A5470000}"/>
    <cellStyle name="Output 2 6 11 3" xfId="17434" xr:uid="{00000000-0005-0000-0000-0000A6470000}"/>
    <cellStyle name="Output 2 6 12" xfId="3940" xr:uid="{00000000-0005-0000-0000-0000A7470000}"/>
    <cellStyle name="Output 2 6 12 2" xfId="11639" xr:uid="{00000000-0005-0000-0000-0000A8470000}"/>
    <cellStyle name="Output 2 6 12 2 2" xfId="25396" xr:uid="{00000000-0005-0000-0000-0000A9470000}"/>
    <cellStyle name="Output 2 6 12 3" xfId="17739" xr:uid="{00000000-0005-0000-0000-0000AA470000}"/>
    <cellStyle name="Output 2 6 13" xfId="4121" xr:uid="{00000000-0005-0000-0000-0000AB470000}"/>
    <cellStyle name="Output 2 6 13 2" xfId="11640" xr:uid="{00000000-0005-0000-0000-0000AC470000}"/>
    <cellStyle name="Output 2 6 13 2 2" xfId="25397" xr:uid="{00000000-0005-0000-0000-0000AD470000}"/>
    <cellStyle name="Output 2 6 13 3" xfId="17920" xr:uid="{00000000-0005-0000-0000-0000AE470000}"/>
    <cellStyle name="Output 2 6 14" xfId="4361" xr:uid="{00000000-0005-0000-0000-0000AF470000}"/>
    <cellStyle name="Output 2 6 14 2" xfId="11641" xr:uid="{00000000-0005-0000-0000-0000B0470000}"/>
    <cellStyle name="Output 2 6 14 2 2" xfId="25398" xr:uid="{00000000-0005-0000-0000-0000B1470000}"/>
    <cellStyle name="Output 2 6 14 3" xfId="18160" xr:uid="{00000000-0005-0000-0000-0000B2470000}"/>
    <cellStyle name="Output 2 6 15" xfId="4714" xr:uid="{00000000-0005-0000-0000-0000B3470000}"/>
    <cellStyle name="Output 2 6 15 2" xfId="11642" xr:uid="{00000000-0005-0000-0000-0000B4470000}"/>
    <cellStyle name="Output 2 6 15 2 2" xfId="25399" xr:uid="{00000000-0005-0000-0000-0000B5470000}"/>
    <cellStyle name="Output 2 6 15 3" xfId="18508" xr:uid="{00000000-0005-0000-0000-0000B6470000}"/>
    <cellStyle name="Output 2 6 16" xfId="5586" xr:uid="{00000000-0005-0000-0000-0000B7470000}"/>
    <cellStyle name="Output 2 6 16 2" xfId="11643" xr:uid="{00000000-0005-0000-0000-0000B8470000}"/>
    <cellStyle name="Output 2 6 16 2 2" xfId="25400" xr:uid="{00000000-0005-0000-0000-0000B9470000}"/>
    <cellStyle name="Output 2 6 16 3" xfId="19380" xr:uid="{00000000-0005-0000-0000-0000BA470000}"/>
    <cellStyle name="Output 2 6 17" xfId="6408" xr:uid="{00000000-0005-0000-0000-0000BB470000}"/>
    <cellStyle name="Output 2 6 17 2" xfId="11644" xr:uid="{00000000-0005-0000-0000-0000BC470000}"/>
    <cellStyle name="Output 2 6 17 2 2" xfId="25401" xr:uid="{00000000-0005-0000-0000-0000BD470000}"/>
    <cellStyle name="Output 2 6 17 3" xfId="20202" xr:uid="{00000000-0005-0000-0000-0000BE470000}"/>
    <cellStyle name="Output 2 6 18" xfId="11636" xr:uid="{00000000-0005-0000-0000-0000BF470000}"/>
    <cellStyle name="Output 2 6 18 2" xfId="25393" xr:uid="{00000000-0005-0000-0000-0000C0470000}"/>
    <cellStyle name="Output 2 6 19" xfId="14209" xr:uid="{00000000-0005-0000-0000-0000C1470000}"/>
    <cellStyle name="Output 2 6 2" xfId="884" xr:uid="{00000000-0005-0000-0000-0000C2470000}"/>
    <cellStyle name="Output 2 6 2 2" xfId="5026" xr:uid="{00000000-0005-0000-0000-0000C3470000}"/>
    <cellStyle name="Output 2 6 2 2 2" xfId="11646" xr:uid="{00000000-0005-0000-0000-0000C4470000}"/>
    <cellStyle name="Output 2 6 2 2 2 2" xfId="25403" xr:uid="{00000000-0005-0000-0000-0000C5470000}"/>
    <cellStyle name="Output 2 6 2 2 3" xfId="18820" xr:uid="{00000000-0005-0000-0000-0000C6470000}"/>
    <cellStyle name="Output 2 6 2 3" xfId="5898" xr:uid="{00000000-0005-0000-0000-0000C7470000}"/>
    <cellStyle name="Output 2 6 2 3 2" xfId="11647" xr:uid="{00000000-0005-0000-0000-0000C8470000}"/>
    <cellStyle name="Output 2 6 2 3 2 2" xfId="25404" xr:uid="{00000000-0005-0000-0000-0000C9470000}"/>
    <cellStyle name="Output 2 6 2 3 3" xfId="19692" xr:uid="{00000000-0005-0000-0000-0000CA470000}"/>
    <cellStyle name="Output 2 6 2 4" xfId="6720" xr:uid="{00000000-0005-0000-0000-0000CB470000}"/>
    <cellStyle name="Output 2 6 2 4 2" xfId="11648" xr:uid="{00000000-0005-0000-0000-0000CC470000}"/>
    <cellStyle name="Output 2 6 2 4 2 2" xfId="25405" xr:uid="{00000000-0005-0000-0000-0000CD470000}"/>
    <cellStyle name="Output 2 6 2 4 3" xfId="20514" xr:uid="{00000000-0005-0000-0000-0000CE470000}"/>
    <cellStyle name="Output 2 6 2 5" xfId="11645" xr:uid="{00000000-0005-0000-0000-0000CF470000}"/>
    <cellStyle name="Output 2 6 2 5 2" xfId="25402" xr:uid="{00000000-0005-0000-0000-0000D0470000}"/>
    <cellStyle name="Output 2 6 2 6" xfId="14683" xr:uid="{00000000-0005-0000-0000-0000D1470000}"/>
    <cellStyle name="Output 2 6 3" xfId="1097" xr:uid="{00000000-0005-0000-0000-0000D2470000}"/>
    <cellStyle name="Output 2 6 3 2" xfId="5279" xr:uid="{00000000-0005-0000-0000-0000D3470000}"/>
    <cellStyle name="Output 2 6 3 2 2" xfId="11650" xr:uid="{00000000-0005-0000-0000-0000D4470000}"/>
    <cellStyle name="Output 2 6 3 2 2 2" xfId="25407" xr:uid="{00000000-0005-0000-0000-0000D5470000}"/>
    <cellStyle name="Output 2 6 3 2 3" xfId="19073" xr:uid="{00000000-0005-0000-0000-0000D6470000}"/>
    <cellStyle name="Output 2 6 3 3" xfId="6151" xr:uid="{00000000-0005-0000-0000-0000D7470000}"/>
    <cellStyle name="Output 2 6 3 3 2" xfId="11651" xr:uid="{00000000-0005-0000-0000-0000D8470000}"/>
    <cellStyle name="Output 2 6 3 3 2 2" xfId="25408" xr:uid="{00000000-0005-0000-0000-0000D9470000}"/>
    <cellStyle name="Output 2 6 3 3 3" xfId="19945" xr:uid="{00000000-0005-0000-0000-0000DA470000}"/>
    <cellStyle name="Output 2 6 3 4" xfId="6973" xr:uid="{00000000-0005-0000-0000-0000DB470000}"/>
    <cellStyle name="Output 2 6 3 4 2" xfId="11652" xr:uid="{00000000-0005-0000-0000-0000DC470000}"/>
    <cellStyle name="Output 2 6 3 4 2 2" xfId="25409" xr:uid="{00000000-0005-0000-0000-0000DD470000}"/>
    <cellStyle name="Output 2 6 3 4 3" xfId="20767" xr:uid="{00000000-0005-0000-0000-0000DE470000}"/>
    <cellStyle name="Output 2 6 3 5" xfId="11649" xr:uid="{00000000-0005-0000-0000-0000DF470000}"/>
    <cellStyle name="Output 2 6 3 5 2" xfId="25406" xr:uid="{00000000-0005-0000-0000-0000E0470000}"/>
    <cellStyle name="Output 2 6 3 6" xfId="14896" xr:uid="{00000000-0005-0000-0000-0000E1470000}"/>
    <cellStyle name="Output 2 6 4" xfId="1368" xr:uid="{00000000-0005-0000-0000-0000E2470000}"/>
    <cellStyle name="Output 2 6 4 2" xfId="11653" xr:uid="{00000000-0005-0000-0000-0000E3470000}"/>
    <cellStyle name="Output 2 6 4 2 2" xfId="25410" xr:uid="{00000000-0005-0000-0000-0000E4470000}"/>
    <cellStyle name="Output 2 6 4 3" xfId="15167" xr:uid="{00000000-0005-0000-0000-0000E5470000}"/>
    <cellStyle name="Output 2 6 5" xfId="1610" xr:uid="{00000000-0005-0000-0000-0000E6470000}"/>
    <cellStyle name="Output 2 6 5 2" xfId="11654" xr:uid="{00000000-0005-0000-0000-0000E7470000}"/>
    <cellStyle name="Output 2 6 5 2 2" xfId="25411" xr:uid="{00000000-0005-0000-0000-0000E8470000}"/>
    <cellStyle name="Output 2 6 5 3" xfId="15409" xr:uid="{00000000-0005-0000-0000-0000E9470000}"/>
    <cellStyle name="Output 2 6 6" xfId="2097" xr:uid="{00000000-0005-0000-0000-0000EA470000}"/>
    <cellStyle name="Output 2 6 6 2" xfId="11655" xr:uid="{00000000-0005-0000-0000-0000EB470000}"/>
    <cellStyle name="Output 2 6 6 2 2" xfId="25412" xr:uid="{00000000-0005-0000-0000-0000EC470000}"/>
    <cellStyle name="Output 2 6 6 3" xfId="15896" xr:uid="{00000000-0005-0000-0000-0000ED470000}"/>
    <cellStyle name="Output 2 6 7" xfId="2404" xr:uid="{00000000-0005-0000-0000-0000EE470000}"/>
    <cellStyle name="Output 2 6 7 2" xfId="11656" xr:uid="{00000000-0005-0000-0000-0000EF470000}"/>
    <cellStyle name="Output 2 6 7 2 2" xfId="25413" xr:uid="{00000000-0005-0000-0000-0000F0470000}"/>
    <cellStyle name="Output 2 6 7 3" xfId="16203" xr:uid="{00000000-0005-0000-0000-0000F1470000}"/>
    <cellStyle name="Output 2 6 8" xfId="1873" xr:uid="{00000000-0005-0000-0000-0000F2470000}"/>
    <cellStyle name="Output 2 6 8 2" xfId="11657" xr:uid="{00000000-0005-0000-0000-0000F3470000}"/>
    <cellStyle name="Output 2 6 8 2 2" xfId="25414" xr:uid="{00000000-0005-0000-0000-0000F4470000}"/>
    <cellStyle name="Output 2 6 8 3" xfId="15672" xr:uid="{00000000-0005-0000-0000-0000F5470000}"/>
    <cellStyle name="Output 2 6 9" xfId="1784" xr:uid="{00000000-0005-0000-0000-0000F6470000}"/>
    <cellStyle name="Output 2 6 9 2" xfId="11658" xr:uid="{00000000-0005-0000-0000-0000F7470000}"/>
    <cellStyle name="Output 2 6 9 2 2" xfId="25415" xr:uid="{00000000-0005-0000-0000-0000F8470000}"/>
    <cellStyle name="Output 2 6 9 3" xfId="15583" xr:uid="{00000000-0005-0000-0000-0000F9470000}"/>
    <cellStyle name="Output 2 7" xfId="403" xr:uid="{00000000-0005-0000-0000-0000FA470000}"/>
    <cellStyle name="Output 2 7 10" xfId="3262" xr:uid="{00000000-0005-0000-0000-0000FB470000}"/>
    <cellStyle name="Output 2 7 10 2" xfId="11660" xr:uid="{00000000-0005-0000-0000-0000FC470000}"/>
    <cellStyle name="Output 2 7 10 2 2" xfId="25417" xr:uid="{00000000-0005-0000-0000-0000FD470000}"/>
    <cellStyle name="Output 2 7 10 3" xfId="17061" xr:uid="{00000000-0005-0000-0000-0000FE470000}"/>
    <cellStyle name="Output 2 7 11" xfId="3636" xr:uid="{00000000-0005-0000-0000-0000FF470000}"/>
    <cellStyle name="Output 2 7 11 2" xfId="11661" xr:uid="{00000000-0005-0000-0000-000000480000}"/>
    <cellStyle name="Output 2 7 11 2 2" xfId="25418" xr:uid="{00000000-0005-0000-0000-000001480000}"/>
    <cellStyle name="Output 2 7 11 3" xfId="17435" xr:uid="{00000000-0005-0000-0000-000002480000}"/>
    <cellStyle name="Output 2 7 12" xfId="3941" xr:uid="{00000000-0005-0000-0000-000003480000}"/>
    <cellStyle name="Output 2 7 12 2" xfId="11662" xr:uid="{00000000-0005-0000-0000-000004480000}"/>
    <cellStyle name="Output 2 7 12 2 2" xfId="25419" xr:uid="{00000000-0005-0000-0000-000005480000}"/>
    <cellStyle name="Output 2 7 12 3" xfId="17740" xr:uid="{00000000-0005-0000-0000-000006480000}"/>
    <cellStyle name="Output 2 7 13" xfId="4122" xr:uid="{00000000-0005-0000-0000-000007480000}"/>
    <cellStyle name="Output 2 7 13 2" xfId="11663" xr:uid="{00000000-0005-0000-0000-000008480000}"/>
    <cellStyle name="Output 2 7 13 2 2" xfId="25420" xr:uid="{00000000-0005-0000-0000-000009480000}"/>
    <cellStyle name="Output 2 7 13 3" xfId="17921" xr:uid="{00000000-0005-0000-0000-00000A480000}"/>
    <cellStyle name="Output 2 7 14" xfId="4362" xr:uid="{00000000-0005-0000-0000-00000B480000}"/>
    <cellStyle name="Output 2 7 14 2" xfId="11664" xr:uid="{00000000-0005-0000-0000-00000C480000}"/>
    <cellStyle name="Output 2 7 14 2 2" xfId="25421" xr:uid="{00000000-0005-0000-0000-00000D480000}"/>
    <cellStyle name="Output 2 7 14 3" xfId="18161" xr:uid="{00000000-0005-0000-0000-00000E480000}"/>
    <cellStyle name="Output 2 7 15" xfId="4715" xr:uid="{00000000-0005-0000-0000-00000F480000}"/>
    <cellStyle name="Output 2 7 15 2" xfId="11665" xr:uid="{00000000-0005-0000-0000-000010480000}"/>
    <cellStyle name="Output 2 7 15 2 2" xfId="25422" xr:uid="{00000000-0005-0000-0000-000011480000}"/>
    <cellStyle name="Output 2 7 15 3" xfId="18509" xr:uid="{00000000-0005-0000-0000-000012480000}"/>
    <cellStyle name="Output 2 7 16" xfId="5587" xr:uid="{00000000-0005-0000-0000-000013480000}"/>
    <cellStyle name="Output 2 7 16 2" xfId="11666" xr:uid="{00000000-0005-0000-0000-000014480000}"/>
    <cellStyle name="Output 2 7 16 2 2" xfId="25423" xr:uid="{00000000-0005-0000-0000-000015480000}"/>
    <cellStyle name="Output 2 7 16 3" xfId="19381" xr:uid="{00000000-0005-0000-0000-000016480000}"/>
    <cellStyle name="Output 2 7 17" xfId="6409" xr:uid="{00000000-0005-0000-0000-000017480000}"/>
    <cellStyle name="Output 2 7 17 2" xfId="11667" xr:uid="{00000000-0005-0000-0000-000018480000}"/>
    <cellStyle name="Output 2 7 17 2 2" xfId="25424" xr:uid="{00000000-0005-0000-0000-000019480000}"/>
    <cellStyle name="Output 2 7 17 3" xfId="20203" xr:uid="{00000000-0005-0000-0000-00001A480000}"/>
    <cellStyle name="Output 2 7 18" xfId="11659" xr:uid="{00000000-0005-0000-0000-00001B480000}"/>
    <cellStyle name="Output 2 7 18 2" xfId="25416" xr:uid="{00000000-0005-0000-0000-00001C480000}"/>
    <cellStyle name="Output 2 7 19" xfId="14210" xr:uid="{00000000-0005-0000-0000-00001D480000}"/>
    <cellStyle name="Output 2 7 2" xfId="885" xr:uid="{00000000-0005-0000-0000-00001E480000}"/>
    <cellStyle name="Output 2 7 2 2" xfId="5027" xr:uid="{00000000-0005-0000-0000-00001F480000}"/>
    <cellStyle name="Output 2 7 2 2 2" xfId="11669" xr:uid="{00000000-0005-0000-0000-000020480000}"/>
    <cellStyle name="Output 2 7 2 2 2 2" xfId="25426" xr:uid="{00000000-0005-0000-0000-000021480000}"/>
    <cellStyle name="Output 2 7 2 2 3" xfId="18821" xr:uid="{00000000-0005-0000-0000-000022480000}"/>
    <cellStyle name="Output 2 7 2 3" xfId="5899" xr:uid="{00000000-0005-0000-0000-000023480000}"/>
    <cellStyle name="Output 2 7 2 3 2" xfId="11670" xr:uid="{00000000-0005-0000-0000-000024480000}"/>
    <cellStyle name="Output 2 7 2 3 2 2" xfId="25427" xr:uid="{00000000-0005-0000-0000-000025480000}"/>
    <cellStyle name="Output 2 7 2 3 3" xfId="19693" xr:uid="{00000000-0005-0000-0000-000026480000}"/>
    <cellStyle name="Output 2 7 2 4" xfId="6721" xr:uid="{00000000-0005-0000-0000-000027480000}"/>
    <cellStyle name="Output 2 7 2 4 2" xfId="11671" xr:uid="{00000000-0005-0000-0000-000028480000}"/>
    <cellStyle name="Output 2 7 2 4 2 2" xfId="25428" xr:uid="{00000000-0005-0000-0000-000029480000}"/>
    <cellStyle name="Output 2 7 2 4 3" xfId="20515" xr:uid="{00000000-0005-0000-0000-00002A480000}"/>
    <cellStyle name="Output 2 7 2 5" xfId="11668" xr:uid="{00000000-0005-0000-0000-00002B480000}"/>
    <cellStyle name="Output 2 7 2 5 2" xfId="25425" xr:uid="{00000000-0005-0000-0000-00002C480000}"/>
    <cellStyle name="Output 2 7 2 6" xfId="14684" xr:uid="{00000000-0005-0000-0000-00002D480000}"/>
    <cellStyle name="Output 2 7 3" xfId="1098" xr:uid="{00000000-0005-0000-0000-00002E480000}"/>
    <cellStyle name="Output 2 7 3 2" xfId="5280" xr:uid="{00000000-0005-0000-0000-00002F480000}"/>
    <cellStyle name="Output 2 7 3 2 2" xfId="11673" xr:uid="{00000000-0005-0000-0000-000030480000}"/>
    <cellStyle name="Output 2 7 3 2 2 2" xfId="25430" xr:uid="{00000000-0005-0000-0000-000031480000}"/>
    <cellStyle name="Output 2 7 3 2 3" xfId="19074" xr:uid="{00000000-0005-0000-0000-000032480000}"/>
    <cellStyle name="Output 2 7 3 3" xfId="6152" xr:uid="{00000000-0005-0000-0000-000033480000}"/>
    <cellStyle name="Output 2 7 3 3 2" xfId="11674" xr:uid="{00000000-0005-0000-0000-000034480000}"/>
    <cellStyle name="Output 2 7 3 3 2 2" xfId="25431" xr:uid="{00000000-0005-0000-0000-000035480000}"/>
    <cellStyle name="Output 2 7 3 3 3" xfId="19946" xr:uid="{00000000-0005-0000-0000-000036480000}"/>
    <cellStyle name="Output 2 7 3 4" xfId="6974" xr:uid="{00000000-0005-0000-0000-000037480000}"/>
    <cellStyle name="Output 2 7 3 4 2" xfId="11675" xr:uid="{00000000-0005-0000-0000-000038480000}"/>
    <cellStyle name="Output 2 7 3 4 2 2" xfId="25432" xr:uid="{00000000-0005-0000-0000-000039480000}"/>
    <cellStyle name="Output 2 7 3 4 3" xfId="20768" xr:uid="{00000000-0005-0000-0000-00003A480000}"/>
    <cellStyle name="Output 2 7 3 5" xfId="11672" xr:uid="{00000000-0005-0000-0000-00003B480000}"/>
    <cellStyle name="Output 2 7 3 5 2" xfId="25429" xr:uid="{00000000-0005-0000-0000-00003C480000}"/>
    <cellStyle name="Output 2 7 3 6" xfId="14897" xr:uid="{00000000-0005-0000-0000-00003D480000}"/>
    <cellStyle name="Output 2 7 4" xfId="1369" xr:uid="{00000000-0005-0000-0000-00003E480000}"/>
    <cellStyle name="Output 2 7 4 2" xfId="11676" xr:uid="{00000000-0005-0000-0000-00003F480000}"/>
    <cellStyle name="Output 2 7 4 2 2" xfId="25433" xr:uid="{00000000-0005-0000-0000-000040480000}"/>
    <cellStyle name="Output 2 7 4 3" xfId="15168" xr:uid="{00000000-0005-0000-0000-000041480000}"/>
    <cellStyle name="Output 2 7 5" xfId="1611" xr:uid="{00000000-0005-0000-0000-000042480000}"/>
    <cellStyle name="Output 2 7 5 2" xfId="11677" xr:uid="{00000000-0005-0000-0000-000043480000}"/>
    <cellStyle name="Output 2 7 5 2 2" xfId="25434" xr:uid="{00000000-0005-0000-0000-000044480000}"/>
    <cellStyle name="Output 2 7 5 3" xfId="15410" xr:uid="{00000000-0005-0000-0000-000045480000}"/>
    <cellStyle name="Output 2 7 6" xfId="2098" xr:uid="{00000000-0005-0000-0000-000046480000}"/>
    <cellStyle name="Output 2 7 6 2" xfId="11678" xr:uid="{00000000-0005-0000-0000-000047480000}"/>
    <cellStyle name="Output 2 7 6 2 2" xfId="25435" xr:uid="{00000000-0005-0000-0000-000048480000}"/>
    <cellStyle name="Output 2 7 6 3" xfId="15897" xr:uid="{00000000-0005-0000-0000-000049480000}"/>
    <cellStyle name="Output 2 7 7" xfId="2405" xr:uid="{00000000-0005-0000-0000-00004A480000}"/>
    <cellStyle name="Output 2 7 7 2" xfId="11679" xr:uid="{00000000-0005-0000-0000-00004B480000}"/>
    <cellStyle name="Output 2 7 7 2 2" xfId="25436" xr:uid="{00000000-0005-0000-0000-00004C480000}"/>
    <cellStyle name="Output 2 7 7 3" xfId="16204" xr:uid="{00000000-0005-0000-0000-00004D480000}"/>
    <cellStyle name="Output 2 7 8" xfId="1872" xr:uid="{00000000-0005-0000-0000-00004E480000}"/>
    <cellStyle name="Output 2 7 8 2" xfId="11680" xr:uid="{00000000-0005-0000-0000-00004F480000}"/>
    <cellStyle name="Output 2 7 8 2 2" xfId="25437" xr:uid="{00000000-0005-0000-0000-000050480000}"/>
    <cellStyle name="Output 2 7 8 3" xfId="15671" xr:uid="{00000000-0005-0000-0000-000051480000}"/>
    <cellStyle name="Output 2 7 9" xfId="2883" xr:uid="{00000000-0005-0000-0000-000052480000}"/>
    <cellStyle name="Output 2 7 9 2" xfId="11681" xr:uid="{00000000-0005-0000-0000-000053480000}"/>
    <cellStyle name="Output 2 7 9 2 2" xfId="25438" xr:uid="{00000000-0005-0000-0000-000054480000}"/>
    <cellStyle name="Output 2 7 9 3" xfId="16682" xr:uid="{00000000-0005-0000-0000-000055480000}"/>
    <cellStyle name="Output 2 8" xfId="404" xr:uid="{00000000-0005-0000-0000-000056480000}"/>
    <cellStyle name="Output 2 8 10" xfId="3263" xr:uid="{00000000-0005-0000-0000-000057480000}"/>
    <cellStyle name="Output 2 8 10 2" xfId="11683" xr:uid="{00000000-0005-0000-0000-000058480000}"/>
    <cellStyle name="Output 2 8 10 2 2" xfId="25440" xr:uid="{00000000-0005-0000-0000-000059480000}"/>
    <cellStyle name="Output 2 8 10 3" xfId="17062" xr:uid="{00000000-0005-0000-0000-00005A480000}"/>
    <cellStyle name="Output 2 8 11" xfId="3637" xr:uid="{00000000-0005-0000-0000-00005B480000}"/>
    <cellStyle name="Output 2 8 11 2" xfId="11684" xr:uid="{00000000-0005-0000-0000-00005C480000}"/>
    <cellStyle name="Output 2 8 11 2 2" xfId="25441" xr:uid="{00000000-0005-0000-0000-00005D480000}"/>
    <cellStyle name="Output 2 8 11 3" xfId="17436" xr:uid="{00000000-0005-0000-0000-00005E480000}"/>
    <cellStyle name="Output 2 8 12" xfId="3942" xr:uid="{00000000-0005-0000-0000-00005F480000}"/>
    <cellStyle name="Output 2 8 12 2" xfId="11685" xr:uid="{00000000-0005-0000-0000-000060480000}"/>
    <cellStyle name="Output 2 8 12 2 2" xfId="25442" xr:uid="{00000000-0005-0000-0000-000061480000}"/>
    <cellStyle name="Output 2 8 12 3" xfId="17741" xr:uid="{00000000-0005-0000-0000-000062480000}"/>
    <cellStyle name="Output 2 8 13" xfId="4123" xr:uid="{00000000-0005-0000-0000-000063480000}"/>
    <cellStyle name="Output 2 8 13 2" xfId="11686" xr:uid="{00000000-0005-0000-0000-000064480000}"/>
    <cellStyle name="Output 2 8 13 2 2" xfId="25443" xr:uid="{00000000-0005-0000-0000-000065480000}"/>
    <cellStyle name="Output 2 8 13 3" xfId="17922" xr:uid="{00000000-0005-0000-0000-000066480000}"/>
    <cellStyle name="Output 2 8 14" xfId="4363" xr:uid="{00000000-0005-0000-0000-000067480000}"/>
    <cellStyle name="Output 2 8 14 2" xfId="11687" xr:uid="{00000000-0005-0000-0000-000068480000}"/>
    <cellStyle name="Output 2 8 14 2 2" xfId="25444" xr:uid="{00000000-0005-0000-0000-000069480000}"/>
    <cellStyle name="Output 2 8 14 3" xfId="18162" xr:uid="{00000000-0005-0000-0000-00006A480000}"/>
    <cellStyle name="Output 2 8 15" xfId="4716" xr:uid="{00000000-0005-0000-0000-00006B480000}"/>
    <cellStyle name="Output 2 8 15 2" xfId="11688" xr:uid="{00000000-0005-0000-0000-00006C480000}"/>
    <cellStyle name="Output 2 8 15 2 2" xfId="25445" xr:uid="{00000000-0005-0000-0000-00006D480000}"/>
    <cellStyle name="Output 2 8 15 3" xfId="18510" xr:uid="{00000000-0005-0000-0000-00006E480000}"/>
    <cellStyle name="Output 2 8 16" xfId="5588" xr:uid="{00000000-0005-0000-0000-00006F480000}"/>
    <cellStyle name="Output 2 8 16 2" xfId="11689" xr:uid="{00000000-0005-0000-0000-000070480000}"/>
    <cellStyle name="Output 2 8 16 2 2" xfId="25446" xr:uid="{00000000-0005-0000-0000-000071480000}"/>
    <cellStyle name="Output 2 8 16 3" xfId="19382" xr:uid="{00000000-0005-0000-0000-000072480000}"/>
    <cellStyle name="Output 2 8 17" xfId="6410" xr:uid="{00000000-0005-0000-0000-000073480000}"/>
    <cellStyle name="Output 2 8 17 2" xfId="11690" xr:uid="{00000000-0005-0000-0000-000074480000}"/>
    <cellStyle name="Output 2 8 17 2 2" xfId="25447" xr:uid="{00000000-0005-0000-0000-000075480000}"/>
    <cellStyle name="Output 2 8 17 3" xfId="20204" xr:uid="{00000000-0005-0000-0000-000076480000}"/>
    <cellStyle name="Output 2 8 18" xfId="11682" xr:uid="{00000000-0005-0000-0000-000077480000}"/>
    <cellStyle name="Output 2 8 18 2" xfId="25439" xr:uid="{00000000-0005-0000-0000-000078480000}"/>
    <cellStyle name="Output 2 8 19" xfId="14211" xr:uid="{00000000-0005-0000-0000-000079480000}"/>
    <cellStyle name="Output 2 8 2" xfId="886" xr:uid="{00000000-0005-0000-0000-00007A480000}"/>
    <cellStyle name="Output 2 8 2 2" xfId="5028" xr:uid="{00000000-0005-0000-0000-00007B480000}"/>
    <cellStyle name="Output 2 8 2 2 2" xfId="11692" xr:uid="{00000000-0005-0000-0000-00007C480000}"/>
    <cellStyle name="Output 2 8 2 2 2 2" xfId="25449" xr:uid="{00000000-0005-0000-0000-00007D480000}"/>
    <cellStyle name="Output 2 8 2 2 3" xfId="18822" xr:uid="{00000000-0005-0000-0000-00007E480000}"/>
    <cellStyle name="Output 2 8 2 3" xfId="5900" xr:uid="{00000000-0005-0000-0000-00007F480000}"/>
    <cellStyle name="Output 2 8 2 3 2" xfId="11693" xr:uid="{00000000-0005-0000-0000-000080480000}"/>
    <cellStyle name="Output 2 8 2 3 2 2" xfId="25450" xr:uid="{00000000-0005-0000-0000-000081480000}"/>
    <cellStyle name="Output 2 8 2 3 3" xfId="19694" xr:uid="{00000000-0005-0000-0000-000082480000}"/>
    <cellStyle name="Output 2 8 2 4" xfId="6722" xr:uid="{00000000-0005-0000-0000-000083480000}"/>
    <cellStyle name="Output 2 8 2 4 2" xfId="11694" xr:uid="{00000000-0005-0000-0000-000084480000}"/>
    <cellStyle name="Output 2 8 2 4 2 2" xfId="25451" xr:uid="{00000000-0005-0000-0000-000085480000}"/>
    <cellStyle name="Output 2 8 2 4 3" xfId="20516" xr:uid="{00000000-0005-0000-0000-000086480000}"/>
    <cellStyle name="Output 2 8 2 5" xfId="11691" xr:uid="{00000000-0005-0000-0000-000087480000}"/>
    <cellStyle name="Output 2 8 2 5 2" xfId="25448" xr:uid="{00000000-0005-0000-0000-000088480000}"/>
    <cellStyle name="Output 2 8 2 6" xfId="14685" xr:uid="{00000000-0005-0000-0000-000089480000}"/>
    <cellStyle name="Output 2 8 3" xfId="1099" xr:uid="{00000000-0005-0000-0000-00008A480000}"/>
    <cellStyle name="Output 2 8 3 2" xfId="5281" xr:uid="{00000000-0005-0000-0000-00008B480000}"/>
    <cellStyle name="Output 2 8 3 2 2" xfId="11696" xr:uid="{00000000-0005-0000-0000-00008C480000}"/>
    <cellStyle name="Output 2 8 3 2 2 2" xfId="25453" xr:uid="{00000000-0005-0000-0000-00008D480000}"/>
    <cellStyle name="Output 2 8 3 2 3" xfId="19075" xr:uid="{00000000-0005-0000-0000-00008E480000}"/>
    <cellStyle name="Output 2 8 3 3" xfId="6153" xr:uid="{00000000-0005-0000-0000-00008F480000}"/>
    <cellStyle name="Output 2 8 3 3 2" xfId="11697" xr:uid="{00000000-0005-0000-0000-000090480000}"/>
    <cellStyle name="Output 2 8 3 3 2 2" xfId="25454" xr:uid="{00000000-0005-0000-0000-000091480000}"/>
    <cellStyle name="Output 2 8 3 3 3" xfId="19947" xr:uid="{00000000-0005-0000-0000-000092480000}"/>
    <cellStyle name="Output 2 8 3 4" xfId="6975" xr:uid="{00000000-0005-0000-0000-000093480000}"/>
    <cellStyle name="Output 2 8 3 4 2" xfId="11698" xr:uid="{00000000-0005-0000-0000-000094480000}"/>
    <cellStyle name="Output 2 8 3 4 2 2" xfId="25455" xr:uid="{00000000-0005-0000-0000-000095480000}"/>
    <cellStyle name="Output 2 8 3 4 3" xfId="20769" xr:uid="{00000000-0005-0000-0000-000096480000}"/>
    <cellStyle name="Output 2 8 3 5" xfId="11695" xr:uid="{00000000-0005-0000-0000-000097480000}"/>
    <cellStyle name="Output 2 8 3 5 2" xfId="25452" xr:uid="{00000000-0005-0000-0000-000098480000}"/>
    <cellStyle name="Output 2 8 3 6" xfId="14898" xr:uid="{00000000-0005-0000-0000-000099480000}"/>
    <cellStyle name="Output 2 8 4" xfId="1370" xr:uid="{00000000-0005-0000-0000-00009A480000}"/>
    <cellStyle name="Output 2 8 4 2" xfId="11699" xr:uid="{00000000-0005-0000-0000-00009B480000}"/>
    <cellStyle name="Output 2 8 4 2 2" xfId="25456" xr:uid="{00000000-0005-0000-0000-00009C480000}"/>
    <cellStyle name="Output 2 8 4 3" xfId="15169" xr:uid="{00000000-0005-0000-0000-00009D480000}"/>
    <cellStyle name="Output 2 8 5" xfId="1612" xr:uid="{00000000-0005-0000-0000-00009E480000}"/>
    <cellStyle name="Output 2 8 5 2" xfId="11700" xr:uid="{00000000-0005-0000-0000-00009F480000}"/>
    <cellStyle name="Output 2 8 5 2 2" xfId="25457" xr:uid="{00000000-0005-0000-0000-0000A0480000}"/>
    <cellStyle name="Output 2 8 5 3" xfId="15411" xr:uid="{00000000-0005-0000-0000-0000A1480000}"/>
    <cellStyle name="Output 2 8 6" xfId="2099" xr:uid="{00000000-0005-0000-0000-0000A2480000}"/>
    <cellStyle name="Output 2 8 6 2" xfId="11701" xr:uid="{00000000-0005-0000-0000-0000A3480000}"/>
    <cellStyle name="Output 2 8 6 2 2" xfId="25458" xr:uid="{00000000-0005-0000-0000-0000A4480000}"/>
    <cellStyle name="Output 2 8 6 3" xfId="15898" xr:uid="{00000000-0005-0000-0000-0000A5480000}"/>
    <cellStyle name="Output 2 8 7" xfId="2406" xr:uid="{00000000-0005-0000-0000-0000A6480000}"/>
    <cellStyle name="Output 2 8 7 2" xfId="11702" xr:uid="{00000000-0005-0000-0000-0000A7480000}"/>
    <cellStyle name="Output 2 8 7 2 2" xfId="25459" xr:uid="{00000000-0005-0000-0000-0000A8480000}"/>
    <cellStyle name="Output 2 8 7 3" xfId="16205" xr:uid="{00000000-0005-0000-0000-0000A9480000}"/>
    <cellStyle name="Output 2 8 8" xfId="1807" xr:uid="{00000000-0005-0000-0000-0000AA480000}"/>
    <cellStyle name="Output 2 8 8 2" xfId="11703" xr:uid="{00000000-0005-0000-0000-0000AB480000}"/>
    <cellStyle name="Output 2 8 8 2 2" xfId="25460" xr:uid="{00000000-0005-0000-0000-0000AC480000}"/>
    <cellStyle name="Output 2 8 8 3" xfId="15606" xr:uid="{00000000-0005-0000-0000-0000AD480000}"/>
    <cellStyle name="Output 2 8 9" xfId="2992" xr:uid="{00000000-0005-0000-0000-0000AE480000}"/>
    <cellStyle name="Output 2 8 9 2" xfId="11704" xr:uid="{00000000-0005-0000-0000-0000AF480000}"/>
    <cellStyle name="Output 2 8 9 2 2" xfId="25461" xr:uid="{00000000-0005-0000-0000-0000B0480000}"/>
    <cellStyle name="Output 2 8 9 3" xfId="16791" xr:uid="{00000000-0005-0000-0000-0000B1480000}"/>
    <cellStyle name="Output 2 9" xfId="405" xr:uid="{00000000-0005-0000-0000-0000B2480000}"/>
    <cellStyle name="Output 2 9 10" xfId="3277" xr:uid="{00000000-0005-0000-0000-0000B3480000}"/>
    <cellStyle name="Output 2 9 10 2" xfId="11706" xr:uid="{00000000-0005-0000-0000-0000B4480000}"/>
    <cellStyle name="Output 2 9 10 2 2" xfId="25463" xr:uid="{00000000-0005-0000-0000-0000B5480000}"/>
    <cellStyle name="Output 2 9 10 3" xfId="17076" xr:uid="{00000000-0005-0000-0000-0000B6480000}"/>
    <cellStyle name="Output 2 9 11" xfId="3638" xr:uid="{00000000-0005-0000-0000-0000B7480000}"/>
    <cellStyle name="Output 2 9 11 2" xfId="11707" xr:uid="{00000000-0005-0000-0000-0000B8480000}"/>
    <cellStyle name="Output 2 9 11 2 2" xfId="25464" xr:uid="{00000000-0005-0000-0000-0000B9480000}"/>
    <cellStyle name="Output 2 9 11 3" xfId="17437" xr:uid="{00000000-0005-0000-0000-0000BA480000}"/>
    <cellStyle name="Output 2 9 12" xfId="3943" xr:uid="{00000000-0005-0000-0000-0000BB480000}"/>
    <cellStyle name="Output 2 9 12 2" xfId="11708" xr:uid="{00000000-0005-0000-0000-0000BC480000}"/>
    <cellStyle name="Output 2 9 12 2 2" xfId="25465" xr:uid="{00000000-0005-0000-0000-0000BD480000}"/>
    <cellStyle name="Output 2 9 12 3" xfId="17742" xr:uid="{00000000-0005-0000-0000-0000BE480000}"/>
    <cellStyle name="Output 2 9 13" xfId="4132" xr:uid="{00000000-0005-0000-0000-0000BF480000}"/>
    <cellStyle name="Output 2 9 13 2" xfId="11709" xr:uid="{00000000-0005-0000-0000-0000C0480000}"/>
    <cellStyle name="Output 2 9 13 2 2" xfId="25466" xr:uid="{00000000-0005-0000-0000-0000C1480000}"/>
    <cellStyle name="Output 2 9 13 3" xfId="17931" xr:uid="{00000000-0005-0000-0000-0000C2480000}"/>
    <cellStyle name="Output 2 9 14" xfId="4374" xr:uid="{00000000-0005-0000-0000-0000C3480000}"/>
    <cellStyle name="Output 2 9 14 2" xfId="11710" xr:uid="{00000000-0005-0000-0000-0000C4480000}"/>
    <cellStyle name="Output 2 9 14 2 2" xfId="25467" xr:uid="{00000000-0005-0000-0000-0000C5480000}"/>
    <cellStyle name="Output 2 9 14 3" xfId="18173" xr:uid="{00000000-0005-0000-0000-0000C6480000}"/>
    <cellStyle name="Output 2 9 15" xfId="4717" xr:uid="{00000000-0005-0000-0000-0000C7480000}"/>
    <cellStyle name="Output 2 9 15 2" xfId="11711" xr:uid="{00000000-0005-0000-0000-0000C8480000}"/>
    <cellStyle name="Output 2 9 15 2 2" xfId="25468" xr:uid="{00000000-0005-0000-0000-0000C9480000}"/>
    <cellStyle name="Output 2 9 15 3" xfId="18511" xr:uid="{00000000-0005-0000-0000-0000CA480000}"/>
    <cellStyle name="Output 2 9 16" xfId="5589" xr:uid="{00000000-0005-0000-0000-0000CB480000}"/>
    <cellStyle name="Output 2 9 16 2" xfId="11712" xr:uid="{00000000-0005-0000-0000-0000CC480000}"/>
    <cellStyle name="Output 2 9 16 2 2" xfId="25469" xr:uid="{00000000-0005-0000-0000-0000CD480000}"/>
    <cellStyle name="Output 2 9 16 3" xfId="19383" xr:uid="{00000000-0005-0000-0000-0000CE480000}"/>
    <cellStyle name="Output 2 9 17" xfId="6411" xr:uid="{00000000-0005-0000-0000-0000CF480000}"/>
    <cellStyle name="Output 2 9 17 2" xfId="11713" xr:uid="{00000000-0005-0000-0000-0000D0480000}"/>
    <cellStyle name="Output 2 9 17 2 2" xfId="25470" xr:uid="{00000000-0005-0000-0000-0000D1480000}"/>
    <cellStyle name="Output 2 9 17 3" xfId="20205" xr:uid="{00000000-0005-0000-0000-0000D2480000}"/>
    <cellStyle name="Output 2 9 18" xfId="11705" xr:uid="{00000000-0005-0000-0000-0000D3480000}"/>
    <cellStyle name="Output 2 9 18 2" xfId="25462" xr:uid="{00000000-0005-0000-0000-0000D4480000}"/>
    <cellStyle name="Output 2 9 19" xfId="14212" xr:uid="{00000000-0005-0000-0000-0000D5480000}"/>
    <cellStyle name="Output 2 9 2" xfId="887" xr:uid="{00000000-0005-0000-0000-0000D6480000}"/>
    <cellStyle name="Output 2 9 2 2" xfId="5029" xr:uid="{00000000-0005-0000-0000-0000D7480000}"/>
    <cellStyle name="Output 2 9 2 2 2" xfId="11715" xr:uid="{00000000-0005-0000-0000-0000D8480000}"/>
    <cellStyle name="Output 2 9 2 2 2 2" xfId="25472" xr:uid="{00000000-0005-0000-0000-0000D9480000}"/>
    <cellStyle name="Output 2 9 2 2 3" xfId="18823" xr:uid="{00000000-0005-0000-0000-0000DA480000}"/>
    <cellStyle name="Output 2 9 2 3" xfId="5901" xr:uid="{00000000-0005-0000-0000-0000DB480000}"/>
    <cellStyle name="Output 2 9 2 3 2" xfId="11716" xr:uid="{00000000-0005-0000-0000-0000DC480000}"/>
    <cellStyle name="Output 2 9 2 3 2 2" xfId="25473" xr:uid="{00000000-0005-0000-0000-0000DD480000}"/>
    <cellStyle name="Output 2 9 2 3 3" xfId="19695" xr:uid="{00000000-0005-0000-0000-0000DE480000}"/>
    <cellStyle name="Output 2 9 2 4" xfId="6723" xr:uid="{00000000-0005-0000-0000-0000DF480000}"/>
    <cellStyle name="Output 2 9 2 4 2" xfId="11717" xr:uid="{00000000-0005-0000-0000-0000E0480000}"/>
    <cellStyle name="Output 2 9 2 4 2 2" xfId="25474" xr:uid="{00000000-0005-0000-0000-0000E1480000}"/>
    <cellStyle name="Output 2 9 2 4 3" xfId="20517" xr:uid="{00000000-0005-0000-0000-0000E2480000}"/>
    <cellStyle name="Output 2 9 2 5" xfId="11714" xr:uid="{00000000-0005-0000-0000-0000E3480000}"/>
    <cellStyle name="Output 2 9 2 5 2" xfId="25471" xr:uid="{00000000-0005-0000-0000-0000E4480000}"/>
    <cellStyle name="Output 2 9 2 6" xfId="14686" xr:uid="{00000000-0005-0000-0000-0000E5480000}"/>
    <cellStyle name="Output 2 9 3" xfId="1113" xr:uid="{00000000-0005-0000-0000-0000E6480000}"/>
    <cellStyle name="Output 2 9 3 2" xfId="5282" xr:uid="{00000000-0005-0000-0000-0000E7480000}"/>
    <cellStyle name="Output 2 9 3 2 2" xfId="11719" xr:uid="{00000000-0005-0000-0000-0000E8480000}"/>
    <cellStyle name="Output 2 9 3 2 2 2" xfId="25476" xr:uid="{00000000-0005-0000-0000-0000E9480000}"/>
    <cellStyle name="Output 2 9 3 2 3" xfId="19076" xr:uid="{00000000-0005-0000-0000-0000EA480000}"/>
    <cellStyle name="Output 2 9 3 3" xfId="6154" xr:uid="{00000000-0005-0000-0000-0000EB480000}"/>
    <cellStyle name="Output 2 9 3 3 2" xfId="11720" xr:uid="{00000000-0005-0000-0000-0000EC480000}"/>
    <cellStyle name="Output 2 9 3 3 2 2" xfId="25477" xr:uid="{00000000-0005-0000-0000-0000ED480000}"/>
    <cellStyle name="Output 2 9 3 3 3" xfId="19948" xr:uid="{00000000-0005-0000-0000-0000EE480000}"/>
    <cellStyle name="Output 2 9 3 4" xfId="6976" xr:uid="{00000000-0005-0000-0000-0000EF480000}"/>
    <cellStyle name="Output 2 9 3 4 2" xfId="11721" xr:uid="{00000000-0005-0000-0000-0000F0480000}"/>
    <cellStyle name="Output 2 9 3 4 2 2" xfId="25478" xr:uid="{00000000-0005-0000-0000-0000F1480000}"/>
    <cellStyle name="Output 2 9 3 4 3" xfId="20770" xr:uid="{00000000-0005-0000-0000-0000F2480000}"/>
    <cellStyle name="Output 2 9 3 5" xfId="11718" xr:uid="{00000000-0005-0000-0000-0000F3480000}"/>
    <cellStyle name="Output 2 9 3 5 2" xfId="25475" xr:uid="{00000000-0005-0000-0000-0000F4480000}"/>
    <cellStyle name="Output 2 9 3 6" xfId="14912" xr:uid="{00000000-0005-0000-0000-0000F5480000}"/>
    <cellStyle name="Output 2 9 4" xfId="1384" xr:uid="{00000000-0005-0000-0000-0000F6480000}"/>
    <cellStyle name="Output 2 9 4 2" xfId="11722" xr:uid="{00000000-0005-0000-0000-0000F7480000}"/>
    <cellStyle name="Output 2 9 4 2 2" xfId="25479" xr:uid="{00000000-0005-0000-0000-0000F8480000}"/>
    <cellStyle name="Output 2 9 4 3" xfId="15183" xr:uid="{00000000-0005-0000-0000-0000F9480000}"/>
    <cellStyle name="Output 2 9 5" xfId="1623" xr:uid="{00000000-0005-0000-0000-0000FA480000}"/>
    <cellStyle name="Output 2 9 5 2" xfId="11723" xr:uid="{00000000-0005-0000-0000-0000FB480000}"/>
    <cellStyle name="Output 2 9 5 2 2" xfId="25480" xr:uid="{00000000-0005-0000-0000-0000FC480000}"/>
    <cellStyle name="Output 2 9 5 3" xfId="15422" xr:uid="{00000000-0005-0000-0000-0000FD480000}"/>
    <cellStyle name="Output 2 9 6" xfId="2100" xr:uid="{00000000-0005-0000-0000-0000FE480000}"/>
    <cellStyle name="Output 2 9 6 2" xfId="11724" xr:uid="{00000000-0005-0000-0000-0000FF480000}"/>
    <cellStyle name="Output 2 9 6 2 2" xfId="25481" xr:uid="{00000000-0005-0000-0000-000000490000}"/>
    <cellStyle name="Output 2 9 6 3" xfId="15899" xr:uid="{00000000-0005-0000-0000-000001490000}"/>
    <cellStyle name="Output 2 9 7" xfId="2407" xr:uid="{00000000-0005-0000-0000-000002490000}"/>
    <cellStyle name="Output 2 9 7 2" xfId="11725" xr:uid="{00000000-0005-0000-0000-000003490000}"/>
    <cellStyle name="Output 2 9 7 2 2" xfId="25482" xr:uid="{00000000-0005-0000-0000-000004490000}"/>
    <cellStyle name="Output 2 9 7 3" xfId="16206" xr:uid="{00000000-0005-0000-0000-000005490000}"/>
    <cellStyle name="Output 2 9 8" xfId="1874" xr:uid="{00000000-0005-0000-0000-000006490000}"/>
    <cellStyle name="Output 2 9 8 2" xfId="11726" xr:uid="{00000000-0005-0000-0000-000007490000}"/>
    <cellStyle name="Output 2 9 8 2 2" xfId="25483" xr:uid="{00000000-0005-0000-0000-000008490000}"/>
    <cellStyle name="Output 2 9 8 3" xfId="15673" xr:uid="{00000000-0005-0000-0000-000009490000}"/>
    <cellStyle name="Output 2 9 9" xfId="2968" xr:uid="{00000000-0005-0000-0000-00000A490000}"/>
    <cellStyle name="Output 2 9 9 2" xfId="11727" xr:uid="{00000000-0005-0000-0000-00000B490000}"/>
    <cellStyle name="Output 2 9 9 2 2" xfId="25484" xr:uid="{00000000-0005-0000-0000-00000C490000}"/>
    <cellStyle name="Output 2 9 9 3" xfId="16767" xr:uid="{00000000-0005-0000-0000-00000D490000}"/>
    <cellStyle name="Output 2_Analitico.GER" xfId="7081" xr:uid="{00000000-0005-0000-0000-00000E490000}"/>
    <cellStyle name="Output 20" xfId="1554" xr:uid="{00000000-0005-0000-0000-00000F490000}"/>
    <cellStyle name="Output 20 2" xfId="11728" xr:uid="{00000000-0005-0000-0000-000010490000}"/>
    <cellStyle name="Output 20 2 2" xfId="25485" xr:uid="{00000000-0005-0000-0000-000011490000}"/>
    <cellStyle name="Output 20 3" xfId="15353" xr:uid="{00000000-0005-0000-0000-000012490000}"/>
    <cellStyle name="Output 21" xfId="1870" xr:uid="{00000000-0005-0000-0000-000013490000}"/>
    <cellStyle name="Output 21 2" xfId="11729" xr:uid="{00000000-0005-0000-0000-000014490000}"/>
    <cellStyle name="Output 21 2 2" xfId="25486" xr:uid="{00000000-0005-0000-0000-000015490000}"/>
    <cellStyle name="Output 21 3" xfId="15669" xr:uid="{00000000-0005-0000-0000-000016490000}"/>
    <cellStyle name="Output 22" xfId="1780" xr:uid="{00000000-0005-0000-0000-000017490000}"/>
    <cellStyle name="Output 22 2" xfId="11730" xr:uid="{00000000-0005-0000-0000-000018490000}"/>
    <cellStyle name="Output 22 2 2" xfId="25487" xr:uid="{00000000-0005-0000-0000-000019490000}"/>
    <cellStyle name="Output 22 3" xfId="15579" xr:uid="{00000000-0005-0000-0000-00001A490000}"/>
    <cellStyle name="Output 23" xfId="1789" xr:uid="{00000000-0005-0000-0000-00001B490000}"/>
    <cellStyle name="Output 23 2" xfId="11731" xr:uid="{00000000-0005-0000-0000-00001C490000}"/>
    <cellStyle name="Output 23 2 2" xfId="25488" xr:uid="{00000000-0005-0000-0000-00001D490000}"/>
    <cellStyle name="Output 23 3" xfId="15588" xr:uid="{00000000-0005-0000-0000-00001E490000}"/>
    <cellStyle name="Output 24" xfId="2539" xr:uid="{00000000-0005-0000-0000-00001F490000}"/>
    <cellStyle name="Output 24 2" xfId="11732" xr:uid="{00000000-0005-0000-0000-000020490000}"/>
    <cellStyle name="Output 24 2 2" xfId="25489" xr:uid="{00000000-0005-0000-0000-000021490000}"/>
    <cellStyle name="Output 24 3" xfId="16338" xr:uid="{00000000-0005-0000-0000-000022490000}"/>
    <cellStyle name="Output 25" xfId="3199" xr:uid="{00000000-0005-0000-0000-000023490000}"/>
    <cellStyle name="Output 25 2" xfId="11733" xr:uid="{00000000-0005-0000-0000-000024490000}"/>
    <cellStyle name="Output 25 2 2" xfId="25490" xr:uid="{00000000-0005-0000-0000-000025490000}"/>
    <cellStyle name="Output 25 3" xfId="16998" xr:uid="{00000000-0005-0000-0000-000026490000}"/>
    <cellStyle name="Output 26" xfId="3167" xr:uid="{00000000-0005-0000-0000-000027490000}"/>
    <cellStyle name="Output 26 2" xfId="11734" xr:uid="{00000000-0005-0000-0000-000028490000}"/>
    <cellStyle name="Output 26 2 2" xfId="25491" xr:uid="{00000000-0005-0000-0000-000029490000}"/>
    <cellStyle name="Output 26 3" xfId="16966" xr:uid="{00000000-0005-0000-0000-00002A490000}"/>
    <cellStyle name="Output 27" xfId="2523" xr:uid="{00000000-0005-0000-0000-00002B490000}"/>
    <cellStyle name="Output 27 2" xfId="11735" xr:uid="{00000000-0005-0000-0000-00002C490000}"/>
    <cellStyle name="Output 27 2 2" xfId="25492" xr:uid="{00000000-0005-0000-0000-00002D490000}"/>
    <cellStyle name="Output 27 3" xfId="16322" xr:uid="{00000000-0005-0000-0000-00002E490000}"/>
    <cellStyle name="Output 28" xfId="2979" xr:uid="{00000000-0005-0000-0000-00002F490000}"/>
    <cellStyle name="Output 28 2" xfId="11736" xr:uid="{00000000-0005-0000-0000-000030490000}"/>
    <cellStyle name="Output 28 2 2" xfId="25493" xr:uid="{00000000-0005-0000-0000-000031490000}"/>
    <cellStyle name="Output 28 3" xfId="16778" xr:uid="{00000000-0005-0000-0000-000032490000}"/>
    <cellStyle name="Output 29" xfId="4305" xr:uid="{00000000-0005-0000-0000-000033490000}"/>
    <cellStyle name="Output 29 2" xfId="11737" xr:uid="{00000000-0005-0000-0000-000034490000}"/>
    <cellStyle name="Output 29 2 2" xfId="25494" xr:uid="{00000000-0005-0000-0000-000035490000}"/>
    <cellStyle name="Output 29 3" xfId="18104" xr:uid="{00000000-0005-0000-0000-000036490000}"/>
    <cellStyle name="Output 3" xfId="212" xr:uid="{00000000-0005-0000-0000-000037490000}"/>
    <cellStyle name="Output 3 10" xfId="2798" xr:uid="{00000000-0005-0000-0000-000038490000}"/>
    <cellStyle name="Output 3 10 2" xfId="11739" xr:uid="{00000000-0005-0000-0000-000039490000}"/>
    <cellStyle name="Output 3 10 2 2" xfId="25496" xr:uid="{00000000-0005-0000-0000-00003A490000}"/>
    <cellStyle name="Output 3 10 3" xfId="16597" xr:uid="{00000000-0005-0000-0000-00003B490000}"/>
    <cellStyle name="Output 3 11" xfId="3445" xr:uid="{00000000-0005-0000-0000-00003C490000}"/>
    <cellStyle name="Output 3 11 2" xfId="11740" xr:uid="{00000000-0005-0000-0000-00003D490000}"/>
    <cellStyle name="Output 3 11 2 2" xfId="25497" xr:uid="{00000000-0005-0000-0000-00003E490000}"/>
    <cellStyle name="Output 3 11 3" xfId="17244" xr:uid="{00000000-0005-0000-0000-00003F490000}"/>
    <cellStyle name="Output 3 12" xfId="3750" xr:uid="{00000000-0005-0000-0000-000040490000}"/>
    <cellStyle name="Output 3 12 2" xfId="11741" xr:uid="{00000000-0005-0000-0000-000041490000}"/>
    <cellStyle name="Output 3 12 2 2" xfId="25498" xr:uid="{00000000-0005-0000-0000-000042490000}"/>
    <cellStyle name="Output 3 12 3" xfId="17549" xr:uid="{00000000-0005-0000-0000-000043490000}"/>
    <cellStyle name="Output 3 13" xfId="3391" xr:uid="{00000000-0005-0000-0000-000044490000}"/>
    <cellStyle name="Output 3 13 2" xfId="11742" xr:uid="{00000000-0005-0000-0000-000045490000}"/>
    <cellStyle name="Output 3 13 2 2" xfId="25499" xr:uid="{00000000-0005-0000-0000-000046490000}"/>
    <cellStyle name="Output 3 13 3" xfId="17190" xr:uid="{00000000-0005-0000-0000-000047490000}"/>
    <cellStyle name="Output 3 14" xfId="3196" xr:uid="{00000000-0005-0000-0000-000048490000}"/>
    <cellStyle name="Output 3 14 2" xfId="11743" xr:uid="{00000000-0005-0000-0000-000049490000}"/>
    <cellStyle name="Output 3 14 2 2" xfId="25500" xr:uid="{00000000-0005-0000-0000-00004A490000}"/>
    <cellStyle name="Output 3 14 3" xfId="16995" xr:uid="{00000000-0005-0000-0000-00004B490000}"/>
    <cellStyle name="Output 3 15" xfId="4528" xr:uid="{00000000-0005-0000-0000-00004C490000}"/>
    <cellStyle name="Output 3 15 2" xfId="11744" xr:uid="{00000000-0005-0000-0000-00004D490000}"/>
    <cellStyle name="Output 3 15 2 2" xfId="25501" xr:uid="{00000000-0005-0000-0000-00004E490000}"/>
    <cellStyle name="Output 3 15 3" xfId="18322" xr:uid="{00000000-0005-0000-0000-00004F490000}"/>
    <cellStyle name="Output 3 16" xfId="5400" xr:uid="{00000000-0005-0000-0000-000050490000}"/>
    <cellStyle name="Output 3 16 2" xfId="11745" xr:uid="{00000000-0005-0000-0000-000051490000}"/>
    <cellStyle name="Output 3 16 2 2" xfId="25502" xr:uid="{00000000-0005-0000-0000-000052490000}"/>
    <cellStyle name="Output 3 16 3" xfId="19194" xr:uid="{00000000-0005-0000-0000-000053490000}"/>
    <cellStyle name="Output 3 17" xfId="11738" xr:uid="{00000000-0005-0000-0000-000054490000}"/>
    <cellStyle name="Output 3 17 2" xfId="25495" xr:uid="{00000000-0005-0000-0000-000055490000}"/>
    <cellStyle name="Output 3 18" xfId="14023" xr:uid="{00000000-0005-0000-0000-000056490000}"/>
    <cellStyle name="Output 3 2" xfId="693" xr:uid="{00000000-0005-0000-0000-000057490000}"/>
    <cellStyle name="Output 3 2 2" xfId="4838" xr:uid="{00000000-0005-0000-0000-000058490000}"/>
    <cellStyle name="Output 3 2 2 2" xfId="11747" xr:uid="{00000000-0005-0000-0000-000059490000}"/>
    <cellStyle name="Output 3 2 2 2 2" xfId="25504" xr:uid="{00000000-0005-0000-0000-00005A490000}"/>
    <cellStyle name="Output 3 2 2 3" xfId="18632" xr:uid="{00000000-0005-0000-0000-00005B490000}"/>
    <cellStyle name="Output 3 2 3" xfId="5710" xr:uid="{00000000-0005-0000-0000-00005C490000}"/>
    <cellStyle name="Output 3 2 3 2" xfId="11748" xr:uid="{00000000-0005-0000-0000-00005D490000}"/>
    <cellStyle name="Output 3 2 3 2 2" xfId="25505" xr:uid="{00000000-0005-0000-0000-00005E490000}"/>
    <cellStyle name="Output 3 2 3 3" xfId="19504" xr:uid="{00000000-0005-0000-0000-00005F490000}"/>
    <cellStyle name="Output 3 2 4" xfId="6532" xr:uid="{00000000-0005-0000-0000-000060490000}"/>
    <cellStyle name="Output 3 2 4 2" xfId="11749" xr:uid="{00000000-0005-0000-0000-000061490000}"/>
    <cellStyle name="Output 3 2 4 2 2" xfId="25506" xr:uid="{00000000-0005-0000-0000-000062490000}"/>
    <cellStyle name="Output 3 2 4 3" xfId="20326" xr:uid="{00000000-0005-0000-0000-000063490000}"/>
    <cellStyle name="Output 3 2 5" xfId="11746" xr:uid="{00000000-0005-0000-0000-000064490000}"/>
    <cellStyle name="Output 3 2 5 2" xfId="25503" xr:uid="{00000000-0005-0000-0000-000065490000}"/>
    <cellStyle name="Output 3 2 6" xfId="14492" xr:uid="{00000000-0005-0000-0000-000066490000}"/>
    <cellStyle name="Output 3 3" xfId="583" xr:uid="{00000000-0005-0000-0000-000067490000}"/>
    <cellStyle name="Output 3 3 2" xfId="11750" xr:uid="{00000000-0005-0000-0000-000068490000}"/>
    <cellStyle name="Output 3 3 2 2" xfId="25507" xr:uid="{00000000-0005-0000-0000-000069490000}"/>
    <cellStyle name="Output 3 3 3" xfId="14383" xr:uid="{00000000-0005-0000-0000-00006A490000}"/>
    <cellStyle name="Output 3 4" xfId="501" xr:uid="{00000000-0005-0000-0000-00006B490000}"/>
    <cellStyle name="Output 3 4 2" xfId="11751" xr:uid="{00000000-0005-0000-0000-00006C490000}"/>
    <cellStyle name="Output 3 4 2 2" xfId="25508" xr:uid="{00000000-0005-0000-0000-00006D490000}"/>
    <cellStyle name="Output 3 4 3" xfId="14301" xr:uid="{00000000-0005-0000-0000-00006E490000}"/>
    <cellStyle name="Output 3 5" xfId="1251" xr:uid="{00000000-0005-0000-0000-00006F490000}"/>
    <cellStyle name="Output 3 5 2" xfId="11752" xr:uid="{00000000-0005-0000-0000-000070490000}"/>
    <cellStyle name="Output 3 5 2 2" xfId="25509" xr:uid="{00000000-0005-0000-0000-000071490000}"/>
    <cellStyle name="Output 3 5 3" xfId="15050" xr:uid="{00000000-0005-0000-0000-000072490000}"/>
    <cellStyle name="Output 3 6" xfId="1906" xr:uid="{00000000-0005-0000-0000-000073490000}"/>
    <cellStyle name="Output 3 6 2" xfId="11753" xr:uid="{00000000-0005-0000-0000-000074490000}"/>
    <cellStyle name="Output 3 6 2 2" xfId="25510" xr:uid="{00000000-0005-0000-0000-000075490000}"/>
    <cellStyle name="Output 3 6 3" xfId="15705" xr:uid="{00000000-0005-0000-0000-000076490000}"/>
    <cellStyle name="Output 3 7" xfId="2213" xr:uid="{00000000-0005-0000-0000-000077490000}"/>
    <cellStyle name="Output 3 7 2" xfId="11754" xr:uid="{00000000-0005-0000-0000-000078490000}"/>
    <cellStyle name="Output 3 7 2 2" xfId="25511" xr:uid="{00000000-0005-0000-0000-000079490000}"/>
    <cellStyle name="Output 3 7 3" xfId="16012" xr:uid="{00000000-0005-0000-0000-00007A490000}"/>
    <cellStyle name="Output 3 8" xfId="2577" xr:uid="{00000000-0005-0000-0000-00007B490000}"/>
    <cellStyle name="Output 3 8 2" xfId="11755" xr:uid="{00000000-0005-0000-0000-00007C490000}"/>
    <cellStyle name="Output 3 8 2 2" xfId="25512" xr:uid="{00000000-0005-0000-0000-00007D490000}"/>
    <cellStyle name="Output 3 8 3" xfId="16376" xr:uid="{00000000-0005-0000-0000-00007E490000}"/>
    <cellStyle name="Output 3 9" xfId="3085" xr:uid="{00000000-0005-0000-0000-00007F490000}"/>
    <cellStyle name="Output 3 9 2" xfId="11756" xr:uid="{00000000-0005-0000-0000-000080490000}"/>
    <cellStyle name="Output 3 9 2 2" xfId="25513" xr:uid="{00000000-0005-0000-0000-000081490000}"/>
    <cellStyle name="Output 3 9 3" xfId="16884" xr:uid="{00000000-0005-0000-0000-000082490000}"/>
    <cellStyle name="Output 30" xfId="4503" xr:uid="{00000000-0005-0000-0000-000083490000}"/>
    <cellStyle name="Output 30 2" xfId="11757" xr:uid="{00000000-0005-0000-0000-000084490000}"/>
    <cellStyle name="Output 30 2 2" xfId="25514" xr:uid="{00000000-0005-0000-0000-000085490000}"/>
    <cellStyle name="Output 30 3" xfId="18297" xr:uid="{00000000-0005-0000-0000-000086490000}"/>
    <cellStyle name="Output 31" xfId="5375" xr:uid="{00000000-0005-0000-0000-000087490000}"/>
    <cellStyle name="Output 31 2" xfId="11758" xr:uid="{00000000-0005-0000-0000-000088490000}"/>
    <cellStyle name="Output 31 2 2" xfId="25515" xr:uid="{00000000-0005-0000-0000-000089490000}"/>
    <cellStyle name="Output 31 3" xfId="19169" xr:uid="{00000000-0005-0000-0000-00008A490000}"/>
    <cellStyle name="Output 32" xfId="10863" xr:uid="{00000000-0005-0000-0000-00008B490000}"/>
    <cellStyle name="Output 32 2" xfId="24620" xr:uid="{00000000-0005-0000-0000-00008C490000}"/>
    <cellStyle name="Output 33" xfId="13998" xr:uid="{00000000-0005-0000-0000-00008D490000}"/>
    <cellStyle name="Output 4" xfId="406" xr:uid="{00000000-0005-0000-0000-00008E490000}"/>
    <cellStyle name="Output 4 10" xfId="3297" xr:uid="{00000000-0005-0000-0000-00008F490000}"/>
    <cellStyle name="Output 4 10 2" xfId="11760" xr:uid="{00000000-0005-0000-0000-000090490000}"/>
    <cellStyle name="Output 4 10 2 2" xfId="25517" xr:uid="{00000000-0005-0000-0000-000091490000}"/>
    <cellStyle name="Output 4 10 3" xfId="17096" xr:uid="{00000000-0005-0000-0000-000092490000}"/>
    <cellStyle name="Output 4 11" xfId="3639" xr:uid="{00000000-0005-0000-0000-000093490000}"/>
    <cellStyle name="Output 4 11 2" xfId="11761" xr:uid="{00000000-0005-0000-0000-000094490000}"/>
    <cellStyle name="Output 4 11 2 2" xfId="25518" xr:uid="{00000000-0005-0000-0000-000095490000}"/>
    <cellStyle name="Output 4 11 3" xfId="17438" xr:uid="{00000000-0005-0000-0000-000096490000}"/>
    <cellStyle name="Output 4 12" xfId="3944" xr:uid="{00000000-0005-0000-0000-000097490000}"/>
    <cellStyle name="Output 4 12 2" xfId="11762" xr:uid="{00000000-0005-0000-0000-000098490000}"/>
    <cellStyle name="Output 4 12 2 2" xfId="25519" xr:uid="{00000000-0005-0000-0000-000099490000}"/>
    <cellStyle name="Output 4 12 3" xfId="17743" xr:uid="{00000000-0005-0000-0000-00009A490000}"/>
    <cellStyle name="Output 4 13" xfId="4242" xr:uid="{00000000-0005-0000-0000-00009B490000}"/>
    <cellStyle name="Output 4 13 2" xfId="11763" xr:uid="{00000000-0005-0000-0000-00009C490000}"/>
    <cellStyle name="Output 4 13 2 2" xfId="25520" xr:uid="{00000000-0005-0000-0000-00009D490000}"/>
    <cellStyle name="Output 4 13 3" xfId="18041" xr:uid="{00000000-0005-0000-0000-00009E490000}"/>
    <cellStyle name="Output 4 14" xfId="4388" xr:uid="{00000000-0005-0000-0000-00009F490000}"/>
    <cellStyle name="Output 4 14 2" xfId="11764" xr:uid="{00000000-0005-0000-0000-0000A0490000}"/>
    <cellStyle name="Output 4 14 2 2" xfId="25521" xr:uid="{00000000-0005-0000-0000-0000A1490000}"/>
    <cellStyle name="Output 4 14 3" xfId="18187" xr:uid="{00000000-0005-0000-0000-0000A2490000}"/>
    <cellStyle name="Output 4 15" xfId="4718" xr:uid="{00000000-0005-0000-0000-0000A3490000}"/>
    <cellStyle name="Output 4 15 2" xfId="11765" xr:uid="{00000000-0005-0000-0000-0000A4490000}"/>
    <cellStyle name="Output 4 15 2 2" xfId="25522" xr:uid="{00000000-0005-0000-0000-0000A5490000}"/>
    <cellStyle name="Output 4 15 3" xfId="18512" xr:uid="{00000000-0005-0000-0000-0000A6490000}"/>
    <cellStyle name="Output 4 16" xfId="5590" xr:uid="{00000000-0005-0000-0000-0000A7490000}"/>
    <cellStyle name="Output 4 16 2" xfId="11766" xr:uid="{00000000-0005-0000-0000-0000A8490000}"/>
    <cellStyle name="Output 4 16 2 2" xfId="25523" xr:uid="{00000000-0005-0000-0000-0000A9490000}"/>
    <cellStyle name="Output 4 16 3" xfId="19384" xr:uid="{00000000-0005-0000-0000-0000AA490000}"/>
    <cellStyle name="Output 4 17" xfId="6412" xr:uid="{00000000-0005-0000-0000-0000AB490000}"/>
    <cellStyle name="Output 4 17 2" xfId="11767" xr:uid="{00000000-0005-0000-0000-0000AC490000}"/>
    <cellStyle name="Output 4 17 2 2" xfId="25524" xr:uid="{00000000-0005-0000-0000-0000AD490000}"/>
    <cellStyle name="Output 4 17 3" xfId="20206" xr:uid="{00000000-0005-0000-0000-0000AE490000}"/>
    <cellStyle name="Output 4 18" xfId="11759" xr:uid="{00000000-0005-0000-0000-0000AF490000}"/>
    <cellStyle name="Output 4 18 2" xfId="25516" xr:uid="{00000000-0005-0000-0000-0000B0490000}"/>
    <cellStyle name="Output 4 19" xfId="14213" xr:uid="{00000000-0005-0000-0000-0000B1490000}"/>
    <cellStyle name="Output 4 2" xfId="888" xr:uid="{00000000-0005-0000-0000-0000B2490000}"/>
    <cellStyle name="Output 4 2 2" xfId="5030" xr:uid="{00000000-0005-0000-0000-0000B3490000}"/>
    <cellStyle name="Output 4 2 2 2" xfId="11769" xr:uid="{00000000-0005-0000-0000-0000B4490000}"/>
    <cellStyle name="Output 4 2 2 2 2" xfId="25526" xr:uid="{00000000-0005-0000-0000-0000B5490000}"/>
    <cellStyle name="Output 4 2 2 3" xfId="18824" xr:uid="{00000000-0005-0000-0000-0000B6490000}"/>
    <cellStyle name="Output 4 2 3" xfId="5902" xr:uid="{00000000-0005-0000-0000-0000B7490000}"/>
    <cellStyle name="Output 4 2 3 2" xfId="11770" xr:uid="{00000000-0005-0000-0000-0000B8490000}"/>
    <cellStyle name="Output 4 2 3 2 2" xfId="25527" xr:uid="{00000000-0005-0000-0000-0000B9490000}"/>
    <cellStyle name="Output 4 2 3 3" xfId="19696" xr:uid="{00000000-0005-0000-0000-0000BA490000}"/>
    <cellStyle name="Output 4 2 4" xfId="6724" xr:uid="{00000000-0005-0000-0000-0000BB490000}"/>
    <cellStyle name="Output 4 2 4 2" xfId="11771" xr:uid="{00000000-0005-0000-0000-0000BC490000}"/>
    <cellStyle name="Output 4 2 4 2 2" xfId="25528" xr:uid="{00000000-0005-0000-0000-0000BD490000}"/>
    <cellStyle name="Output 4 2 4 3" xfId="20518" xr:uid="{00000000-0005-0000-0000-0000BE490000}"/>
    <cellStyle name="Output 4 2 5" xfId="11768" xr:uid="{00000000-0005-0000-0000-0000BF490000}"/>
    <cellStyle name="Output 4 2 5 2" xfId="25525" xr:uid="{00000000-0005-0000-0000-0000C0490000}"/>
    <cellStyle name="Output 4 2 6" xfId="14687" xr:uid="{00000000-0005-0000-0000-0000C1490000}"/>
    <cellStyle name="Output 4 3" xfId="1134" xr:uid="{00000000-0005-0000-0000-0000C2490000}"/>
    <cellStyle name="Output 4 3 2" xfId="5283" xr:uid="{00000000-0005-0000-0000-0000C3490000}"/>
    <cellStyle name="Output 4 3 2 2" xfId="11773" xr:uid="{00000000-0005-0000-0000-0000C4490000}"/>
    <cellStyle name="Output 4 3 2 2 2" xfId="25530" xr:uid="{00000000-0005-0000-0000-0000C5490000}"/>
    <cellStyle name="Output 4 3 2 3" xfId="19077" xr:uid="{00000000-0005-0000-0000-0000C6490000}"/>
    <cellStyle name="Output 4 3 3" xfId="6155" xr:uid="{00000000-0005-0000-0000-0000C7490000}"/>
    <cellStyle name="Output 4 3 3 2" xfId="11774" xr:uid="{00000000-0005-0000-0000-0000C8490000}"/>
    <cellStyle name="Output 4 3 3 2 2" xfId="25531" xr:uid="{00000000-0005-0000-0000-0000C9490000}"/>
    <cellStyle name="Output 4 3 3 3" xfId="19949" xr:uid="{00000000-0005-0000-0000-0000CA490000}"/>
    <cellStyle name="Output 4 3 4" xfId="6977" xr:uid="{00000000-0005-0000-0000-0000CB490000}"/>
    <cellStyle name="Output 4 3 4 2" xfId="11775" xr:uid="{00000000-0005-0000-0000-0000CC490000}"/>
    <cellStyle name="Output 4 3 4 2 2" xfId="25532" xr:uid="{00000000-0005-0000-0000-0000CD490000}"/>
    <cellStyle name="Output 4 3 4 3" xfId="20771" xr:uid="{00000000-0005-0000-0000-0000CE490000}"/>
    <cellStyle name="Output 4 3 5" xfId="11772" xr:uid="{00000000-0005-0000-0000-0000CF490000}"/>
    <cellStyle name="Output 4 3 5 2" xfId="25529" xr:uid="{00000000-0005-0000-0000-0000D0490000}"/>
    <cellStyle name="Output 4 3 6" xfId="14933" xr:uid="{00000000-0005-0000-0000-0000D1490000}"/>
    <cellStyle name="Output 4 4" xfId="1404" xr:uid="{00000000-0005-0000-0000-0000D2490000}"/>
    <cellStyle name="Output 4 4 2" xfId="11776" xr:uid="{00000000-0005-0000-0000-0000D3490000}"/>
    <cellStyle name="Output 4 4 2 2" xfId="25533" xr:uid="{00000000-0005-0000-0000-0000D4490000}"/>
    <cellStyle name="Output 4 4 3" xfId="15203" xr:uid="{00000000-0005-0000-0000-0000D5490000}"/>
    <cellStyle name="Output 4 5" xfId="1637" xr:uid="{00000000-0005-0000-0000-0000D6490000}"/>
    <cellStyle name="Output 4 5 2" xfId="11777" xr:uid="{00000000-0005-0000-0000-0000D7490000}"/>
    <cellStyle name="Output 4 5 2 2" xfId="25534" xr:uid="{00000000-0005-0000-0000-0000D8490000}"/>
    <cellStyle name="Output 4 5 3" xfId="15436" xr:uid="{00000000-0005-0000-0000-0000D9490000}"/>
    <cellStyle name="Output 4 6" xfId="2101" xr:uid="{00000000-0005-0000-0000-0000DA490000}"/>
    <cellStyle name="Output 4 6 2" xfId="11778" xr:uid="{00000000-0005-0000-0000-0000DB490000}"/>
    <cellStyle name="Output 4 6 2 2" xfId="25535" xr:uid="{00000000-0005-0000-0000-0000DC490000}"/>
    <cellStyle name="Output 4 6 3" xfId="15900" xr:uid="{00000000-0005-0000-0000-0000DD490000}"/>
    <cellStyle name="Output 4 7" xfId="2408" xr:uid="{00000000-0005-0000-0000-0000DE490000}"/>
    <cellStyle name="Output 4 7 2" xfId="11779" xr:uid="{00000000-0005-0000-0000-0000DF490000}"/>
    <cellStyle name="Output 4 7 2 2" xfId="25536" xr:uid="{00000000-0005-0000-0000-0000E0490000}"/>
    <cellStyle name="Output 4 7 3" xfId="16207" xr:uid="{00000000-0005-0000-0000-0000E1490000}"/>
    <cellStyle name="Output 4 8" xfId="2635" xr:uid="{00000000-0005-0000-0000-0000E2490000}"/>
    <cellStyle name="Output 4 8 2" xfId="11780" xr:uid="{00000000-0005-0000-0000-0000E3490000}"/>
    <cellStyle name="Output 4 8 2 2" xfId="25537" xr:uid="{00000000-0005-0000-0000-0000E4490000}"/>
    <cellStyle name="Output 4 8 3" xfId="16434" xr:uid="{00000000-0005-0000-0000-0000E5490000}"/>
    <cellStyle name="Output 4 9" xfId="2928" xr:uid="{00000000-0005-0000-0000-0000E6490000}"/>
    <cellStyle name="Output 4 9 2" xfId="11781" xr:uid="{00000000-0005-0000-0000-0000E7490000}"/>
    <cellStyle name="Output 4 9 2 2" xfId="25538" xr:uid="{00000000-0005-0000-0000-0000E8490000}"/>
    <cellStyle name="Output 4 9 3" xfId="16727" xr:uid="{00000000-0005-0000-0000-0000E9490000}"/>
    <cellStyle name="Output 5" xfId="407" xr:uid="{00000000-0005-0000-0000-0000EA490000}"/>
    <cellStyle name="Output 5 10" xfId="3264" xr:uid="{00000000-0005-0000-0000-0000EB490000}"/>
    <cellStyle name="Output 5 10 2" xfId="11783" xr:uid="{00000000-0005-0000-0000-0000EC490000}"/>
    <cellStyle name="Output 5 10 2 2" xfId="25540" xr:uid="{00000000-0005-0000-0000-0000ED490000}"/>
    <cellStyle name="Output 5 10 3" xfId="17063" xr:uid="{00000000-0005-0000-0000-0000EE490000}"/>
    <cellStyle name="Output 5 11" xfId="3640" xr:uid="{00000000-0005-0000-0000-0000EF490000}"/>
    <cellStyle name="Output 5 11 2" xfId="11784" xr:uid="{00000000-0005-0000-0000-0000F0490000}"/>
    <cellStyle name="Output 5 11 2 2" xfId="25541" xr:uid="{00000000-0005-0000-0000-0000F1490000}"/>
    <cellStyle name="Output 5 11 3" xfId="17439" xr:uid="{00000000-0005-0000-0000-0000F2490000}"/>
    <cellStyle name="Output 5 12" xfId="3945" xr:uid="{00000000-0005-0000-0000-0000F3490000}"/>
    <cellStyle name="Output 5 12 2" xfId="11785" xr:uid="{00000000-0005-0000-0000-0000F4490000}"/>
    <cellStyle name="Output 5 12 2 2" xfId="25542" xr:uid="{00000000-0005-0000-0000-0000F5490000}"/>
    <cellStyle name="Output 5 12 3" xfId="17744" xr:uid="{00000000-0005-0000-0000-0000F6490000}"/>
    <cellStyle name="Output 5 13" xfId="4062" xr:uid="{00000000-0005-0000-0000-0000F7490000}"/>
    <cellStyle name="Output 5 13 2" xfId="11786" xr:uid="{00000000-0005-0000-0000-0000F8490000}"/>
    <cellStyle name="Output 5 13 2 2" xfId="25543" xr:uid="{00000000-0005-0000-0000-0000F9490000}"/>
    <cellStyle name="Output 5 13 3" xfId="17861" xr:uid="{00000000-0005-0000-0000-0000FA490000}"/>
    <cellStyle name="Output 5 14" xfId="4364" xr:uid="{00000000-0005-0000-0000-0000FB490000}"/>
    <cellStyle name="Output 5 14 2" xfId="11787" xr:uid="{00000000-0005-0000-0000-0000FC490000}"/>
    <cellStyle name="Output 5 14 2 2" xfId="25544" xr:uid="{00000000-0005-0000-0000-0000FD490000}"/>
    <cellStyle name="Output 5 14 3" xfId="18163" xr:uid="{00000000-0005-0000-0000-0000FE490000}"/>
    <cellStyle name="Output 5 15" xfId="4719" xr:uid="{00000000-0005-0000-0000-0000FF490000}"/>
    <cellStyle name="Output 5 15 2" xfId="11788" xr:uid="{00000000-0005-0000-0000-0000004A0000}"/>
    <cellStyle name="Output 5 15 2 2" xfId="25545" xr:uid="{00000000-0005-0000-0000-0000014A0000}"/>
    <cellStyle name="Output 5 15 3" xfId="18513" xr:uid="{00000000-0005-0000-0000-0000024A0000}"/>
    <cellStyle name="Output 5 16" xfId="5591" xr:uid="{00000000-0005-0000-0000-0000034A0000}"/>
    <cellStyle name="Output 5 16 2" xfId="11789" xr:uid="{00000000-0005-0000-0000-0000044A0000}"/>
    <cellStyle name="Output 5 16 2 2" xfId="25546" xr:uid="{00000000-0005-0000-0000-0000054A0000}"/>
    <cellStyle name="Output 5 16 3" xfId="19385" xr:uid="{00000000-0005-0000-0000-0000064A0000}"/>
    <cellStyle name="Output 5 17" xfId="6413" xr:uid="{00000000-0005-0000-0000-0000074A0000}"/>
    <cellStyle name="Output 5 17 2" xfId="11790" xr:uid="{00000000-0005-0000-0000-0000084A0000}"/>
    <cellStyle name="Output 5 17 2 2" xfId="25547" xr:uid="{00000000-0005-0000-0000-0000094A0000}"/>
    <cellStyle name="Output 5 17 3" xfId="20207" xr:uid="{00000000-0005-0000-0000-00000A4A0000}"/>
    <cellStyle name="Output 5 18" xfId="11782" xr:uid="{00000000-0005-0000-0000-00000B4A0000}"/>
    <cellStyle name="Output 5 18 2" xfId="25539" xr:uid="{00000000-0005-0000-0000-00000C4A0000}"/>
    <cellStyle name="Output 5 19" xfId="14214" xr:uid="{00000000-0005-0000-0000-00000D4A0000}"/>
    <cellStyle name="Output 5 2" xfId="889" xr:uid="{00000000-0005-0000-0000-00000E4A0000}"/>
    <cellStyle name="Output 5 2 2" xfId="5031" xr:uid="{00000000-0005-0000-0000-00000F4A0000}"/>
    <cellStyle name="Output 5 2 2 2" xfId="11792" xr:uid="{00000000-0005-0000-0000-0000104A0000}"/>
    <cellStyle name="Output 5 2 2 2 2" xfId="25549" xr:uid="{00000000-0005-0000-0000-0000114A0000}"/>
    <cellStyle name="Output 5 2 2 3" xfId="18825" xr:uid="{00000000-0005-0000-0000-0000124A0000}"/>
    <cellStyle name="Output 5 2 3" xfId="5903" xr:uid="{00000000-0005-0000-0000-0000134A0000}"/>
    <cellStyle name="Output 5 2 3 2" xfId="11793" xr:uid="{00000000-0005-0000-0000-0000144A0000}"/>
    <cellStyle name="Output 5 2 3 2 2" xfId="25550" xr:uid="{00000000-0005-0000-0000-0000154A0000}"/>
    <cellStyle name="Output 5 2 3 3" xfId="19697" xr:uid="{00000000-0005-0000-0000-0000164A0000}"/>
    <cellStyle name="Output 5 2 4" xfId="6725" xr:uid="{00000000-0005-0000-0000-0000174A0000}"/>
    <cellStyle name="Output 5 2 4 2" xfId="11794" xr:uid="{00000000-0005-0000-0000-0000184A0000}"/>
    <cellStyle name="Output 5 2 4 2 2" xfId="25551" xr:uid="{00000000-0005-0000-0000-0000194A0000}"/>
    <cellStyle name="Output 5 2 4 3" xfId="20519" xr:uid="{00000000-0005-0000-0000-00001A4A0000}"/>
    <cellStyle name="Output 5 2 5" xfId="11791" xr:uid="{00000000-0005-0000-0000-00001B4A0000}"/>
    <cellStyle name="Output 5 2 5 2" xfId="25548" xr:uid="{00000000-0005-0000-0000-00001C4A0000}"/>
    <cellStyle name="Output 5 2 6" xfId="14688" xr:uid="{00000000-0005-0000-0000-00001D4A0000}"/>
    <cellStyle name="Output 5 3" xfId="1100" xr:uid="{00000000-0005-0000-0000-00001E4A0000}"/>
    <cellStyle name="Output 5 3 2" xfId="5284" xr:uid="{00000000-0005-0000-0000-00001F4A0000}"/>
    <cellStyle name="Output 5 3 2 2" xfId="11796" xr:uid="{00000000-0005-0000-0000-0000204A0000}"/>
    <cellStyle name="Output 5 3 2 2 2" xfId="25553" xr:uid="{00000000-0005-0000-0000-0000214A0000}"/>
    <cellStyle name="Output 5 3 2 3" xfId="19078" xr:uid="{00000000-0005-0000-0000-0000224A0000}"/>
    <cellStyle name="Output 5 3 3" xfId="6156" xr:uid="{00000000-0005-0000-0000-0000234A0000}"/>
    <cellStyle name="Output 5 3 3 2" xfId="11797" xr:uid="{00000000-0005-0000-0000-0000244A0000}"/>
    <cellStyle name="Output 5 3 3 2 2" xfId="25554" xr:uid="{00000000-0005-0000-0000-0000254A0000}"/>
    <cellStyle name="Output 5 3 3 3" xfId="19950" xr:uid="{00000000-0005-0000-0000-0000264A0000}"/>
    <cellStyle name="Output 5 3 4" xfId="6978" xr:uid="{00000000-0005-0000-0000-0000274A0000}"/>
    <cellStyle name="Output 5 3 4 2" xfId="11798" xr:uid="{00000000-0005-0000-0000-0000284A0000}"/>
    <cellStyle name="Output 5 3 4 2 2" xfId="25555" xr:uid="{00000000-0005-0000-0000-0000294A0000}"/>
    <cellStyle name="Output 5 3 4 3" xfId="20772" xr:uid="{00000000-0005-0000-0000-00002A4A0000}"/>
    <cellStyle name="Output 5 3 5" xfId="11795" xr:uid="{00000000-0005-0000-0000-00002B4A0000}"/>
    <cellStyle name="Output 5 3 5 2" xfId="25552" xr:uid="{00000000-0005-0000-0000-00002C4A0000}"/>
    <cellStyle name="Output 5 3 6" xfId="14899" xr:uid="{00000000-0005-0000-0000-00002D4A0000}"/>
    <cellStyle name="Output 5 4" xfId="1371" xr:uid="{00000000-0005-0000-0000-00002E4A0000}"/>
    <cellStyle name="Output 5 4 2" xfId="11799" xr:uid="{00000000-0005-0000-0000-00002F4A0000}"/>
    <cellStyle name="Output 5 4 2 2" xfId="25556" xr:uid="{00000000-0005-0000-0000-0000304A0000}"/>
    <cellStyle name="Output 5 4 3" xfId="15170" xr:uid="{00000000-0005-0000-0000-0000314A0000}"/>
    <cellStyle name="Output 5 5" xfId="1613" xr:uid="{00000000-0005-0000-0000-0000324A0000}"/>
    <cellStyle name="Output 5 5 2" xfId="11800" xr:uid="{00000000-0005-0000-0000-0000334A0000}"/>
    <cellStyle name="Output 5 5 2 2" xfId="25557" xr:uid="{00000000-0005-0000-0000-0000344A0000}"/>
    <cellStyle name="Output 5 5 3" xfId="15412" xr:uid="{00000000-0005-0000-0000-0000354A0000}"/>
    <cellStyle name="Output 5 6" xfId="2102" xr:uid="{00000000-0005-0000-0000-0000364A0000}"/>
    <cellStyle name="Output 5 6 2" xfId="11801" xr:uid="{00000000-0005-0000-0000-0000374A0000}"/>
    <cellStyle name="Output 5 6 2 2" xfId="25558" xr:uid="{00000000-0005-0000-0000-0000384A0000}"/>
    <cellStyle name="Output 5 6 3" xfId="15901" xr:uid="{00000000-0005-0000-0000-0000394A0000}"/>
    <cellStyle name="Output 5 7" xfId="2409" xr:uid="{00000000-0005-0000-0000-00003A4A0000}"/>
    <cellStyle name="Output 5 7 2" xfId="11802" xr:uid="{00000000-0005-0000-0000-00003B4A0000}"/>
    <cellStyle name="Output 5 7 2 2" xfId="25559" xr:uid="{00000000-0005-0000-0000-00003C4A0000}"/>
    <cellStyle name="Output 5 7 3" xfId="16208" xr:uid="{00000000-0005-0000-0000-00003D4A0000}"/>
    <cellStyle name="Output 5 8" xfId="2691" xr:uid="{00000000-0005-0000-0000-00003E4A0000}"/>
    <cellStyle name="Output 5 8 2" xfId="11803" xr:uid="{00000000-0005-0000-0000-00003F4A0000}"/>
    <cellStyle name="Output 5 8 2 2" xfId="25560" xr:uid="{00000000-0005-0000-0000-0000404A0000}"/>
    <cellStyle name="Output 5 8 3" xfId="16490" xr:uid="{00000000-0005-0000-0000-0000414A0000}"/>
    <cellStyle name="Output 5 9" xfId="2824" xr:uid="{00000000-0005-0000-0000-0000424A0000}"/>
    <cellStyle name="Output 5 9 2" xfId="11804" xr:uid="{00000000-0005-0000-0000-0000434A0000}"/>
    <cellStyle name="Output 5 9 2 2" xfId="25561" xr:uid="{00000000-0005-0000-0000-0000444A0000}"/>
    <cellStyle name="Output 5 9 3" xfId="16623" xr:uid="{00000000-0005-0000-0000-0000454A0000}"/>
    <cellStyle name="Output 6" xfId="408" xr:uid="{00000000-0005-0000-0000-0000464A0000}"/>
    <cellStyle name="Output 6 10" xfId="3134" xr:uid="{00000000-0005-0000-0000-0000474A0000}"/>
    <cellStyle name="Output 6 10 2" xfId="11806" xr:uid="{00000000-0005-0000-0000-0000484A0000}"/>
    <cellStyle name="Output 6 10 2 2" xfId="25563" xr:uid="{00000000-0005-0000-0000-0000494A0000}"/>
    <cellStyle name="Output 6 10 3" xfId="16933" xr:uid="{00000000-0005-0000-0000-00004A4A0000}"/>
    <cellStyle name="Output 6 11" xfId="3641" xr:uid="{00000000-0005-0000-0000-00004B4A0000}"/>
    <cellStyle name="Output 6 11 2" xfId="11807" xr:uid="{00000000-0005-0000-0000-00004C4A0000}"/>
    <cellStyle name="Output 6 11 2 2" xfId="25564" xr:uid="{00000000-0005-0000-0000-00004D4A0000}"/>
    <cellStyle name="Output 6 11 3" xfId="17440" xr:uid="{00000000-0005-0000-0000-00004E4A0000}"/>
    <cellStyle name="Output 6 12" xfId="3946" xr:uid="{00000000-0005-0000-0000-00004F4A0000}"/>
    <cellStyle name="Output 6 12 2" xfId="11808" xr:uid="{00000000-0005-0000-0000-0000504A0000}"/>
    <cellStyle name="Output 6 12 2 2" xfId="25565" xr:uid="{00000000-0005-0000-0000-0000514A0000}"/>
    <cellStyle name="Output 6 12 3" xfId="17745" xr:uid="{00000000-0005-0000-0000-0000524A0000}"/>
    <cellStyle name="Output 6 13" xfId="4098" xr:uid="{00000000-0005-0000-0000-0000534A0000}"/>
    <cellStyle name="Output 6 13 2" xfId="11809" xr:uid="{00000000-0005-0000-0000-0000544A0000}"/>
    <cellStyle name="Output 6 13 2 2" xfId="25566" xr:uid="{00000000-0005-0000-0000-0000554A0000}"/>
    <cellStyle name="Output 6 13 3" xfId="17897" xr:uid="{00000000-0005-0000-0000-0000564A0000}"/>
    <cellStyle name="Output 6 14" xfId="4184" xr:uid="{00000000-0005-0000-0000-0000574A0000}"/>
    <cellStyle name="Output 6 14 2" xfId="11810" xr:uid="{00000000-0005-0000-0000-0000584A0000}"/>
    <cellStyle name="Output 6 14 2 2" xfId="25567" xr:uid="{00000000-0005-0000-0000-0000594A0000}"/>
    <cellStyle name="Output 6 14 3" xfId="17983" xr:uid="{00000000-0005-0000-0000-00005A4A0000}"/>
    <cellStyle name="Output 6 15" xfId="4720" xr:uid="{00000000-0005-0000-0000-00005B4A0000}"/>
    <cellStyle name="Output 6 15 2" xfId="11811" xr:uid="{00000000-0005-0000-0000-00005C4A0000}"/>
    <cellStyle name="Output 6 15 2 2" xfId="25568" xr:uid="{00000000-0005-0000-0000-00005D4A0000}"/>
    <cellStyle name="Output 6 15 3" xfId="18514" xr:uid="{00000000-0005-0000-0000-00005E4A0000}"/>
    <cellStyle name="Output 6 16" xfId="5592" xr:uid="{00000000-0005-0000-0000-00005F4A0000}"/>
    <cellStyle name="Output 6 16 2" xfId="11812" xr:uid="{00000000-0005-0000-0000-0000604A0000}"/>
    <cellStyle name="Output 6 16 2 2" xfId="25569" xr:uid="{00000000-0005-0000-0000-0000614A0000}"/>
    <cellStyle name="Output 6 16 3" xfId="19386" xr:uid="{00000000-0005-0000-0000-0000624A0000}"/>
    <cellStyle name="Output 6 17" xfId="6414" xr:uid="{00000000-0005-0000-0000-0000634A0000}"/>
    <cellStyle name="Output 6 17 2" xfId="11813" xr:uid="{00000000-0005-0000-0000-0000644A0000}"/>
    <cellStyle name="Output 6 17 2 2" xfId="25570" xr:uid="{00000000-0005-0000-0000-0000654A0000}"/>
    <cellStyle name="Output 6 17 3" xfId="20208" xr:uid="{00000000-0005-0000-0000-0000664A0000}"/>
    <cellStyle name="Output 6 18" xfId="11805" xr:uid="{00000000-0005-0000-0000-0000674A0000}"/>
    <cellStyle name="Output 6 18 2" xfId="25562" xr:uid="{00000000-0005-0000-0000-0000684A0000}"/>
    <cellStyle name="Output 6 19" xfId="14215" xr:uid="{00000000-0005-0000-0000-0000694A0000}"/>
    <cellStyle name="Output 6 2" xfId="890" xr:uid="{00000000-0005-0000-0000-00006A4A0000}"/>
    <cellStyle name="Output 6 2 2" xfId="5032" xr:uid="{00000000-0005-0000-0000-00006B4A0000}"/>
    <cellStyle name="Output 6 2 2 2" xfId="11815" xr:uid="{00000000-0005-0000-0000-00006C4A0000}"/>
    <cellStyle name="Output 6 2 2 2 2" xfId="25572" xr:uid="{00000000-0005-0000-0000-00006D4A0000}"/>
    <cellStyle name="Output 6 2 2 3" xfId="18826" xr:uid="{00000000-0005-0000-0000-00006E4A0000}"/>
    <cellStyle name="Output 6 2 3" xfId="5904" xr:uid="{00000000-0005-0000-0000-00006F4A0000}"/>
    <cellStyle name="Output 6 2 3 2" xfId="11816" xr:uid="{00000000-0005-0000-0000-0000704A0000}"/>
    <cellStyle name="Output 6 2 3 2 2" xfId="25573" xr:uid="{00000000-0005-0000-0000-0000714A0000}"/>
    <cellStyle name="Output 6 2 3 3" xfId="19698" xr:uid="{00000000-0005-0000-0000-0000724A0000}"/>
    <cellStyle name="Output 6 2 4" xfId="6726" xr:uid="{00000000-0005-0000-0000-0000734A0000}"/>
    <cellStyle name="Output 6 2 4 2" xfId="11817" xr:uid="{00000000-0005-0000-0000-0000744A0000}"/>
    <cellStyle name="Output 6 2 4 2 2" xfId="25574" xr:uid="{00000000-0005-0000-0000-0000754A0000}"/>
    <cellStyle name="Output 6 2 4 3" xfId="20520" xr:uid="{00000000-0005-0000-0000-0000764A0000}"/>
    <cellStyle name="Output 6 2 5" xfId="11814" xr:uid="{00000000-0005-0000-0000-0000774A0000}"/>
    <cellStyle name="Output 6 2 5 2" xfId="25571" xr:uid="{00000000-0005-0000-0000-0000784A0000}"/>
    <cellStyle name="Output 6 2 6" xfId="14689" xr:uid="{00000000-0005-0000-0000-0000794A0000}"/>
    <cellStyle name="Output 6 3" xfId="979" xr:uid="{00000000-0005-0000-0000-00007A4A0000}"/>
    <cellStyle name="Output 6 3 2" xfId="5285" xr:uid="{00000000-0005-0000-0000-00007B4A0000}"/>
    <cellStyle name="Output 6 3 2 2" xfId="11819" xr:uid="{00000000-0005-0000-0000-00007C4A0000}"/>
    <cellStyle name="Output 6 3 2 2 2" xfId="25576" xr:uid="{00000000-0005-0000-0000-00007D4A0000}"/>
    <cellStyle name="Output 6 3 2 3" xfId="19079" xr:uid="{00000000-0005-0000-0000-00007E4A0000}"/>
    <cellStyle name="Output 6 3 3" xfId="6157" xr:uid="{00000000-0005-0000-0000-00007F4A0000}"/>
    <cellStyle name="Output 6 3 3 2" xfId="11820" xr:uid="{00000000-0005-0000-0000-0000804A0000}"/>
    <cellStyle name="Output 6 3 3 2 2" xfId="25577" xr:uid="{00000000-0005-0000-0000-0000814A0000}"/>
    <cellStyle name="Output 6 3 3 3" xfId="19951" xr:uid="{00000000-0005-0000-0000-0000824A0000}"/>
    <cellStyle name="Output 6 3 4" xfId="6979" xr:uid="{00000000-0005-0000-0000-0000834A0000}"/>
    <cellStyle name="Output 6 3 4 2" xfId="11821" xr:uid="{00000000-0005-0000-0000-0000844A0000}"/>
    <cellStyle name="Output 6 3 4 2 2" xfId="25578" xr:uid="{00000000-0005-0000-0000-0000854A0000}"/>
    <cellStyle name="Output 6 3 4 3" xfId="20773" xr:uid="{00000000-0005-0000-0000-0000864A0000}"/>
    <cellStyle name="Output 6 3 5" xfId="11818" xr:uid="{00000000-0005-0000-0000-0000874A0000}"/>
    <cellStyle name="Output 6 3 5 2" xfId="25575" xr:uid="{00000000-0005-0000-0000-0000884A0000}"/>
    <cellStyle name="Output 6 3 6" xfId="14778" xr:uid="{00000000-0005-0000-0000-0000894A0000}"/>
    <cellStyle name="Output 6 4" xfId="1263" xr:uid="{00000000-0005-0000-0000-00008A4A0000}"/>
    <cellStyle name="Output 6 4 2" xfId="11822" xr:uid="{00000000-0005-0000-0000-00008B4A0000}"/>
    <cellStyle name="Output 6 4 2 2" xfId="25579" xr:uid="{00000000-0005-0000-0000-00008C4A0000}"/>
    <cellStyle name="Output 6 4 3" xfId="15062" xr:uid="{00000000-0005-0000-0000-00008D4A0000}"/>
    <cellStyle name="Output 6 5" xfId="1520" xr:uid="{00000000-0005-0000-0000-00008E4A0000}"/>
    <cellStyle name="Output 6 5 2" xfId="11823" xr:uid="{00000000-0005-0000-0000-00008F4A0000}"/>
    <cellStyle name="Output 6 5 2 2" xfId="25580" xr:uid="{00000000-0005-0000-0000-0000904A0000}"/>
    <cellStyle name="Output 6 5 3" xfId="15319" xr:uid="{00000000-0005-0000-0000-0000914A0000}"/>
    <cellStyle name="Output 6 6" xfId="2103" xr:uid="{00000000-0005-0000-0000-0000924A0000}"/>
    <cellStyle name="Output 6 6 2" xfId="11824" xr:uid="{00000000-0005-0000-0000-0000934A0000}"/>
    <cellStyle name="Output 6 6 2 2" xfId="25581" xr:uid="{00000000-0005-0000-0000-0000944A0000}"/>
    <cellStyle name="Output 6 6 3" xfId="15902" xr:uid="{00000000-0005-0000-0000-0000954A0000}"/>
    <cellStyle name="Output 6 7" xfId="2410" xr:uid="{00000000-0005-0000-0000-0000964A0000}"/>
    <cellStyle name="Output 6 7 2" xfId="11825" xr:uid="{00000000-0005-0000-0000-0000974A0000}"/>
    <cellStyle name="Output 6 7 2 2" xfId="25582" xr:uid="{00000000-0005-0000-0000-0000984A0000}"/>
    <cellStyle name="Output 6 7 3" xfId="16209" xr:uid="{00000000-0005-0000-0000-0000994A0000}"/>
    <cellStyle name="Output 6 8" xfId="2563" xr:uid="{00000000-0005-0000-0000-00009A4A0000}"/>
    <cellStyle name="Output 6 8 2" xfId="11826" xr:uid="{00000000-0005-0000-0000-00009B4A0000}"/>
    <cellStyle name="Output 6 8 2 2" xfId="25583" xr:uid="{00000000-0005-0000-0000-00009C4A0000}"/>
    <cellStyle name="Output 6 8 3" xfId="16362" xr:uid="{00000000-0005-0000-0000-00009D4A0000}"/>
    <cellStyle name="Output 6 9" xfId="2792" xr:uid="{00000000-0005-0000-0000-00009E4A0000}"/>
    <cellStyle name="Output 6 9 2" xfId="11827" xr:uid="{00000000-0005-0000-0000-00009F4A0000}"/>
    <cellStyle name="Output 6 9 2 2" xfId="25584" xr:uid="{00000000-0005-0000-0000-0000A04A0000}"/>
    <cellStyle name="Output 6 9 3" xfId="16591" xr:uid="{00000000-0005-0000-0000-0000A14A0000}"/>
    <cellStyle name="Output 7" xfId="409" xr:uid="{00000000-0005-0000-0000-0000A24A0000}"/>
    <cellStyle name="Output 7 10" xfId="3265" xr:uid="{00000000-0005-0000-0000-0000A34A0000}"/>
    <cellStyle name="Output 7 10 2" xfId="11829" xr:uid="{00000000-0005-0000-0000-0000A44A0000}"/>
    <cellStyle name="Output 7 10 2 2" xfId="25586" xr:uid="{00000000-0005-0000-0000-0000A54A0000}"/>
    <cellStyle name="Output 7 10 3" xfId="17064" xr:uid="{00000000-0005-0000-0000-0000A64A0000}"/>
    <cellStyle name="Output 7 11" xfId="3642" xr:uid="{00000000-0005-0000-0000-0000A74A0000}"/>
    <cellStyle name="Output 7 11 2" xfId="11830" xr:uid="{00000000-0005-0000-0000-0000A84A0000}"/>
    <cellStyle name="Output 7 11 2 2" xfId="25587" xr:uid="{00000000-0005-0000-0000-0000A94A0000}"/>
    <cellStyle name="Output 7 11 3" xfId="17441" xr:uid="{00000000-0005-0000-0000-0000AA4A0000}"/>
    <cellStyle name="Output 7 12" xfId="3947" xr:uid="{00000000-0005-0000-0000-0000AB4A0000}"/>
    <cellStyle name="Output 7 12 2" xfId="11831" xr:uid="{00000000-0005-0000-0000-0000AC4A0000}"/>
    <cellStyle name="Output 7 12 2 2" xfId="25588" xr:uid="{00000000-0005-0000-0000-0000AD4A0000}"/>
    <cellStyle name="Output 7 12 3" xfId="17746" xr:uid="{00000000-0005-0000-0000-0000AE4A0000}"/>
    <cellStyle name="Output 7 13" xfId="4154" xr:uid="{00000000-0005-0000-0000-0000AF4A0000}"/>
    <cellStyle name="Output 7 13 2" xfId="11832" xr:uid="{00000000-0005-0000-0000-0000B04A0000}"/>
    <cellStyle name="Output 7 13 2 2" xfId="25589" xr:uid="{00000000-0005-0000-0000-0000B14A0000}"/>
    <cellStyle name="Output 7 13 3" xfId="17953" xr:uid="{00000000-0005-0000-0000-0000B24A0000}"/>
    <cellStyle name="Output 7 14" xfId="4365" xr:uid="{00000000-0005-0000-0000-0000B34A0000}"/>
    <cellStyle name="Output 7 14 2" xfId="11833" xr:uid="{00000000-0005-0000-0000-0000B44A0000}"/>
    <cellStyle name="Output 7 14 2 2" xfId="25590" xr:uid="{00000000-0005-0000-0000-0000B54A0000}"/>
    <cellStyle name="Output 7 14 3" xfId="18164" xr:uid="{00000000-0005-0000-0000-0000B64A0000}"/>
    <cellStyle name="Output 7 15" xfId="4721" xr:uid="{00000000-0005-0000-0000-0000B74A0000}"/>
    <cellStyle name="Output 7 15 2" xfId="11834" xr:uid="{00000000-0005-0000-0000-0000B84A0000}"/>
    <cellStyle name="Output 7 15 2 2" xfId="25591" xr:uid="{00000000-0005-0000-0000-0000B94A0000}"/>
    <cellStyle name="Output 7 15 3" xfId="18515" xr:uid="{00000000-0005-0000-0000-0000BA4A0000}"/>
    <cellStyle name="Output 7 16" xfId="5593" xr:uid="{00000000-0005-0000-0000-0000BB4A0000}"/>
    <cellStyle name="Output 7 16 2" xfId="11835" xr:uid="{00000000-0005-0000-0000-0000BC4A0000}"/>
    <cellStyle name="Output 7 16 2 2" xfId="25592" xr:uid="{00000000-0005-0000-0000-0000BD4A0000}"/>
    <cellStyle name="Output 7 16 3" xfId="19387" xr:uid="{00000000-0005-0000-0000-0000BE4A0000}"/>
    <cellStyle name="Output 7 17" xfId="6415" xr:uid="{00000000-0005-0000-0000-0000BF4A0000}"/>
    <cellStyle name="Output 7 17 2" xfId="11836" xr:uid="{00000000-0005-0000-0000-0000C04A0000}"/>
    <cellStyle name="Output 7 17 2 2" xfId="25593" xr:uid="{00000000-0005-0000-0000-0000C14A0000}"/>
    <cellStyle name="Output 7 17 3" xfId="20209" xr:uid="{00000000-0005-0000-0000-0000C24A0000}"/>
    <cellStyle name="Output 7 18" xfId="11828" xr:uid="{00000000-0005-0000-0000-0000C34A0000}"/>
    <cellStyle name="Output 7 18 2" xfId="25585" xr:uid="{00000000-0005-0000-0000-0000C44A0000}"/>
    <cellStyle name="Output 7 19" xfId="14216" xr:uid="{00000000-0005-0000-0000-0000C54A0000}"/>
    <cellStyle name="Output 7 2" xfId="891" xr:uid="{00000000-0005-0000-0000-0000C64A0000}"/>
    <cellStyle name="Output 7 2 2" xfId="5033" xr:uid="{00000000-0005-0000-0000-0000C74A0000}"/>
    <cellStyle name="Output 7 2 2 2" xfId="11838" xr:uid="{00000000-0005-0000-0000-0000C84A0000}"/>
    <cellStyle name="Output 7 2 2 2 2" xfId="25595" xr:uid="{00000000-0005-0000-0000-0000C94A0000}"/>
    <cellStyle name="Output 7 2 2 3" xfId="18827" xr:uid="{00000000-0005-0000-0000-0000CA4A0000}"/>
    <cellStyle name="Output 7 2 3" xfId="5905" xr:uid="{00000000-0005-0000-0000-0000CB4A0000}"/>
    <cellStyle name="Output 7 2 3 2" xfId="11839" xr:uid="{00000000-0005-0000-0000-0000CC4A0000}"/>
    <cellStyle name="Output 7 2 3 2 2" xfId="25596" xr:uid="{00000000-0005-0000-0000-0000CD4A0000}"/>
    <cellStyle name="Output 7 2 3 3" xfId="19699" xr:uid="{00000000-0005-0000-0000-0000CE4A0000}"/>
    <cellStyle name="Output 7 2 4" xfId="6727" xr:uid="{00000000-0005-0000-0000-0000CF4A0000}"/>
    <cellStyle name="Output 7 2 4 2" xfId="11840" xr:uid="{00000000-0005-0000-0000-0000D04A0000}"/>
    <cellStyle name="Output 7 2 4 2 2" xfId="25597" xr:uid="{00000000-0005-0000-0000-0000D14A0000}"/>
    <cellStyle name="Output 7 2 4 3" xfId="20521" xr:uid="{00000000-0005-0000-0000-0000D24A0000}"/>
    <cellStyle name="Output 7 2 5" xfId="11837" xr:uid="{00000000-0005-0000-0000-0000D34A0000}"/>
    <cellStyle name="Output 7 2 5 2" xfId="25594" xr:uid="{00000000-0005-0000-0000-0000D44A0000}"/>
    <cellStyle name="Output 7 2 6" xfId="14690" xr:uid="{00000000-0005-0000-0000-0000D54A0000}"/>
    <cellStyle name="Output 7 3" xfId="1101" xr:uid="{00000000-0005-0000-0000-0000D64A0000}"/>
    <cellStyle name="Output 7 3 2" xfId="5286" xr:uid="{00000000-0005-0000-0000-0000D74A0000}"/>
    <cellStyle name="Output 7 3 2 2" xfId="11842" xr:uid="{00000000-0005-0000-0000-0000D84A0000}"/>
    <cellStyle name="Output 7 3 2 2 2" xfId="25599" xr:uid="{00000000-0005-0000-0000-0000D94A0000}"/>
    <cellStyle name="Output 7 3 2 3" xfId="19080" xr:uid="{00000000-0005-0000-0000-0000DA4A0000}"/>
    <cellStyle name="Output 7 3 3" xfId="6158" xr:uid="{00000000-0005-0000-0000-0000DB4A0000}"/>
    <cellStyle name="Output 7 3 3 2" xfId="11843" xr:uid="{00000000-0005-0000-0000-0000DC4A0000}"/>
    <cellStyle name="Output 7 3 3 2 2" xfId="25600" xr:uid="{00000000-0005-0000-0000-0000DD4A0000}"/>
    <cellStyle name="Output 7 3 3 3" xfId="19952" xr:uid="{00000000-0005-0000-0000-0000DE4A0000}"/>
    <cellStyle name="Output 7 3 4" xfId="6980" xr:uid="{00000000-0005-0000-0000-0000DF4A0000}"/>
    <cellStyle name="Output 7 3 4 2" xfId="11844" xr:uid="{00000000-0005-0000-0000-0000E04A0000}"/>
    <cellStyle name="Output 7 3 4 2 2" xfId="25601" xr:uid="{00000000-0005-0000-0000-0000E14A0000}"/>
    <cellStyle name="Output 7 3 4 3" xfId="20774" xr:uid="{00000000-0005-0000-0000-0000E24A0000}"/>
    <cellStyle name="Output 7 3 5" xfId="11841" xr:uid="{00000000-0005-0000-0000-0000E34A0000}"/>
    <cellStyle name="Output 7 3 5 2" xfId="25598" xr:uid="{00000000-0005-0000-0000-0000E44A0000}"/>
    <cellStyle name="Output 7 3 6" xfId="14900" xr:uid="{00000000-0005-0000-0000-0000E54A0000}"/>
    <cellStyle name="Output 7 4" xfId="1372" xr:uid="{00000000-0005-0000-0000-0000E64A0000}"/>
    <cellStyle name="Output 7 4 2" xfId="11845" xr:uid="{00000000-0005-0000-0000-0000E74A0000}"/>
    <cellStyle name="Output 7 4 2 2" xfId="25602" xr:uid="{00000000-0005-0000-0000-0000E84A0000}"/>
    <cellStyle name="Output 7 4 3" xfId="15171" xr:uid="{00000000-0005-0000-0000-0000E94A0000}"/>
    <cellStyle name="Output 7 5" xfId="1614" xr:uid="{00000000-0005-0000-0000-0000EA4A0000}"/>
    <cellStyle name="Output 7 5 2" xfId="11846" xr:uid="{00000000-0005-0000-0000-0000EB4A0000}"/>
    <cellStyle name="Output 7 5 2 2" xfId="25603" xr:uid="{00000000-0005-0000-0000-0000EC4A0000}"/>
    <cellStyle name="Output 7 5 3" xfId="15413" xr:uid="{00000000-0005-0000-0000-0000ED4A0000}"/>
    <cellStyle name="Output 7 6" xfId="2104" xr:uid="{00000000-0005-0000-0000-0000EE4A0000}"/>
    <cellStyle name="Output 7 6 2" xfId="11847" xr:uid="{00000000-0005-0000-0000-0000EF4A0000}"/>
    <cellStyle name="Output 7 6 2 2" xfId="25604" xr:uid="{00000000-0005-0000-0000-0000F04A0000}"/>
    <cellStyle name="Output 7 6 3" xfId="15903" xr:uid="{00000000-0005-0000-0000-0000F14A0000}"/>
    <cellStyle name="Output 7 7" xfId="2411" xr:uid="{00000000-0005-0000-0000-0000F24A0000}"/>
    <cellStyle name="Output 7 7 2" xfId="11848" xr:uid="{00000000-0005-0000-0000-0000F34A0000}"/>
    <cellStyle name="Output 7 7 2 2" xfId="25605" xr:uid="{00000000-0005-0000-0000-0000F44A0000}"/>
    <cellStyle name="Output 7 7 3" xfId="16210" xr:uid="{00000000-0005-0000-0000-0000F54A0000}"/>
    <cellStyle name="Output 7 8" xfId="2518" xr:uid="{00000000-0005-0000-0000-0000F64A0000}"/>
    <cellStyle name="Output 7 8 2" xfId="11849" xr:uid="{00000000-0005-0000-0000-0000F74A0000}"/>
    <cellStyle name="Output 7 8 2 2" xfId="25606" xr:uid="{00000000-0005-0000-0000-0000F84A0000}"/>
    <cellStyle name="Output 7 8 3" xfId="16317" xr:uid="{00000000-0005-0000-0000-0000F94A0000}"/>
    <cellStyle name="Output 7 9" xfId="2833" xr:uid="{00000000-0005-0000-0000-0000FA4A0000}"/>
    <cellStyle name="Output 7 9 2" xfId="11850" xr:uid="{00000000-0005-0000-0000-0000FB4A0000}"/>
    <cellStyle name="Output 7 9 2 2" xfId="25607" xr:uid="{00000000-0005-0000-0000-0000FC4A0000}"/>
    <cellStyle name="Output 7 9 3" xfId="16632" xr:uid="{00000000-0005-0000-0000-0000FD4A0000}"/>
    <cellStyle name="Output 8" xfId="410" xr:uid="{00000000-0005-0000-0000-0000FE4A0000}"/>
    <cellStyle name="Output 8 10" xfId="3266" xr:uid="{00000000-0005-0000-0000-0000FF4A0000}"/>
    <cellStyle name="Output 8 10 2" xfId="11852" xr:uid="{00000000-0005-0000-0000-0000004B0000}"/>
    <cellStyle name="Output 8 10 2 2" xfId="25609" xr:uid="{00000000-0005-0000-0000-0000014B0000}"/>
    <cellStyle name="Output 8 10 3" xfId="17065" xr:uid="{00000000-0005-0000-0000-0000024B0000}"/>
    <cellStyle name="Output 8 11" xfId="3643" xr:uid="{00000000-0005-0000-0000-0000034B0000}"/>
    <cellStyle name="Output 8 11 2" xfId="11853" xr:uid="{00000000-0005-0000-0000-0000044B0000}"/>
    <cellStyle name="Output 8 11 2 2" xfId="25610" xr:uid="{00000000-0005-0000-0000-0000054B0000}"/>
    <cellStyle name="Output 8 11 3" xfId="17442" xr:uid="{00000000-0005-0000-0000-0000064B0000}"/>
    <cellStyle name="Output 8 12" xfId="3948" xr:uid="{00000000-0005-0000-0000-0000074B0000}"/>
    <cellStyle name="Output 8 12 2" xfId="11854" xr:uid="{00000000-0005-0000-0000-0000084B0000}"/>
    <cellStyle name="Output 8 12 2 2" xfId="25611" xr:uid="{00000000-0005-0000-0000-0000094B0000}"/>
    <cellStyle name="Output 8 12 3" xfId="17747" xr:uid="{00000000-0005-0000-0000-00000A4B0000}"/>
    <cellStyle name="Output 8 13" xfId="4124" xr:uid="{00000000-0005-0000-0000-00000B4B0000}"/>
    <cellStyle name="Output 8 13 2" xfId="11855" xr:uid="{00000000-0005-0000-0000-00000C4B0000}"/>
    <cellStyle name="Output 8 13 2 2" xfId="25612" xr:uid="{00000000-0005-0000-0000-00000D4B0000}"/>
    <cellStyle name="Output 8 13 3" xfId="17923" xr:uid="{00000000-0005-0000-0000-00000E4B0000}"/>
    <cellStyle name="Output 8 14" xfId="4366" xr:uid="{00000000-0005-0000-0000-00000F4B0000}"/>
    <cellStyle name="Output 8 14 2" xfId="11856" xr:uid="{00000000-0005-0000-0000-0000104B0000}"/>
    <cellStyle name="Output 8 14 2 2" xfId="25613" xr:uid="{00000000-0005-0000-0000-0000114B0000}"/>
    <cellStyle name="Output 8 14 3" xfId="18165" xr:uid="{00000000-0005-0000-0000-0000124B0000}"/>
    <cellStyle name="Output 8 15" xfId="4722" xr:uid="{00000000-0005-0000-0000-0000134B0000}"/>
    <cellStyle name="Output 8 15 2" xfId="11857" xr:uid="{00000000-0005-0000-0000-0000144B0000}"/>
    <cellStyle name="Output 8 15 2 2" xfId="25614" xr:uid="{00000000-0005-0000-0000-0000154B0000}"/>
    <cellStyle name="Output 8 15 3" xfId="18516" xr:uid="{00000000-0005-0000-0000-0000164B0000}"/>
    <cellStyle name="Output 8 16" xfId="5594" xr:uid="{00000000-0005-0000-0000-0000174B0000}"/>
    <cellStyle name="Output 8 16 2" xfId="11858" xr:uid="{00000000-0005-0000-0000-0000184B0000}"/>
    <cellStyle name="Output 8 16 2 2" xfId="25615" xr:uid="{00000000-0005-0000-0000-0000194B0000}"/>
    <cellStyle name="Output 8 16 3" xfId="19388" xr:uid="{00000000-0005-0000-0000-00001A4B0000}"/>
    <cellStyle name="Output 8 17" xfId="6416" xr:uid="{00000000-0005-0000-0000-00001B4B0000}"/>
    <cellStyle name="Output 8 17 2" xfId="11859" xr:uid="{00000000-0005-0000-0000-00001C4B0000}"/>
    <cellStyle name="Output 8 17 2 2" xfId="25616" xr:uid="{00000000-0005-0000-0000-00001D4B0000}"/>
    <cellStyle name="Output 8 17 3" xfId="20210" xr:uid="{00000000-0005-0000-0000-00001E4B0000}"/>
    <cellStyle name="Output 8 18" xfId="11851" xr:uid="{00000000-0005-0000-0000-00001F4B0000}"/>
    <cellStyle name="Output 8 18 2" xfId="25608" xr:uid="{00000000-0005-0000-0000-0000204B0000}"/>
    <cellStyle name="Output 8 19" xfId="14217" xr:uid="{00000000-0005-0000-0000-0000214B0000}"/>
    <cellStyle name="Output 8 2" xfId="892" xr:uid="{00000000-0005-0000-0000-0000224B0000}"/>
    <cellStyle name="Output 8 2 2" xfId="5034" xr:uid="{00000000-0005-0000-0000-0000234B0000}"/>
    <cellStyle name="Output 8 2 2 2" xfId="11861" xr:uid="{00000000-0005-0000-0000-0000244B0000}"/>
    <cellStyle name="Output 8 2 2 2 2" xfId="25618" xr:uid="{00000000-0005-0000-0000-0000254B0000}"/>
    <cellStyle name="Output 8 2 2 3" xfId="18828" xr:uid="{00000000-0005-0000-0000-0000264B0000}"/>
    <cellStyle name="Output 8 2 3" xfId="5906" xr:uid="{00000000-0005-0000-0000-0000274B0000}"/>
    <cellStyle name="Output 8 2 3 2" xfId="11862" xr:uid="{00000000-0005-0000-0000-0000284B0000}"/>
    <cellStyle name="Output 8 2 3 2 2" xfId="25619" xr:uid="{00000000-0005-0000-0000-0000294B0000}"/>
    <cellStyle name="Output 8 2 3 3" xfId="19700" xr:uid="{00000000-0005-0000-0000-00002A4B0000}"/>
    <cellStyle name="Output 8 2 4" xfId="6728" xr:uid="{00000000-0005-0000-0000-00002B4B0000}"/>
    <cellStyle name="Output 8 2 4 2" xfId="11863" xr:uid="{00000000-0005-0000-0000-00002C4B0000}"/>
    <cellStyle name="Output 8 2 4 2 2" xfId="25620" xr:uid="{00000000-0005-0000-0000-00002D4B0000}"/>
    <cellStyle name="Output 8 2 4 3" xfId="20522" xr:uid="{00000000-0005-0000-0000-00002E4B0000}"/>
    <cellStyle name="Output 8 2 5" xfId="11860" xr:uid="{00000000-0005-0000-0000-00002F4B0000}"/>
    <cellStyle name="Output 8 2 5 2" xfId="25617" xr:uid="{00000000-0005-0000-0000-0000304B0000}"/>
    <cellStyle name="Output 8 2 6" xfId="14691" xr:uid="{00000000-0005-0000-0000-0000314B0000}"/>
    <cellStyle name="Output 8 3" xfId="1102" xr:uid="{00000000-0005-0000-0000-0000324B0000}"/>
    <cellStyle name="Output 8 3 2" xfId="5287" xr:uid="{00000000-0005-0000-0000-0000334B0000}"/>
    <cellStyle name="Output 8 3 2 2" xfId="11865" xr:uid="{00000000-0005-0000-0000-0000344B0000}"/>
    <cellStyle name="Output 8 3 2 2 2" xfId="25622" xr:uid="{00000000-0005-0000-0000-0000354B0000}"/>
    <cellStyle name="Output 8 3 2 3" xfId="19081" xr:uid="{00000000-0005-0000-0000-0000364B0000}"/>
    <cellStyle name="Output 8 3 3" xfId="6159" xr:uid="{00000000-0005-0000-0000-0000374B0000}"/>
    <cellStyle name="Output 8 3 3 2" xfId="11866" xr:uid="{00000000-0005-0000-0000-0000384B0000}"/>
    <cellStyle name="Output 8 3 3 2 2" xfId="25623" xr:uid="{00000000-0005-0000-0000-0000394B0000}"/>
    <cellStyle name="Output 8 3 3 3" xfId="19953" xr:uid="{00000000-0005-0000-0000-00003A4B0000}"/>
    <cellStyle name="Output 8 3 4" xfId="6981" xr:uid="{00000000-0005-0000-0000-00003B4B0000}"/>
    <cellStyle name="Output 8 3 4 2" xfId="11867" xr:uid="{00000000-0005-0000-0000-00003C4B0000}"/>
    <cellStyle name="Output 8 3 4 2 2" xfId="25624" xr:uid="{00000000-0005-0000-0000-00003D4B0000}"/>
    <cellStyle name="Output 8 3 4 3" xfId="20775" xr:uid="{00000000-0005-0000-0000-00003E4B0000}"/>
    <cellStyle name="Output 8 3 5" xfId="11864" xr:uid="{00000000-0005-0000-0000-00003F4B0000}"/>
    <cellStyle name="Output 8 3 5 2" xfId="25621" xr:uid="{00000000-0005-0000-0000-0000404B0000}"/>
    <cellStyle name="Output 8 3 6" xfId="14901" xr:uid="{00000000-0005-0000-0000-0000414B0000}"/>
    <cellStyle name="Output 8 4" xfId="1373" xr:uid="{00000000-0005-0000-0000-0000424B0000}"/>
    <cellStyle name="Output 8 4 2" xfId="11868" xr:uid="{00000000-0005-0000-0000-0000434B0000}"/>
    <cellStyle name="Output 8 4 2 2" xfId="25625" xr:uid="{00000000-0005-0000-0000-0000444B0000}"/>
    <cellStyle name="Output 8 4 3" xfId="15172" xr:uid="{00000000-0005-0000-0000-0000454B0000}"/>
    <cellStyle name="Output 8 5" xfId="1615" xr:uid="{00000000-0005-0000-0000-0000464B0000}"/>
    <cellStyle name="Output 8 5 2" xfId="11869" xr:uid="{00000000-0005-0000-0000-0000474B0000}"/>
    <cellStyle name="Output 8 5 2 2" xfId="25626" xr:uid="{00000000-0005-0000-0000-0000484B0000}"/>
    <cellStyle name="Output 8 5 3" xfId="15414" xr:uid="{00000000-0005-0000-0000-0000494B0000}"/>
    <cellStyle name="Output 8 6" xfId="2105" xr:uid="{00000000-0005-0000-0000-00004A4B0000}"/>
    <cellStyle name="Output 8 6 2" xfId="11870" xr:uid="{00000000-0005-0000-0000-00004B4B0000}"/>
    <cellStyle name="Output 8 6 2 2" xfId="25627" xr:uid="{00000000-0005-0000-0000-00004C4B0000}"/>
    <cellStyle name="Output 8 6 3" xfId="15904" xr:uid="{00000000-0005-0000-0000-00004D4B0000}"/>
    <cellStyle name="Output 8 7" xfId="2412" xr:uid="{00000000-0005-0000-0000-00004E4B0000}"/>
    <cellStyle name="Output 8 7 2" xfId="11871" xr:uid="{00000000-0005-0000-0000-00004F4B0000}"/>
    <cellStyle name="Output 8 7 2 2" xfId="25628" xr:uid="{00000000-0005-0000-0000-0000504B0000}"/>
    <cellStyle name="Output 8 7 3" xfId="16211" xr:uid="{00000000-0005-0000-0000-0000514B0000}"/>
    <cellStyle name="Output 8 8" xfId="1773" xr:uid="{00000000-0005-0000-0000-0000524B0000}"/>
    <cellStyle name="Output 8 8 2" xfId="11872" xr:uid="{00000000-0005-0000-0000-0000534B0000}"/>
    <cellStyle name="Output 8 8 2 2" xfId="25629" xr:uid="{00000000-0005-0000-0000-0000544B0000}"/>
    <cellStyle name="Output 8 8 3" xfId="15572" xr:uid="{00000000-0005-0000-0000-0000554B0000}"/>
    <cellStyle name="Output 8 9" xfId="2559" xr:uid="{00000000-0005-0000-0000-0000564B0000}"/>
    <cellStyle name="Output 8 9 2" xfId="11873" xr:uid="{00000000-0005-0000-0000-0000574B0000}"/>
    <cellStyle name="Output 8 9 2 2" xfId="25630" xr:uid="{00000000-0005-0000-0000-0000584B0000}"/>
    <cellStyle name="Output 8 9 3" xfId="16358" xr:uid="{00000000-0005-0000-0000-0000594B0000}"/>
    <cellStyle name="Output 9" xfId="411" xr:uid="{00000000-0005-0000-0000-00005A4B0000}"/>
    <cellStyle name="Output 9 10" xfId="3267" xr:uid="{00000000-0005-0000-0000-00005B4B0000}"/>
    <cellStyle name="Output 9 10 2" xfId="11875" xr:uid="{00000000-0005-0000-0000-00005C4B0000}"/>
    <cellStyle name="Output 9 10 2 2" xfId="25632" xr:uid="{00000000-0005-0000-0000-00005D4B0000}"/>
    <cellStyle name="Output 9 10 3" xfId="17066" xr:uid="{00000000-0005-0000-0000-00005E4B0000}"/>
    <cellStyle name="Output 9 11" xfId="3644" xr:uid="{00000000-0005-0000-0000-00005F4B0000}"/>
    <cellStyle name="Output 9 11 2" xfId="11876" xr:uid="{00000000-0005-0000-0000-0000604B0000}"/>
    <cellStyle name="Output 9 11 2 2" xfId="25633" xr:uid="{00000000-0005-0000-0000-0000614B0000}"/>
    <cellStyle name="Output 9 11 3" xfId="17443" xr:uid="{00000000-0005-0000-0000-0000624B0000}"/>
    <cellStyle name="Output 9 12" xfId="3949" xr:uid="{00000000-0005-0000-0000-0000634B0000}"/>
    <cellStyle name="Output 9 12 2" xfId="11877" xr:uid="{00000000-0005-0000-0000-0000644B0000}"/>
    <cellStyle name="Output 9 12 2 2" xfId="25634" xr:uid="{00000000-0005-0000-0000-0000654B0000}"/>
    <cellStyle name="Output 9 12 3" xfId="17748" xr:uid="{00000000-0005-0000-0000-0000664B0000}"/>
    <cellStyle name="Output 9 13" xfId="4125" xr:uid="{00000000-0005-0000-0000-0000674B0000}"/>
    <cellStyle name="Output 9 13 2" xfId="11878" xr:uid="{00000000-0005-0000-0000-0000684B0000}"/>
    <cellStyle name="Output 9 13 2 2" xfId="25635" xr:uid="{00000000-0005-0000-0000-0000694B0000}"/>
    <cellStyle name="Output 9 13 3" xfId="17924" xr:uid="{00000000-0005-0000-0000-00006A4B0000}"/>
    <cellStyle name="Output 9 14" xfId="4367" xr:uid="{00000000-0005-0000-0000-00006B4B0000}"/>
    <cellStyle name="Output 9 14 2" xfId="11879" xr:uid="{00000000-0005-0000-0000-00006C4B0000}"/>
    <cellStyle name="Output 9 14 2 2" xfId="25636" xr:uid="{00000000-0005-0000-0000-00006D4B0000}"/>
    <cellStyle name="Output 9 14 3" xfId="18166" xr:uid="{00000000-0005-0000-0000-00006E4B0000}"/>
    <cellStyle name="Output 9 15" xfId="4723" xr:uid="{00000000-0005-0000-0000-00006F4B0000}"/>
    <cellStyle name="Output 9 15 2" xfId="11880" xr:uid="{00000000-0005-0000-0000-0000704B0000}"/>
    <cellStyle name="Output 9 15 2 2" xfId="25637" xr:uid="{00000000-0005-0000-0000-0000714B0000}"/>
    <cellStyle name="Output 9 15 3" xfId="18517" xr:uid="{00000000-0005-0000-0000-0000724B0000}"/>
    <cellStyle name="Output 9 16" xfId="5595" xr:uid="{00000000-0005-0000-0000-0000734B0000}"/>
    <cellStyle name="Output 9 16 2" xfId="11881" xr:uid="{00000000-0005-0000-0000-0000744B0000}"/>
    <cellStyle name="Output 9 16 2 2" xfId="25638" xr:uid="{00000000-0005-0000-0000-0000754B0000}"/>
    <cellStyle name="Output 9 16 3" xfId="19389" xr:uid="{00000000-0005-0000-0000-0000764B0000}"/>
    <cellStyle name="Output 9 17" xfId="6417" xr:uid="{00000000-0005-0000-0000-0000774B0000}"/>
    <cellStyle name="Output 9 17 2" xfId="11882" xr:uid="{00000000-0005-0000-0000-0000784B0000}"/>
    <cellStyle name="Output 9 17 2 2" xfId="25639" xr:uid="{00000000-0005-0000-0000-0000794B0000}"/>
    <cellStyle name="Output 9 17 3" xfId="20211" xr:uid="{00000000-0005-0000-0000-00007A4B0000}"/>
    <cellStyle name="Output 9 18" xfId="11874" xr:uid="{00000000-0005-0000-0000-00007B4B0000}"/>
    <cellStyle name="Output 9 18 2" xfId="25631" xr:uid="{00000000-0005-0000-0000-00007C4B0000}"/>
    <cellStyle name="Output 9 19" xfId="14218" xr:uid="{00000000-0005-0000-0000-00007D4B0000}"/>
    <cellStyle name="Output 9 2" xfId="893" xr:uid="{00000000-0005-0000-0000-00007E4B0000}"/>
    <cellStyle name="Output 9 2 2" xfId="5035" xr:uid="{00000000-0005-0000-0000-00007F4B0000}"/>
    <cellStyle name="Output 9 2 2 2" xfId="11884" xr:uid="{00000000-0005-0000-0000-0000804B0000}"/>
    <cellStyle name="Output 9 2 2 2 2" xfId="25641" xr:uid="{00000000-0005-0000-0000-0000814B0000}"/>
    <cellStyle name="Output 9 2 2 3" xfId="18829" xr:uid="{00000000-0005-0000-0000-0000824B0000}"/>
    <cellStyle name="Output 9 2 3" xfId="5907" xr:uid="{00000000-0005-0000-0000-0000834B0000}"/>
    <cellStyle name="Output 9 2 3 2" xfId="11885" xr:uid="{00000000-0005-0000-0000-0000844B0000}"/>
    <cellStyle name="Output 9 2 3 2 2" xfId="25642" xr:uid="{00000000-0005-0000-0000-0000854B0000}"/>
    <cellStyle name="Output 9 2 3 3" xfId="19701" xr:uid="{00000000-0005-0000-0000-0000864B0000}"/>
    <cellStyle name="Output 9 2 4" xfId="6729" xr:uid="{00000000-0005-0000-0000-0000874B0000}"/>
    <cellStyle name="Output 9 2 4 2" xfId="11886" xr:uid="{00000000-0005-0000-0000-0000884B0000}"/>
    <cellStyle name="Output 9 2 4 2 2" xfId="25643" xr:uid="{00000000-0005-0000-0000-0000894B0000}"/>
    <cellStyle name="Output 9 2 4 3" xfId="20523" xr:uid="{00000000-0005-0000-0000-00008A4B0000}"/>
    <cellStyle name="Output 9 2 5" xfId="11883" xr:uid="{00000000-0005-0000-0000-00008B4B0000}"/>
    <cellStyle name="Output 9 2 5 2" xfId="25640" xr:uid="{00000000-0005-0000-0000-00008C4B0000}"/>
    <cellStyle name="Output 9 2 6" xfId="14692" xr:uid="{00000000-0005-0000-0000-00008D4B0000}"/>
    <cellStyle name="Output 9 3" xfId="1103" xr:uid="{00000000-0005-0000-0000-00008E4B0000}"/>
    <cellStyle name="Output 9 3 2" xfId="5288" xr:uid="{00000000-0005-0000-0000-00008F4B0000}"/>
    <cellStyle name="Output 9 3 2 2" xfId="11888" xr:uid="{00000000-0005-0000-0000-0000904B0000}"/>
    <cellStyle name="Output 9 3 2 2 2" xfId="25645" xr:uid="{00000000-0005-0000-0000-0000914B0000}"/>
    <cellStyle name="Output 9 3 2 3" xfId="19082" xr:uid="{00000000-0005-0000-0000-0000924B0000}"/>
    <cellStyle name="Output 9 3 3" xfId="6160" xr:uid="{00000000-0005-0000-0000-0000934B0000}"/>
    <cellStyle name="Output 9 3 3 2" xfId="11889" xr:uid="{00000000-0005-0000-0000-0000944B0000}"/>
    <cellStyle name="Output 9 3 3 2 2" xfId="25646" xr:uid="{00000000-0005-0000-0000-0000954B0000}"/>
    <cellStyle name="Output 9 3 3 3" xfId="19954" xr:uid="{00000000-0005-0000-0000-0000964B0000}"/>
    <cellStyle name="Output 9 3 4" xfId="6982" xr:uid="{00000000-0005-0000-0000-0000974B0000}"/>
    <cellStyle name="Output 9 3 4 2" xfId="11890" xr:uid="{00000000-0005-0000-0000-0000984B0000}"/>
    <cellStyle name="Output 9 3 4 2 2" xfId="25647" xr:uid="{00000000-0005-0000-0000-0000994B0000}"/>
    <cellStyle name="Output 9 3 4 3" xfId="20776" xr:uid="{00000000-0005-0000-0000-00009A4B0000}"/>
    <cellStyle name="Output 9 3 5" xfId="11887" xr:uid="{00000000-0005-0000-0000-00009B4B0000}"/>
    <cellStyle name="Output 9 3 5 2" xfId="25644" xr:uid="{00000000-0005-0000-0000-00009C4B0000}"/>
    <cellStyle name="Output 9 3 6" xfId="14902" xr:uid="{00000000-0005-0000-0000-00009D4B0000}"/>
    <cellStyle name="Output 9 4" xfId="1374" xr:uid="{00000000-0005-0000-0000-00009E4B0000}"/>
    <cellStyle name="Output 9 4 2" xfId="11891" xr:uid="{00000000-0005-0000-0000-00009F4B0000}"/>
    <cellStyle name="Output 9 4 2 2" xfId="25648" xr:uid="{00000000-0005-0000-0000-0000A04B0000}"/>
    <cellStyle name="Output 9 4 3" xfId="15173" xr:uid="{00000000-0005-0000-0000-0000A14B0000}"/>
    <cellStyle name="Output 9 5" xfId="1616" xr:uid="{00000000-0005-0000-0000-0000A24B0000}"/>
    <cellStyle name="Output 9 5 2" xfId="11892" xr:uid="{00000000-0005-0000-0000-0000A34B0000}"/>
    <cellStyle name="Output 9 5 2 2" xfId="25649" xr:uid="{00000000-0005-0000-0000-0000A44B0000}"/>
    <cellStyle name="Output 9 5 3" xfId="15415" xr:uid="{00000000-0005-0000-0000-0000A54B0000}"/>
    <cellStyle name="Output 9 6" xfId="2106" xr:uid="{00000000-0005-0000-0000-0000A64B0000}"/>
    <cellStyle name="Output 9 6 2" xfId="11893" xr:uid="{00000000-0005-0000-0000-0000A74B0000}"/>
    <cellStyle name="Output 9 6 2 2" xfId="25650" xr:uid="{00000000-0005-0000-0000-0000A84B0000}"/>
    <cellStyle name="Output 9 6 3" xfId="15905" xr:uid="{00000000-0005-0000-0000-0000A94B0000}"/>
    <cellStyle name="Output 9 7" xfId="2413" xr:uid="{00000000-0005-0000-0000-0000AA4B0000}"/>
    <cellStyle name="Output 9 7 2" xfId="11894" xr:uid="{00000000-0005-0000-0000-0000AB4B0000}"/>
    <cellStyle name="Output 9 7 2 2" xfId="25651" xr:uid="{00000000-0005-0000-0000-0000AC4B0000}"/>
    <cellStyle name="Output 9 7 3" xfId="16212" xr:uid="{00000000-0005-0000-0000-0000AD4B0000}"/>
    <cellStyle name="Output 9 8" xfId="2696" xr:uid="{00000000-0005-0000-0000-0000AE4B0000}"/>
    <cellStyle name="Output 9 8 2" xfId="11895" xr:uid="{00000000-0005-0000-0000-0000AF4B0000}"/>
    <cellStyle name="Output 9 8 2 2" xfId="25652" xr:uid="{00000000-0005-0000-0000-0000B04B0000}"/>
    <cellStyle name="Output 9 8 3" xfId="16495" xr:uid="{00000000-0005-0000-0000-0000B14B0000}"/>
    <cellStyle name="Output 9 9" xfId="2870" xr:uid="{00000000-0005-0000-0000-0000B24B0000}"/>
    <cellStyle name="Output 9 9 2" xfId="11896" xr:uid="{00000000-0005-0000-0000-0000B34B0000}"/>
    <cellStyle name="Output 9 9 2 2" xfId="25653" xr:uid="{00000000-0005-0000-0000-0000B44B0000}"/>
    <cellStyle name="Output 9 9 3" xfId="16669" xr:uid="{00000000-0005-0000-0000-0000B54B0000}"/>
    <cellStyle name="Output_Analitico.GER" xfId="7082" xr:uid="{00000000-0005-0000-0000-0000B64B0000}"/>
    <cellStyle name="Porcentagem" xfId="7063" builtinId="5"/>
    <cellStyle name="Porcentagem 2" xfId="7" xr:uid="{00000000-0005-0000-0000-0000B84B0000}"/>
    <cellStyle name="Porcentagem 2 2" xfId="89" xr:uid="{00000000-0005-0000-0000-0000B94B0000}"/>
    <cellStyle name="Porcentagem 2 3" xfId="4493" xr:uid="{00000000-0005-0000-0000-0000BA4B0000}"/>
    <cellStyle name="Porcentagem 3" xfId="88" xr:uid="{00000000-0005-0000-0000-0000BB4B0000}"/>
    <cellStyle name="Ruim" xfId="52" builtinId="27" customBuiltin="1"/>
    <cellStyle name="Saída" xfId="55" builtinId="21" customBuiltin="1"/>
    <cellStyle name="Saída 2" xfId="176" xr:uid="{00000000-0005-0000-0000-0000BD4B0000}"/>
    <cellStyle name="Saída 2 10" xfId="412" xr:uid="{00000000-0005-0000-0000-0000BE4B0000}"/>
    <cellStyle name="Saída 2 10 10" xfId="3268" xr:uid="{00000000-0005-0000-0000-0000BF4B0000}"/>
    <cellStyle name="Saída 2 10 10 2" xfId="11899" xr:uid="{00000000-0005-0000-0000-0000C04B0000}"/>
    <cellStyle name="Saída 2 10 10 2 2" xfId="25656" xr:uid="{00000000-0005-0000-0000-0000C14B0000}"/>
    <cellStyle name="Saída 2 10 10 3" xfId="17067" xr:uid="{00000000-0005-0000-0000-0000C24B0000}"/>
    <cellStyle name="Saída 2 10 11" xfId="3645" xr:uid="{00000000-0005-0000-0000-0000C34B0000}"/>
    <cellStyle name="Saída 2 10 11 2" xfId="11900" xr:uid="{00000000-0005-0000-0000-0000C44B0000}"/>
    <cellStyle name="Saída 2 10 11 2 2" xfId="25657" xr:uid="{00000000-0005-0000-0000-0000C54B0000}"/>
    <cellStyle name="Saída 2 10 11 3" xfId="17444" xr:uid="{00000000-0005-0000-0000-0000C64B0000}"/>
    <cellStyle name="Saída 2 10 12" xfId="3950" xr:uid="{00000000-0005-0000-0000-0000C74B0000}"/>
    <cellStyle name="Saída 2 10 12 2" xfId="11901" xr:uid="{00000000-0005-0000-0000-0000C84B0000}"/>
    <cellStyle name="Saída 2 10 12 2 2" xfId="25658" xr:uid="{00000000-0005-0000-0000-0000C94B0000}"/>
    <cellStyle name="Saída 2 10 12 3" xfId="17749" xr:uid="{00000000-0005-0000-0000-0000CA4B0000}"/>
    <cellStyle name="Saída 2 10 13" xfId="4126" xr:uid="{00000000-0005-0000-0000-0000CB4B0000}"/>
    <cellStyle name="Saída 2 10 13 2" xfId="11902" xr:uid="{00000000-0005-0000-0000-0000CC4B0000}"/>
    <cellStyle name="Saída 2 10 13 2 2" xfId="25659" xr:uid="{00000000-0005-0000-0000-0000CD4B0000}"/>
    <cellStyle name="Saída 2 10 13 3" xfId="17925" xr:uid="{00000000-0005-0000-0000-0000CE4B0000}"/>
    <cellStyle name="Saída 2 10 14" xfId="4368" xr:uid="{00000000-0005-0000-0000-0000CF4B0000}"/>
    <cellStyle name="Saída 2 10 14 2" xfId="11903" xr:uid="{00000000-0005-0000-0000-0000D04B0000}"/>
    <cellStyle name="Saída 2 10 14 2 2" xfId="25660" xr:uid="{00000000-0005-0000-0000-0000D14B0000}"/>
    <cellStyle name="Saída 2 10 14 3" xfId="18167" xr:uid="{00000000-0005-0000-0000-0000D24B0000}"/>
    <cellStyle name="Saída 2 10 15" xfId="4724" xr:uid="{00000000-0005-0000-0000-0000D34B0000}"/>
    <cellStyle name="Saída 2 10 15 2" xfId="11904" xr:uid="{00000000-0005-0000-0000-0000D44B0000}"/>
    <cellStyle name="Saída 2 10 15 2 2" xfId="25661" xr:uid="{00000000-0005-0000-0000-0000D54B0000}"/>
    <cellStyle name="Saída 2 10 15 3" xfId="18518" xr:uid="{00000000-0005-0000-0000-0000D64B0000}"/>
    <cellStyle name="Saída 2 10 16" xfId="5596" xr:uid="{00000000-0005-0000-0000-0000D74B0000}"/>
    <cellStyle name="Saída 2 10 16 2" xfId="11905" xr:uid="{00000000-0005-0000-0000-0000D84B0000}"/>
    <cellStyle name="Saída 2 10 16 2 2" xfId="25662" xr:uid="{00000000-0005-0000-0000-0000D94B0000}"/>
    <cellStyle name="Saída 2 10 16 3" xfId="19390" xr:uid="{00000000-0005-0000-0000-0000DA4B0000}"/>
    <cellStyle name="Saída 2 10 17" xfId="6418" xr:uid="{00000000-0005-0000-0000-0000DB4B0000}"/>
    <cellStyle name="Saída 2 10 17 2" xfId="11906" xr:uid="{00000000-0005-0000-0000-0000DC4B0000}"/>
    <cellStyle name="Saída 2 10 17 2 2" xfId="25663" xr:uid="{00000000-0005-0000-0000-0000DD4B0000}"/>
    <cellStyle name="Saída 2 10 17 3" xfId="20212" xr:uid="{00000000-0005-0000-0000-0000DE4B0000}"/>
    <cellStyle name="Saída 2 10 18" xfId="11898" xr:uid="{00000000-0005-0000-0000-0000DF4B0000}"/>
    <cellStyle name="Saída 2 10 18 2" xfId="25655" xr:uid="{00000000-0005-0000-0000-0000E04B0000}"/>
    <cellStyle name="Saída 2 10 19" xfId="14219" xr:uid="{00000000-0005-0000-0000-0000E14B0000}"/>
    <cellStyle name="Saída 2 10 2" xfId="894" xr:uid="{00000000-0005-0000-0000-0000E24B0000}"/>
    <cellStyle name="Saída 2 10 2 2" xfId="5036" xr:uid="{00000000-0005-0000-0000-0000E34B0000}"/>
    <cellStyle name="Saída 2 10 2 2 2" xfId="11908" xr:uid="{00000000-0005-0000-0000-0000E44B0000}"/>
    <cellStyle name="Saída 2 10 2 2 2 2" xfId="25665" xr:uid="{00000000-0005-0000-0000-0000E54B0000}"/>
    <cellStyle name="Saída 2 10 2 2 3" xfId="18830" xr:uid="{00000000-0005-0000-0000-0000E64B0000}"/>
    <cellStyle name="Saída 2 10 2 3" xfId="5908" xr:uid="{00000000-0005-0000-0000-0000E74B0000}"/>
    <cellStyle name="Saída 2 10 2 3 2" xfId="11909" xr:uid="{00000000-0005-0000-0000-0000E84B0000}"/>
    <cellStyle name="Saída 2 10 2 3 2 2" xfId="25666" xr:uid="{00000000-0005-0000-0000-0000E94B0000}"/>
    <cellStyle name="Saída 2 10 2 3 3" xfId="19702" xr:uid="{00000000-0005-0000-0000-0000EA4B0000}"/>
    <cellStyle name="Saída 2 10 2 4" xfId="6730" xr:uid="{00000000-0005-0000-0000-0000EB4B0000}"/>
    <cellStyle name="Saída 2 10 2 4 2" xfId="11910" xr:uid="{00000000-0005-0000-0000-0000EC4B0000}"/>
    <cellStyle name="Saída 2 10 2 4 2 2" xfId="25667" xr:uid="{00000000-0005-0000-0000-0000ED4B0000}"/>
    <cellStyle name="Saída 2 10 2 4 3" xfId="20524" xr:uid="{00000000-0005-0000-0000-0000EE4B0000}"/>
    <cellStyle name="Saída 2 10 2 5" xfId="11907" xr:uid="{00000000-0005-0000-0000-0000EF4B0000}"/>
    <cellStyle name="Saída 2 10 2 5 2" xfId="25664" xr:uid="{00000000-0005-0000-0000-0000F04B0000}"/>
    <cellStyle name="Saída 2 10 2 6" xfId="14693" xr:uid="{00000000-0005-0000-0000-0000F14B0000}"/>
    <cellStyle name="Saída 2 10 3" xfId="1104" xr:uid="{00000000-0005-0000-0000-0000F24B0000}"/>
    <cellStyle name="Saída 2 10 3 2" xfId="5289" xr:uid="{00000000-0005-0000-0000-0000F34B0000}"/>
    <cellStyle name="Saída 2 10 3 2 2" xfId="11912" xr:uid="{00000000-0005-0000-0000-0000F44B0000}"/>
    <cellStyle name="Saída 2 10 3 2 2 2" xfId="25669" xr:uid="{00000000-0005-0000-0000-0000F54B0000}"/>
    <cellStyle name="Saída 2 10 3 2 3" xfId="19083" xr:uid="{00000000-0005-0000-0000-0000F64B0000}"/>
    <cellStyle name="Saída 2 10 3 3" xfId="6161" xr:uid="{00000000-0005-0000-0000-0000F74B0000}"/>
    <cellStyle name="Saída 2 10 3 3 2" xfId="11913" xr:uid="{00000000-0005-0000-0000-0000F84B0000}"/>
    <cellStyle name="Saída 2 10 3 3 2 2" xfId="25670" xr:uid="{00000000-0005-0000-0000-0000F94B0000}"/>
    <cellStyle name="Saída 2 10 3 3 3" xfId="19955" xr:uid="{00000000-0005-0000-0000-0000FA4B0000}"/>
    <cellStyle name="Saída 2 10 3 4" xfId="6983" xr:uid="{00000000-0005-0000-0000-0000FB4B0000}"/>
    <cellStyle name="Saída 2 10 3 4 2" xfId="11914" xr:uid="{00000000-0005-0000-0000-0000FC4B0000}"/>
    <cellStyle name="Saída 2 10 3 4 2 2" xfId="25671" xr:uid="{00000000-0005-0000-0000-0000FD4B0000}"/>
    <cellStyle name="Saída 2 10 3 4 3" xfId="20777" xr:uid="{00000000-0005-0000-0000-0000FE4B0000}"/>
    <cellStyle name="Saída 2 10 3 5" xfId="11911" xr:uid="{00000000-0005-0000-0000-0000FF4B0000}"/>
    <cellStyle name="Saída 2 10 3 5 2" xfId="25668" xr:uid="{00000000-0005-0000-0000-0000004C0000}"/>
    <cellStyle name="Saída 2 10 3 6" xfId="14903" xr:uid="{00000000-0005-0000-0000-0000014C0000}"/>
    <cellStyle name="Saída 2 10 4" xfId="1375" xr:uid="{00000000-0005-0000-0000-0000024C0000}"/>
    <cellStyle name="Saída 2 10 4 2" xfId="11915" xr:uid="{00000000-0005-0000-0000-0000034C0000}"/>
    <cellStyle name="Saída 2 10 4 2 2" xfId="25672" xr:uid="{00000000-0005-0000-0000-0000044C0000}"/>
    <cellStyle name="Saída 2 10 4 3" xfId="15174" xr:uid="{00000000-0005-0000-0000-0000054C0000}"/>
    <cellStyle name="Saída 2 10 5" xfId="1617" xr:uid="{00000000-0005-0000-0000-0000064C0000}"/>
    <cellStyle name="Saída 2 10 5 2" xfId="11916" xr:uid="{00000000-0005-0000-0000-0000074C0000}"/>
    <cellStyle name="Saída 2 10 5 2 2" xfId="25673" xr:uid="{00000000-0005-0000-0000-0000084C0000}"/>
    <cellStyle name="Saída 2 10 5 3" xfId="15416" xr:uid="{00000000-0005-0000-0000-0000094C0000}"/>
    <cellStyle name="Saída 2 10 6" xfId="2107" xr:uid="{00000000-0005-0000-0000-00000A4C0000}"/>
    <cellStyle name="Saída 2 10 6 2" xfId="11917" xr:uid="{00000000-0005-0000-0000-00000B4C0000}"/>
    <cellStyle name="Saída 2 10 6 2 2" xfId="25674" xr:uid="{00000000-0005-0000-0000-00000C4C0000}"/>
    <cellStyle name="Saída 2 10 6 3" xfId="15906" xr:uid="{00000000-0005-0000-0000-00000D4C0000}"/>
    <cellStyle name="Saída 2 10 7" xfId="2414" xr:uid="{00000000-0005-0000-0000-00000E4C0000}"/>
    <cellStyle name="Saída 2 10 7 2" xfId="11918" xr:uid="{00000000-0005-0000-0000-00000F4C0000}"/>
    <cellStyle name="Saída 2 10 7 2 2" xfId="25675" xr:uid="{00000000-0005-0000-0000-0000104C0000}"/>
    <cellStyle name="Saída 2 10 7 3" xfId="16213" xr:uid="{00000000-0005-0000-0000-0000114C0000}"/>
    <cellStyle name="Saída 2 10 8" xfId="1739" xr:uid="{00000000-0005-0000-0000-0000124C0000}"/>
    <cellStyle name="Saída 2 10 8 2" xfId="11919" xr:uid="{00000000-0005-0000-0000-0000134C0000}"/>
    <cellStyle name="Saída 2 10 8 2 2" xfId="25676" xr:uid="{00000000-0005-0000-0000-0000144C0000}"/>
    <cellStyle name="Saída 2 10 8 3" xfId="15538" xr:uid="{00000000-0005-0000-0000-0000154C0000}"/>
    <cellStyle name="Saída 2 10 9" xfId="3103" xr:uid="{00000000-0005-0000-0000-0000164C0000}"/>
    <cellStyle name="Saída 2 10 9 2" xfId="11920" xr:uid="{00000000-0005-0000-0000-0000174C0000}"/>
    <cellStyle name="Saída 2 10 9 2 2" xfId="25677" xr:uid="{00000000-0005-0000-0000-0000184C0000}"/>
    <cellStyle name="Saída 2 10 9 3" xfId="16902" xr:uid="{00000000-0005-0000-0000-0000194C0000}"/>
    <cellStyle name="Saída 2 11" xfId="413" xr:uid="{00000000-0005-0000-0000-00001A4C0000}"/>
    <cellStyle name="Saída 2 11 10" xfId="3269" xr:uid="{00000000-0005-0000-0000-00001B4C0000}"/>
    <cellStyle name="Saída 2 11 10 2" xfId="11922" xr:uid="{00000000-0005-0000-0000-00001C4C0000}"/>
    <cellStyle name="Saída 2 11 10 2 2" xfId="25679" xr:uid="{00000000-0005-0000-0000-00001D4C0000}"/>
    <cellStyle name="Saída 2 11 10 3" xfId="17068" xr:uid="{00000000-0005-0000-0000-00001E4C0000}"/>
    <cellStyle name="Saída 2 11 11" xfId="3646" xr:uid="{00000000-0005-0000-0000-00001F4C0000}"/>
    <cellStyle name="Saída 2 11 11 2" xfId="11923" xr:uid="{00000000-0005-0000-0000-0000204C0000}"/>
    <cellStyle name="Saída 2 11 11 2 2" xfId="25680" xr:uid="{00000000-0005-0000-0000-0000214C0000}"/>
    <cellStyle name="Saída 2 11 11 3" xfId="17445" xr:uid="{00000000-0005-0000-0000-0000224C0000}"/>
    <cellStyle name="Saída 2 11 12" xfId="3951" xr:uid="{00000000-0005-0000-0000-0000234C0000}"/>
    <cellStyle name="Saída 2 11 12 2" xfId="11924" xr:uid="{00000000-0005-0000-0000-0000244C0000}"/>
    <cellStyle name="Saída 2 11 12 2 2" xfId="25681" xr:uid="{00000000-0005-0000-0000-0000254C0000}"/>
    <cellStyle name="Saída 2 11 12 3" xfId="17750" xr:uid="{00000000-0005-0000-0000-0000264C0000}"/>
    <cellStyle name="Saída 2 11 13" xfId="4127" xr:uid="{00000000-0005-0000-0000-0000274C0000}"/>
    <cellStyle name="Saída 2 11 13 2" xfId="11925" xr:uid="{00000000-0005-0000-0000-0000284C0000}"/>
    <cellStyle name="Saída 2 11 13 2 2" xfId="25682" xr:uid="{00000000-0005-0000-0000-0000294C0000}"/>
    <cellStyle name="Saída 2 11 13 3" xfId="17926" xr:uid="{00000000-0005-0000-0000-00002A4C0000}"/>
    <cellStyle name="Saída 2 11 14" xfId="4369" xr:uid="{00000000-0005-0000-0000-00002B4C0000}"/>
    <cellStyle name="Saída 2 11 14 2" xfId="11926" xr:uid="{00000000-0005-0000-0000-00002C4C0000}"/>
    <cellStyle name="Saída 2 11 14 2 2" xfId="25683" xr:uid="{00000000-0005-0000-0000-00002D4C0000}"/>
    <cellStyle name="Saída 2 11 14 3" xfId="18168" xr:uid="{00000000-0005-0000-0000-00002E4C0000}"/>
    <cellStyle name="Saída 2 11 15" xfId="4725" xr:uid="{00000000-0005-0000-0000-00002F4C0000}"/>
    <cellStyle name="Saída 2 11 15 2" xfId="11927" xr:uid="{00000000-0005-0000-0000-0000304C0000}"/>
    <cellStyle name="Saída 2 11 15 2 2" xfId="25684" xr:uid="{00000000-0005-0000-0000-0000314C0000}"/>
    <cellStyle name="Saída 2 11 15 3" xfId="18519" xr:uid="{00000000-0005-0000-0000-0000324C0000}"/>
    <cellStyle name="Saída 2 11 16" xfId="5597" xr:uid="{00000000-0005-0000-0000-0000334C0000}"/>
    <cellStyle name="Saída 2 11 16 2" xfId="11928" xr:uid="{00000000-0005-0000-0000-0000344C0000}"/>
    <cellStyle name="Saída 2 11 16 2 2" xfId="25685" xr:uid="{00000000-0005-0000-0000-0000354C0000}"/>
    <cellStyle name="Saída 2 11 16 3" xfId="19391" xr:uid="{00000000-0005-0000-0000-0000364C0000}"/>
    <cellStyle name="Saída 2 11 17" xfId="6419" xr:uid="{00000000-0005-0000-0000-0000374C0000}"/>
    <cellStyle name="Saída 2 11 17 2" xfId="11929" xr:uid="{00000000-0005-0000-0000-0000384C0000}"/>
    <cellStyle name="Saída 2 11 17 2 2" xfId="25686" xr:uid="{00000000-0005-0000-0000-0000394C0000}"/>
    <cellStyle name="Saída 2 11 17 3" xfId="20213" xr:uid="{00000000-0005-0000-0000-00003A4C0000}"/>
    <cellStyle name="Saída 2 11 18" xfId="11921" xr:uid="{00000000-0005-0000-0000-00003B4C0000}"/>
    <cellStyle name="Saída 2 11 18 2" xfId="25678" xr:uid="{00000000-0005-0000-0000-00003C4C0000}"/>
    <cellStyle name="Saída 2 11 19" xfId="14220" xr:uid="{00000000-0005-0000-0000-00003D4C0000}"/>
    <cellStyle name="Saída 2 11 2" xfId="895" xr:uid="{00000000-0005-0000-0000-00003E4C0000}"/>
    <cellStyle name="Saída 2 11 2 2" xfId="5037" xr:uid="{00000000-0005-0000-0000-00003F4C0000}"/>
    <cellStyle name="Saída 2 11 2 2 2" xfId="11931" xr:uid="{00000000-0005-0000-0000-0000404C0000}"/>
    <cellStyle name="Saída 2 11 2 2 2 2" xfId="25688" xr:uid="{00000000-0005-0000-0000-0000414C0000}"/>
    <cellStyle name="Saída 2 11 2 2 3" xfId="18831" xr:uid="{00000000-0005-0000-0000-0000424C0000}"/>
    <cellStyle name="Saída 2 11 2 3" xfId="5909" xr:uid="{00000000-0005-0000-0000-0000434C0000}"/>
    <cellStyle name="Saída 2 11 2 3 2" xfId="11932" xr:uid="{00000000-0005-0000-0000-0000444C0000}"/>
    <cellStyle name="Saída 2 11 2 3 2 2" xfId="25689" xr:uid="{00000000-0005-0000-0000-0000454C0000}"/>
    <cellStyle name="Saída 2 11 2 3 3" xfId="19703" xr:uid="{00000000-0005-0000-0000-0000464C0000}"/>
    <cellStyle name="Saída 2 11 2 4" xfId="6731" xr:uid="{00000000-0005-0000-0000-0000474C0000}"/>
    <cellStyle name="Saída 2 11 2 4 2" xfId="11933" xr:uid="{00000000-0005-0000-0000-0000484C0000}"/>
    <cellStyle name="Saída 2 11 2 4 2 2" xfId="25690" xr:uid="{00000000-0005-0000-0000-0000494C0000}"/>
    <cellStyle name="Saída 2 11 2 4 3" xfId="20525" xr:uid="{00000000-0005-0000-0000-00004A4C0000}"/>
    <cellStyle name="Saída 2 11 2 5" xfId="11930" xr:uid="{00000000-0005-0000-0000-00004B4C0000}"/>
    <cellStyle name="Saída 2 11 2 5 2" xfId="25687" xr:uid="{00000000-0005-0000-0000-00004C4C0000}"/>
    <cellStyle name="Saída 2 11 2 6" xfId="14694" xr:uid="{00000000-0005-0000-0000-00004D4C0000}"/>
    <cellStyle name="Saída 2 11 3" xfId="1105" xr:uid="{00000000-0005-0000-0000-00004E4C0000}"/>
    <cellStyle name="Saída 2 11 3 2" xfId="5290" xr:uid="{00000000-0005-0000-0000-00004F4C0000}"/>
    <cellStyle name="Saída 2 11 3 2 2" xfId="11935" xr:uid="{00000000-0005-0000-0000-0000504C0000}"/>
    <cellStyle name="Saída 2 11 3 2 2 2" xfId="25692" xr:uid="{00000000-0005-0000-0000-0000514C0000}"/>
    <cellStyle name="Saída 2 11 3 2 3" xfId="19084" xr:uid="{00000000-0005-0000-0000-0000524C0000}"/>
    <cellStyle name="Saída 2 11 3 3" xfId="6162" xr:uid="{00000000-0005-0000-0000-0000534C0000}"/>
    <cellStyle name="Saída 2 11 3 3 2" xfId="11936" xr:uid="{00000000-0005-0000-0000-0000544C0000}"/>
    <cellStyle name="Saída 2 11 3 3 2 2" xfId="25693" xr:uid="{00000000-0005-0000-0000-0000554C0000}"/>
    <cellStyle name="Saída 2 11 3 3 3" xfId="19956" xr:uid="{00000000-0005-0000-0000-0000564C0000}"/>
    <cellStyle name="Saída 2 11 3 4" xfId="6984" xr:uid="{00000000-0005-0000-0000-0000574C0000}"/>
    <cellStyle name="Saída 2 11 3 4 2" xfId="11937" xr:uid="{00000000-0005-0000-0000-0000584C0000}"/>
    <cellStyle name="Saída 2 11 3 4 2 2" xfId="25694" xr:uid="{00000000-0005-0000-0000-0000594C0000}"/>
    <cellStyle name="Saída 2 11 3 4 3" xfId="20778" xr:uid="{00000000-0005-0000-0000-00005A4C0000}"/>
    <cellStyle name="Saída 2 11 3 5" xfId="11934" xr:uid="{00000000-0005-0000-0000-00005B4C0000}"/>
    <cellStyle name="Saída 2 11 3 5 2" xfId="25691" xr:uid="{00000000-0005-0000-0000-00005C4C0000}"/>
    <cellStyle name="Saída 2 11 3 6" xfId="14904" xr:uid="{00000000-0005-0000-0000-00005D4C0000}"/>
    <cellStyle name="Saída 2 11 4" xfId="1376" xr:uid="{00000000-0005-0000-0000-00005E4C0000}"/>
    <cellStyle name="Saída 2 11 4 2" xfId="11938" xr:uid="{00000000-0005-0000-0000-00005F4C0000}"/>
    <cellStyle name="Saída 2 11 4 2 2" xfId="25695" xr:uid="{00000000-0005-0000-0000-0000604C0000}"/>
    <cellStyle name="Saída 2 11 4 3" xfId="15175" xr:uid="{00000000-0005-0000-0000-0000614C0000}"/>
    <cellStyle name="Saída 2 11 5" xfId="1618" xr:uid="{00000000-0005-0000-0000-0000624C0000}"/>
    <cellStyle name="Saída 2 11 5 2" xfId="11939" xr:uid="{00000000-0005-0000-0000-0000634C0000}"/>
    <cellStyle name="Saída 2 11 5 2 2" xfId="25696" xr:uid="{00000000-0005-0000-0000-0000644C0000}"/>
    <cellStyle name="Saída 2 11 5 3" xfId="15417" xr:uid="{00000000-0005-0000-0000-0000654C0000}"/>
    <cellStyle name="Saída 2 11 6" xfId="2108" xr:uid="{00000000-0005-0000-0000-0000664C0000}"/>
    <cellStyle name="Saída 2 11 6 2" xfId="11940" xr:uid="{00000000-0005-0000-0000-0000674C0000}"/>
    <cellStyle name="Saída 2 11 6 2 2" xfId="25697" xr:uid="{00000000-0005-0000-0000-0000684C0000}"/>
    <cellStyle name="Saída 2 11 6 3" xfId="15907" xr:uid="{00000000-0005-0000-0000-0000694C0000}"/>
    <cellStyle name="Saída 2 11 7" xfId="2415" xr:uid="{00000000-0005-0000-0000-00006A4C0000}"/>
    <cellStyle name="Saída 2 11 7 2" xfId="11941" xr:uid="{00000000-0005-0000-0000-00006B4C0000}"/>
    <cellStyle name="Saída 2 11 7 2 2" xfId="25698" xr:uid="{00000000-0005-0000-0000-00006C4C0000}"/>
    <cellStyle name="Saída 2 11 7 3" xfId="16214" xr:uid="{00000000-0005-0000-0000-00006D4C0000}"/>
    <cellStyle name="Saída 2 11 8" xfId="1825" xr:uid="{00000000-0005-0000-0000-00006E4C0000}"/>
    <cellStyle name="Saída 2 11 8 2" xfId="11942" xr:uid="{00000000-0005-0000-0000-00006F4C0000}"/>
    <cellStyle name="Saída 2 11 8 2 2" xfId="25699" xr:uid="{00000000-0005-0000-0000-0000704C0000}"/>
    <cellStyle name="Saída 2 11 8 3" xfId="15624" xr:uid="{00000000-0005-0000-0000-0000714C0000}"/>
    <cellStyle name="Saída 2 11 9" xfId="2844" xr:uid="{00000000-0005-0000-0000-0000724C0000}"/>
    <cellStyle name="Saída 2 11 9 2" xfId="11943" xr:uid="{00000000-0005-0000-0000-0000734C0000}"/>
    <cellStyle name="Saída 2 11 9 2 2" xfId="25700" xr:uid="{00000000-0005-0000-0000-0000744C0000}"/>
    <cellStyle name="Saída 2 11 9 3" xfId="16643" xr:uid="{00000000-0005-0000-0000-0000754C0000}"/>
    <cellStyle name="Saída 2 12" xfId="414" xr:uid="{00000000-0005-0000-0000-0000764C0000}"/>
    <cellStyle name="Saída 2 12 10" xfId="3302" xr:uid="{00000000-0005-0000-0000-0000774C0000}"/>
    <cellStyle name="Saída 2 12 10 2" xfId="11945" xr:uid="{00000000-0005-0000-0000-0000784C0000}"/>
    <cellStyle name="Saída 2 12 10 2 2" xfId="25702" xr:uid="{00000000-0005-0000-0000-0000794C0000}"/>
    <cellStyle name="Saída 2 12 10 3" xfId="17101" xr:uid="{00000000-0005-0000-0000-00007A4C0000}"/>
    <cellStyle name="Saída 2 12 11" xfId="3647" xr:uid="{00000000-0005-0000-0000-00007B4C0000}"/>
    <cellStyle name="Saída 2 12 11 2" xfId="11946" xr:uid="{00000000-0005-0000-0000-00007C4C0000}"/>
    <cellStyle name="Saída 2 12 11 2 2" xfId="25703" xr:uid="{00000000-0005-0000-0000-00007D4C0000}"/>
    <cellStyle name="Saída 2 12 11 3" xfId="17446" xr:uid="{00000000-0005-0000-0000-00007E4C0000}"/>
    <cellStyle name="Saída 2 12 12" xfId="3952" xr:uid="{00000000-0005-0000-0000-00007F4C0000}"/>
    <cellStyle name="Saída 2 12 12 2" xfId="11947" xr:uid="{00000000-0005-0000-0000-0000804C0000}"/>
    <cellStyle name="Saída 2 12 12 2 2" xfId="25704" xr:uid="{00000000-0005-0000-0000-0000814C0000}"/>
    <cellStyle name="Saída 2 12 12 3" xfId="17751" xr:uid="{00000000-0005-0000-0000-0000824C0000}"/>
    <cellStyle name="Saída 2 12 13" xfId="3381" xr:uid="{00000000-0005-0000-0000-0000834C0000}"/>
    <cellStyle name="Saída 2 12 13 2" xfId="11948" xr:uid="{00000000-0005-0000-0000-0000844C0000}"/>
    <cellStyle name="Saída 2 12 13 2 2" xfId="25705" xr:uid="{00000000-0005-0000-0000-0000854C0000}"/>
    <cellStyle name="Saída 2 12 13 3" xfId="17180" xr:uid="{00000000-0005-0000-0000-0000864C0000}"/>
    <cellStyle name="Saída 2 12 14" xfId="4392" xr:uid="{00000000-0005-0000-0000-0000874C0000}"/>
    <cellStyle name="Saída 2 12 14 2" xfId="11949" xr:uid="{00000000-0005-0000-0000-0000884C0000}"/>
    <cellStyle name="Saída 2 12 14 2 2" xfId="25706" xr:uid="{00000000-0005-0000-0000-0000894C0000}"/>
    <cellStyle name="Saída 2 12 14 3" xfId="18191" xr:uid="{00000000-0005-0000-0000-00008A4C0000}"/>
    <cellStyle name="Saída 2 12 15" xfId="4726" xr:uid="{00000000-0005-0000-0000-00008B4C0000}"/>
    <cellStyle name="Saída 2 12 15 2" xfId="11950" xr:uid="{00000000-0005-0000-0000-00008C4C0000}"/>
    <cellStyle name="Saída 2 12 15 2 2" xfId="25707" xr:uid="{00000000-0005-0000-0000-00008D4C0000}"/>
    <cellStyle name="Saída 2 12 15 3" xfId="18520" xr:uid="{00000000-0005-0000-0000-00008E4C0000}"/>
    <cellStyle name="Saída 2 12 16" xfId="5598" xr:uid="{00000000-0005-0000-0000-00008F4C0000}"/>
    <cellStyle name="Saída 2 12 16 2" xfId="11951" xr:uid="{00000000-0005-0000-0000-0000904C0000}"/>
    <cellStyle name="Saída 2 12 16 2 2" xfId="25708" xr:uid="{00000000-0005-0000-0000-0000914C0000}"/>
    <cellStyle name="Saída 2 12 16 3" xfId="19392" xr:uid="{00000000-0005-0000-0000-0000924C0000}"/>
    <cellStyle name="Saída 2 12 17" xfId="6420" xr:uid="{00000000-0005-0000-0000-0000934C0000}"/>
    <cellStyle name="Saída 2 12 17 2" xfId="11952" xr:uid="{00000000-0005-0000-0000-0000944C0000}"/>
    <cellStyle name="Saída 2 12 17 2 2" xfId="25709" xr:uid="{00000000-0005-0000-0000-0000954C0000}"/>
    <cellStyle name="Saída 2 12 17 3" xfId="20214" xr:uid="{00000000-0005-0000-0000-0000964C0000}"/>
    <cellStyle name="Saída 2 12 18" xfId="11944" xr:uid="{00000000-0005-0000-0000-0000974C0000}"/>
    <cellStyle name="Saída 2 12 18 2" xfId="25701" xr:uid="{00000000-0005-0000-0000-0000984C0000}"/>
    <cellStyle name="Saída 2 12 19" xfId="14221" xr:uid="{00000000-0005-0000-0000-0000994C0000}"/>
    <cellStyle name="Saída 2 12 2" xfId="896" xr:uid="{00000000-0005-0000-0000-00009A4C0000}"/>
    <cellStyle name="Saída 2 12 2 2" xfId="5038" xr:uid="{00000000-0005-0000-0000-00009B4C0000}"/>
    <cellStyle name="Saída 2 12 2 2 2" xfId="11954" xr:uid="{00000000-0005-0000-0000-00009C4C0000}"/>
    <cellStyle name="Saída 2 12 2 2 2 2" xfId="25711" xr:uid="{00000000-0005-0000-0000-00009D4C0000}"/>
    <cellStyle name="Saída 2 12 2 2 3" xfId="18832" xr:uid="{00000000-0005-0000-0000-00009E4C0000}"/>
    <cellStyle name="Saída 2 12 2 3" xfId="5910" xr:uid="{00000000-0005-0000-0000-00009F4C0000}"/>
    <cellStyle name="Saída 2 12 2 3 2" xfId="11955" xr:uid="{00000000-0005-0000-0000-0000A04C0000}"/>
    <cellStyle name="Saída 2 12 2 3 2 2" xfId="25712" xr:uid="{00000000-0005-0000-0000-0000A14C0000}"/>
    <cellStyle name="Saída 2 12 2 3 3" xfId="19704" xr:uid="{00000000-0005-0000-0000-0000A24C0000}"/>
    <cellStyle name="Saída 2 12 2 4" xfId="6732" xr:uid="{00000000-0005-0000-0000-0000A34C0000}"/>
    <cellStyle name="Saída 2 12 2 4 2" xfId="11956" xr:uid="{00000000-0005-0000-0000-0000A44C0000}"/>
    <cellStyle name="Saída 2 12 2 4 2 2" xfId="25713" xr:uid="{00000000-0005-0000-0000-0000A54C0000}"/>
    <cellStyle name="Saída 2 12 2 4 3" xfId="20526" xr:uid="{00000000-0005-0000-0000-0000A64C0000}"/>
    <cellStyle name="Saída 2 12 2 5" xfId="11953" xr:uid="{00000000-0005-0000-0000-0000A74C0000}"/>
    <cellStyle name="Saída 2 12 2 5 2" xfId="25710" xr:uid="{00000000-0005-0000-0000-0000A84C0000}"/>
    <cellStyle name="Saída 2 12 2 6" xfId="14695" xr:uid="{00000000-0005-0000-0000-0000A94C0000}"/>
    <cellStyle name="Saída 2 12 3" xfId="1138" xr:uid="{00000000-0005-0000-0000-0000AA4C0000}"/>
    <cellStyle name="Saída 2 12 3 2" xfId="5291" xr:uid="{00000000-0005-0000-0000-0000AB4C0000}"/>
    <cellStyle name="Saída 2 12 3 2 2" xfId="11958" xr:uid="{00000000-0005-0000-0000-0000AC4C0000}"/>
    <cellStyle name="Saída 2 12 3 2 2 2" xfId="25715" xr:uid="{00000000-0005-0000-0000-0000AD4C0000}"/>
    <cellStyle name="Saída 2 12 3 2 3" xfId="19085" xr:uid="{00000000-0005-0000-0000-0000AE4C0000}"/>
    <cellStyle name="Saída 2 12 3 3" xfId="6163" xr:uid="{00000000-0005-0000-0000-0000AF4C0000}"/>
    <cellStyle name="Saída 2 12 3 3 2" xfId="11959" xr:uid="{00000000-0005-0000-0000-0000B04C0000}"/>
    <cellStyle name="Saída 2 12 3 3 2 2" xfId="25716" xr:uid="{00000000-0005-0000-0000-0000B14C0000}"/>
    <cellStyle name="Saída 2 12 3 3 3" xfId="19957" xr:uid="{00000000-0005-0000-0000-0000B24C0000}"/>
    <cellStyle name="Saída 2 12 3 4" xfId="6985" xr:uid="{00000000-0005-0000-0000-0000B34C0000}"/>
    <cellStyle name="Saída 2 12 3 4 2" xfId="11960" xr:uid="{00000000-0005-0000-0000-0000B44C0000}"/>
    <cellStyle name="Saída 2 12 3 4 2 2" xfId="25717" xr:uid="{00000000-0005-0000-0000-0000B54C0000}"/>
    <cellStyle name="Saída 2 12 3 4 3" xfId="20779" xr:uid="{00000000-0005-0000-0000-0000B64C0000}"/>
    <cellStyle name="Saída 2 12 3 5" xfId="11957" xr:uid="{00000000-0005-0000-0000-0000B74C0000}"/>
    <cellStyle name="Saída 2 12 3 5 2" xfId="25714" xr:uid="{00000000-0005-0000-0000-0000B84C0000}"/>
    <cellStyle name="Saída 2 12 3 6" xfId="14937" xr:uid="{00000000-0005-0000-0000-0000B94C0000}"/>
    <cellStyle name="Saída 2 12 4" xfId="1408" xr:uid="{00000000-0005-0000-0000-0000BA4C0000}"/>
    <cellStyle name="Saída 2 12 4 2" xfId="11961" xr:uid="{00000000-0005-0000-0000-0000BB4C0000}"/>
    <cellStyle name="Saída 2 12 4 2 2" xfId="25718" xr:uid="{00000000-0005-0000-0000-0000BC4C0000}"/>
    <cellStyle name="Saída 2 12 4 3" xfId="15207" xr:uid="{00000000-0005-0000-0000-0000BD4C0000}"/>
    <cellStyle name="Saída 2 12 5" xfId="1641" xr:uid="{00000000-0005-0000-0000-0000BE4C0000}"/>
    <cellStyle name="Saída 2 12 5 2" xfId="11962" xr:uid="{00000000-0005-0000-0000-0000BF4C0000}"/>
    <cellStyle name="Saída 2 12 5 2 2" xfId="25719" xr:uid="{00000000-0005-0000-0000-0000C04C0000}"/>
    <cellStyle name="Saída 2 12 5 3" xfId="15440" xr:uid="{00000000-0005-0000-0000-0000C14C0000}"/>
    <cellStyle name="Saída 2 12 6" xfId="2109" xr:uid="{00000000-0005-0000-0000-0000C24C0000}"/>
    <cellStyle name="Saída 2 12 6 2" xfId="11963" xr:uid="{00000000-0005-0000-0000-0000C34C0000}"/>
    <cellStyle name="Saída 2 12 6 2 2" xfId="25720" xr:uid="{00000000-0005-0000-0000-0000C44C0000}"/>
    <cellStyle name="Saída 2 12 6 3" xfId="15908" xr:uid="{00000000-0005-0000-0000-0000C54C0000}"/>
    <cellStyle name="Saída 2 12 7" xfId="2416" xr:uid="{00000000-0005-0000-0000-0000C64C0000}"/>
    <cellStyle name="Saída 2 12 7 2" xfId="11964" xr:uid="{00000000-0005-0000-0000-0000C74C0000}"/>
    <cellStyle name="Saída 2 12 7 2 2" xfId="25721" xr:uid="{00000000-0005-0000-0000-0000C84C0000}"/>
    <cellStyle name="Saída 2 12 7 3" xfId="16215" xr:uid="{00000000-0005-0000-0000-0000C94C0000}"/>
    <cellStyle name="Saída 2 12 8" xfId="1824" xr:uid="{00000000-0005-0000-0000-0000CA4C0000}"/>
    <cellStyle name="Saída 2 12 8 2" xfId="11965" xr:uid="{00000000-0005-0000-0000-0000CB4C0000}"/>
    <cellStyle name="Saída 2 12 8 2 2" xfId="25722" xr:uid="{00000000-0005-0000-0000-0000CC4C0000}"/>
    <cellStyle name="Saída 2 12 8 3" xfId="15623" xr:uid="{00000000-0005-0000-0000-0000CD4C0000}"/>
    <cellStyle name="Saída 2 12 9" xfId="3111" xr:uid="{00000000-0005-0000-0000-0000CE4C0000}"/>
    <cellStyle name="Saída 2 12 9 2" xfId="11966" xr:uid="{00000000-0005-0000-0000-0000CF4C0000}"/>
    <cellStyle name="Saída 2 12 9 2 2" xfId="25723" xr:uid="{00000000-0005-0000-0000-0000D04C0000}"/>
    <cellStyle name="Saída 2 12 9 3" xfId="16910" xr:uid="{00000000-0005-0000-0000-0000D14C0000}"/>
    <cellStyle name="Saída 2 13" xfId="415" xr:uid="{00000000-0005-0000-0000-0000D24C0000}"/>
    <cellStyle name="Saída 2 13 10" xfId="3335" xr:uid="{00000000-0005-0000-0000-0000D34C0000}"/>
    <cellStyle name="Saída 2 13 10 2" xfId="11968" xr:uid="{00000000-0005-0000-0000-0000D44C0000}"/>
    <cellStyle name="Saída 2 13 10 2 2" xfId="25725" xr:uid="{00000000-0005-0000-0000-0000D54C0000}"/>
    <cellStyle name="Saída 2 13 10 3" xfId="17134" xr:uid="{00000000-0005-0000-0000-0000D64C0000}"/>
    <cellStyle name="Saída 2 13 11" xfId="3648" xr:uid="{00000000-0005-0000-0000-0000D74C0000}"/>
    <cellStyle name="Saída 2 13 11 2" xfId="11969" xr:uid="{00000000-0005-0000-0000-0000D84C0000}"/>
    <cellStyle name="Saída 2 13 11 2 2" xfId="25726" xr:uid="{00000000-0005-0000-0000-0000D94C0000}"/>
    <cellStyle name="Saída 2 13 11 3" xfId="17447" xr:uid="{00000000-0005-0000-0000-0000DA4C0000}"/>
    <cellStyle name="Saída 2 13 12" xfId="3953" xr:uid="{00000000-0005-0000-0000-0000DB4C0000}"/>
    <cellStyle name="Saída 2 13 12 2" xfId="11970" xr:uid="{00000000-0005-0000-0000-0000DC4C0000}"/>
    <cellStyle name="Saída 2 13 12 2 2" xfId="25727" xr:uid="{00000000-0005-0000-0000-0000DD4C0000}"/>
    <cellStyle name="Saída 2 13 12 3" xfId="17752" xr:uid="{00000000-0005-0000-0000-0000DE4C0000}"/>
    <cellStyle name="Saída 2 13 13" xfId="4137" xr:uid="{00000000-0005-0000-0000-0000DF4C0000}"/>
    <cellStyle name="Saída 2 13 13 2" xfId="11971" xr:uid="{00000000-0005-0000-0000-0000E04C0000}"/>
    <cellStyle name="Saída 2 13 13 2 2" xfId="25728" xr:uid="{00000000-0005-0000-0000-0000E14C0000}"/>
    <cellStyle name="Saída 2 13 13 3" xfId="17936" xr:uid="{00000000-0005-0000-0000-0000E24C0000}"/>
    <cellStyle name="Saída 2 13 14" xfId="4418" xr:uid="{00000000-0005-0000-0000-0000E34C0000}"/>
    <cellStyle name="Saída 2 13 14 2" xfId="11972" xr:uid="{00000000-0005-0000-0000-0000E44C0000}"/>
    <cellStyle name="Saída 2 13 14 2 2" xfId="25729" xr:uid="{00000000-0005-0000-0000-0000E54C0000}"/>
    <cellStyle name="Saída 2 13 14 3" xfId="18217" xr:uid="{00000000-0005-0000-0000-0000E64C0000}"/>
    <cellStyle name="Saída 2 13 15" xfId="4727" xr:uid="{00000000-0005-0000-0000-0000E74C0000}"/>
    <cellStyle name="Saída 2 13 15 2" xfId="11973" xr:uid="{00000000-0005-0000-0000-0000E84C0000}"/>
    <cellStyle name="Saída 2 13 15 2 2" xfId="25730" xr:uid="{00000000-0005-0000-0000-0000E94C0000}"/>
    <cellStyle name="Saída 2 13 15 3" xfId="18521" xr:uid="{00000000-0005-0000-0000-0000EA4C0000}"/>
    <cellStyle name="Saída 2 13 16" xfId="5599" xr:uid="{00000000-0005-0000-0000-0000EB4C0000}"/>
    <cellStyle name="Saída 2 13 16 2" xfId="11974" xr:uid="{00000000-0005-0000-0000-0000EC4C0000}"/>
    <cellStyle name="Saída 2 13 16 2 2" xfId="25731" xr:uid="{00000000-0005-0000-0000-0000ED4C0000}"/>
    <cellStyle name="Saída 2 13 16 3" xfId="19393" xr:uid="{00000000-0005-0000-0000-0000EE4C0000}"/>
    <cellStyle name="Saída 2 13 17" xfId="6421" xr:uid="{00000000-0005-0000-0000-0000EF4C0000}"/>
    <cellStyle name="Saída 2 13 17 2" xfId="11975" xr:uid="{00000000-0005-0000-0000-0000F04C0000}"/>
    <cellStyle name="Saída 2 13 17 2 2" xfId="25732" xr:uid="{00000000-0005-0000-0000-0000F14C0000}"/>
    <cellStyle name="Saída 2 13 17 3" xfId="20215" xr:uid="{00000000-0005-0000-0000-0000F24C0000}"/>
    <cellStyle name="Saída 2 13 18" xfId="11967" xr:uid="{00000000-0005-0000-0000-0000F34C0000}"/>
    <cellStyle name="Saída 2 13 18 2" xfId="25724" xr:uid="{00000000-0005-0000-0000-0000F44C0000}"/>
    <cellStyle name="Saída 2 13 19" xfId="14222" xr:uid="{00000000-0005-0000-0000-0000F54C0000}"/>
    <cellStyle name="Saída 2 13 2" xfId="897" xr:uid="{00000000-0005-0000-0000-0000F64C0000}"/>
    <cellStyle name="Saída 2 13 2 2" xfId="5039" xr:uid="{00000000-0005-0000-0000-0000F74C0000}"/>
    <cellStyle name="Saída 2 13 2 2 2" xfId="11977" xr:uid="{00000000-0005-0000-0000-0000F84C0000}"/>
    <cellStyle name="Saída 2 13 2 2 2 2" xfId="25734" xr:uid="{00000000-0005-0000-0000-0000F94C0000}"/>
    <cellStyle name="Saída 2 13 2 2 3" xfId="18833" xr:uid="{00000000-0005-0000-0000-0000FA4C0000}"/>
    <cellStyle name="Saída 2 13 2 3" xfId="5911" xr:uid="{00000000-0005-0000-0000-0000FB4C0000}"/>
    <cellStyle name="Saída 2 13 2 3 2" xfId="11978" xr:uid="{00000000-0005-0000-0000-0000FC4C0000}"/>
    <cellStyle name="Saída 2 13 2 3 2 2" xfId="25735" xr:uid="{00000000-0005-0000-0000-0000FD4C0000}"/>
    <cellStyle name="Saída 2 13 2 3 3" xfId="19705" xr:uid="{00000000-0005-0000-0000-0000FE4C0000}"/>
    <cellStyle name="Saída 2 13 2 4" xfId="6733" xr:uid="{00000000-0005-0000-0000-0000FF4C0000}"/>
    <cellStyle name="Saída 2 13 2 4 2" xfId="11979" xr:uid="{00000000-0005-0000-0000-0000004D0000}"/>
    <cellStyle name="Saída 2 13 2 4 2 2" xfId="25736" xr:uid="{00000000-0005-0000-0000-0000014D0000}"/>
    <cellStyle name="Saída 2 13 2 4 3" xfId="20527" xr:uid="{00000000-0005-0000-0000-0000024D0000}"/>
    <cellStyle name="Saída 2 13 2 5" xfId="11976" xr:uid="{00000000-0005-0000-0000-0000034D0000}"/>
    <cellStyle name="Saída 2 13 2 5 2" xfId="25733" xr:uid="{00000000-0005-0000-0000-0000044D0000}"/>
    <cellStyle name="Saída 2 13 2 6" xfId="14696" xr:uid="{00000000-0005-0000-0000-0000054D0000}"/>
    <cellStyle name="Saída 2 13 3" xfId="1173" xr:uid="{00000000-0005-0000-0000-0000064D0000}"/>
    <cellStyle name="Saída 2 13 3 2" xfId="5292" xr:uid="{00000000-0005-0000-0000-0000074D0000}"/>
    <cellStyle name="Saída 2 13 3 2 2" xfId="11981" xr:uid="{00000000-0005-0000-0000-0000084D0000}"/>
    <cellStyle name="Saída 2 13 3 2 2 2" xfId="25738" xr:uid="{00000000-0005-0000-0000-0000094D0000}"/>
    <cellStyle name="Saída 2 13 3 2 3" xfId="19086" xr:uid="{00000000-0005-0000-0000-00000A4D0000}"/>
    <cellStyle name="Saída 2 13 3 3" xfId="6164" xr:uid="{00000000-0005-0000-0000-00000B4D0000}"/>
    <cellStyle name="Saída 2 13 3 3 2" xfId="11982" xr:uid="{00000000-0005-0000-0000-00000C4D0000}"/>
    <cellStyle name="Saída 2 13 3 3 2 2" xfId="25739" xr:uid="{00000000-0005-0000-0000-00000D4D0000}"/>
    <cellStyle name="Saída 2 13 3 3 3" xfId="19958" xr:uid="{00000000-0005-0000-0000-00000E4D0000}"/>
    <cellStyle name="Saída 2 13 3 4" xfId="6986" xr:uid="{00000000-0005-0000-0000-00000F4D0000}"/>
    <cellStyle name="Saída 2 13 3 4 2" xfId="11983" xr:uid="{00000000-0005-0000-0000-0000104D0000}"/>
    <cellStyle name="Saída 2 13 3 4 2 2" xfId="25740" xr:uid="{00000000-0005-0000-0000-0000114D0000}"/>
    <cellStyle name="Saída 2 13 3 4 3" xfId="20780" xr:uid="{00000000-0005-0000-0000-0000124D0000}"/>
    <cellStyle name="Saída 2 13 3 5" xfId="11980" xr:uid="{00000000-0005-0000-0000-0000134D0000}"/>
    <cellStyle name="Saída 2 13 3 5 2" xfId="25737" xr:uid="{00000000-0005-0000-0000-0000144D0000}"/>
    <cellStyle name="Saída 2 13 3 6" xfId="14972" xr:uid="{00000000-0005-0000-0000-0000154D0000}"/>
    <cellStyle name="Saída 2 13 4" xfId="1439" xr:uid="{00000000-0005-0000-0000-0000164D0000}"/>
    <cellStyle name="Saída 2 13 4 2" xfId="11984" xr:uid="{00000000-0005-0000-0000-0000174D0000}"/>
    <cellStyle name="Saída 2 13 4 2 2" xfId="25741" xr:uid="{00000000-0005-0000-0000-0000184D0000}"/>
    <cellStyle name="Saída 2 13 4 3" xfId="15238" xr:uid="{00000000-0005-0000-0000-0000194D0000}"/>
    <cellStyle name="Saída 2 13 5" xfId="1667" xr:uid="{00000000-0005-0000-0000-00001A4D0000}"/>
    <cellStyle name="Saída 2 13 5 2" xfId="11985" xr:uid="{00000000-0005-0000-0000-00001B4D0000}"/>
    <cellStyle name="Saída 2 13 5 2 2" xfId="25742" xr:uid="{00000000-0005-0000-0000-00001C4D0000}"/>
    <cellStyle name="Saída 2 13 5 3" xfId="15466" xr:uid="{00000000-0005-0000-0000-00001D4D0000}"/>
    <cellStyle name="Saída 2 13 6" xfId="2110" xr:uid="{00000000-0005-0000-0000-00001E4D0000}"/>
    <cellStyle name="Saída 2 13 6 2" xfId="11986" xr:uid="{00000000-0005-0000-0000-00001F4D0000}"/>
    <cellStyle name="Saída 2 13 6 2 2" xfId="25743" xr:uid="{00000000-0005-0000-0000-0000204D0000}"/>
    <cellStyle name="Saída 2 13 6 3" xfId="15909" xr:uid="{00000000-0005-0000-0000-0000214D0000}"/>
    <cellStyle name="Saída 2 13 7" xfId="2417" xr:uid="{00000000-0005-0000-0000-0000224D0000}"/>
    <cellStyle name="Saída 2 13 7 2" xfId="11987" xr:uid="{00000000-0005-0000-0000-0000234D0000}"/>
    <cellStyle name="Saída 2 13 7 2 2" xfId="25744" xr:uid="{00000000-0005-0000-0000-0000244D0000}"/>
    <cellStyle name="Saída 2 13 7 3" xfId="16216" xr:uid="{00000000-0005-0000-0000-0000254D0000}"/>
    <cellStyle name="Saída 2 13 8" xfId="1736" xr:uid="{00000000-0005-0000-0000-0000264D0000}"/>
    <cellStyle name="Saída 2 13 8 2" xfId="11988" xr:uid="{00000000-0005-0000-0000-0000274D0000}"/>
    <cellStyle name="Saída 2 13 8 2 2" xfId="25745" xr:uid="{00000000-0005-0000-0000-0000284D0000}"/>
    <cellStyle name="Saída 2 13 8 3" xfId="15535" xr:uid="{00000000-0005-0000-0000-0000294D0000}"/>
    <cellStyle name="Saída 2 13 9" xfId="2825" xr:uid="{00000000-0005-0000-0000-00002A4D0000}"/>
    <cellStyle name="Saída 2 13 9 2" xfId="11989" xr:uid="{00000000-0005-0000-0000-00002B4D0000}"/>
    <cellStyle name="Saída 2 13 9 2 2" xfId="25746" xr:uid="{00000000-0005-0000-0000-00002C4D0000}"/>
    <cellStyle name="Saída 2 13 9 3" xfId="16624" xr:uid="{00000000-0005-0000-0000-00002D4D0000}"/>
    <cellStyle name="Saída 2 14" xfId="416" xr:uid="{00000000-0005-0000-0000-00002E4D0000}"/>
    <cellStyle name="Saída 2 14 10" xfId="3336" xr:uid="{00000000-0005-0000-0000-00002F4D0000}"/>
    <cellStyle name="Saída 2 14 10 2" xfId="11991" xr:uid="{00000000-0005-0000-0000-0000304D0000}"/>
    <cellStyle name="Saída 2 14 10 2 2" xfId="25748" xr:uid="{00000000-0005-0000-0000-0000314D0000}"/>
    <cellStyle name="Saída 2 14 10 3" xfId="17135" xr:uid="{00000000-0005-0000-0000-0000324D0000}"/>
    <cellStyle name="Saída 2 14 11" xfId="3649" xr:uid="{00000000-0005-0000-0000-0000334D0000}"/>
    <cellStyle name="Saída 2 14 11 2" xfId="11992" xr:uid="{00000000-0005-0000-0000-0000344D0000}"/>
    <cellStyle name="Saída 2 14 11 2 2" xfId="25749" xr:uid="{00000000-0005-0000-0000-0000354D0000}"/>
    <cellStyle name="Saída 2 14 11 3" xfId="17448" xr:uid="{00000000-0005-0000-0000-0000364D0000}"/>
    <cellStyle name="Saída 2 14 12" xfId="3954" xr:uid="{00000000-0005-0000-0000-0000374D0000}"/>
    <cellStyle name="Saída 2 14 12 2" xfId="11993" xr:uid="{00000000-0005-0000-0000-0000384D0000}"/>
    <cellStyle name="Saída 2 14 12 2 2" xfId="25750" xr:uid="{00000000-0005-0000-0000-0000394D0000}"/>
    <cellStyle name="Saída 2 14 12 3" xfId="17753" xr:uid="{00000000-0005-0000-0000-00003A4D0000}"/>
    <cellStyle name="Saída 2 14 13" xfId="4138" xr:uid="{00000000-0005-0000-0000-00003B4D0000}"/>
    <cellStyle name="Saída 2 14 13 2" xfId="11994" xr:uid="{00000000-0005-0000-0000-00003C4D0000}"/>
    <cellStyle name="Saída 2 14 13 2 2" xfId="25751" xr:uid="{00000000-0005-0000-0000-00003D4D0000}"/>
    <cellStyle name="Saída 2 14 13 3" xfId="17937" xr:uid="{00000000-0005-0000-0000-00003E4D0000}"/>
    <cellStyle name="Saída 2 14 14" xfId="4419" xr:uid="{00000000-0005-0000-0000-00003F4D0000}"/>
    <cellStyle name="Saída 2 14 14 2" xfId="11995" xr:uid="{00000000-0005-0000-0000-0000404D0000}"/>
    <cellStyle name="Saída 2 14 14 2 2" xfId="25752" xr:uid="{00000000-0005-0000-0000-0000414D0000}"/>
    <cellStyle name="Saída 2 14 14 3" xfId="18218" xr:uid="{00000000-0005-0000-0000-0000424D0000}"/>
    <cellStyle name="Saída 2 14 15" xfId="4728" xr:uid="{00000000-0005-0000-0000-0000434D0000}"/>
    <cellStyle name="Saída 2 14 15 2" xfId="11996" xr:uid="{00000000-0005-0000-0000-0000444D0000}"/>
    <cellStyle name="Saída 2 14 15 2 2" xfId="25753" xr:uid="{00000000-0005-0000-0000-0000454D0000}"/>
    <cellStyle name="Saída 2 14 15 3" xfId="18522" xr:uid="{00000000-0005-0000-0000-0000464D0000}"/>
    <cellStyle name="Saída 2 14 16" xfId="5600" xr:uid="{00000000-0005-0000-0000-0000474D0000}"/>
    <cellStyle name="Saída 2 14 16 2" xfId="11997" xr:uid="{00000000-0005-0000-0000-0000484D0000}"/>
    <cellStyle name="Saída 2 14 16 2 2" xfId="25754" xr:uid="{00000000-0005-0000-0000-0000494D0000}"/>
    <cellStyle name="Saída 2 14 16 3" xfId="19394" xr:uid="{00000000-0005-0000-0000-00004A4D0000}"/>
    <cellStyle name="Saída 2 14 17" xfId="6422" xr:uid="{00000000-0005-0000-0000-00004B4D0000}"/>
    <cellStyle name="Saída 2 14 17 2" xfId="11998" xr:uid="{00000000-0005-0000-0000-00004C4D0000}"/>
    <cellStyle name="Saída 2 14 17 2 2" xfId="25755" xr:uid="{00000000-0005-0000-0000-00004D4D0000}"/>
    <cellStyle name="Saída 2 14 17 3" xfId="20216" xr:uid="{00000000-0005-0000-0000-00004E4D0000}"/>
    <cellStyle name="Saída 2 14 18" xfId="11990" xr:uid="{00000000-0005-0000-0000-00004F4D0000}"/>
    <cellStyle name="Saída 2 14 18 2" xfId="25747" xr:uid="{00000000-0005-0000-0000-0000504D0000}"/>
    <cellStyle name="Saída 2 14 19" xfId="14223" xr:uid="{00000000-0005-0000-0000-0000514D0000}"/>
    <cellStyle name="Saída 2 14 2" xfId="898" xr:uid="{00000000-0005-0000-0000-0000524D0000}"/>
    <cellStyle name="Saída 2 14 2 2" xfId="5040" xr:uid="{00000000-0005-0000-0000-0000534D0000}"/>
    <cellStyle name="Saída 2 14 2 2 2" xfId="12000" xr:uid="{00000000-0005-0000-0000-0000544D0000}"/>
    <cellStyle name="Saída 2 14 2 2 2 2" xfId="25757" xr:uid="{00000000-0005-0000-0000-0000554D0000}"/>
    <cellStyle name="Saída 2 14 2 2 3" xfId="18834" xr:uid="{00000000-0005-0000-0000-0000564D0000}"/>
    <cellStyle name="Saída 2 14 2 3" xfId="5912" xr:uid="{00000000-0005-0000-0000-0000574D0000}"/>
    <cellStyle name="Saída 2 14 2 3 2" xfId="12001" xr:uid="{00000000-0005-0000-0000-0000584D0000}"/>
    <cellStyle name="Saída 2 14 2 3 2 2" xfId="25758" xr:uid="{00000000-0005-0000-0000-0000594D0000}"/>
    <cellStyle name="Saída 2 14 2 3 3" xfId="19706" xr:uid="{00000000-0005-0000-0000-00005A4D0000}"/>
    <cellStyle name="Saída 2 14 2 4" xfId="6734" xr:uid="{00000000-0005-0000-0000-00005B4D0000}"/>
    <cellStyle name="Saída 2 14 2 4 2" xfId="12002" xr:uid="{00000000-0005-0000-0000-00005C4D0000}"/>
    <cellStyle name="Saída 2 14 2 4 2 2" xfId="25759" xr:uid="{00000000-0005-0000-0000-00005D4D0000}"/>
    <cellStyle name="Saída 2 14 2 4 3" xfId="20528" xr:uid="{00000000-0005-0000-0000-00005E4D0000}"/>
    <cellStyle name="Saída 2 14 2 5" xfId="11999" xr:uid="{00000000-0005-0000-0000-00005F4D0000}"/>
    <cellStyle name="Saída 2 14 2 5 2" xfId="25756" xr:uid="{00000000-0005-0000-0000-0000604D0000}"/>
    <cellStyle name="Saída 2 14 2 6" xfId="14697" xr:uid="{00000000-0005-0000-0000-0000614D0000}"/>
    <cellStyle name="Saída 2 14 3" xfId="1174" xr:uid="{00000000-0005-0000-0000-0000624D0000}"/>
    <cellStyle name="Saída 2 14 3 2" xfId="5293" xr:uid="{00000000-0005-0000-0000-0000634D0000}"/>
    <cellStyle name="Saída 2 14 3 2 2" xfId="12004" xr:uid="{00000000-0005-0000-0000-0000644D0000}"/>
    <cellStyle name="Saída 2 14 3 2 2 2" xfId="25761" xr:uid="{00000000-0005-0000-0000-0000654D0000}"/>
    <cellStyle name="Saída 2 14 3 2 3" xfId="19087" xr:uid="{00000000-0005-0000-0000-0000664D0000}"/>
    <cellStyle name="Saída 2 14 3 3" xfId="6165" xr:uid="{00000000-0005-0000-0000-0000674D0000}"/>
    <cellStyle name="Saída 2 14 3 3 2" xfId="12005" xr:uid="{00000000-0005-0000-0000-0000684D0000}"/>
    <cellStyle name="Saída 2 14 3 3 2 2" xfId="25762" xr:uid="{00000000-0005-0000-0000-0000694D0000}"/>
    <cellStyle name="Saída 2 14 3 3 3" xfId="19959" xr:uid="{00000000-0005-0000-0000-00006A4D0000}"/>
    <cellStyle name="Saída 2 14 3 4" xfId="6987" xr:uid="{00000000-0005-0000-0000-00006B4D0000}"/>
    <cellStyle name="Saída 2 14 3 4 2" xfId="12006" xr:uid="{00000000-0005-0000-0000-00006C4D0000}"/>
    <cellStyle name="Saída 2 14 3 4 2 2" xfId="25763" xr:uid="{00000000-0005-0000-0000-00006D4D0000}"/>
    <cellStyle name="Saída 2 14 3 4 3" xfId="20781" xr:uid="{00000000-0005-0000-0000-00006E4D0000}"/>
    <cellStyle name="Saída 2 14 3 5" xfId="12003" xr:uid="{00000000-0005-0000-0000-00006F4D0000}"/>
    <cellStyle name="Saída 2 14 3 5 2" xfId="25760" xr:uid="{00000000-0005-0000-0000-0000704D0000}"/>
    <cellStyle name="Saída 2 14 3 6" xfId="14973" xr:uid="{00000000-0005-0000-0000-0000714D0000}"/>
    <cellStyle name="Saída 2 14 4" xfId="1440" xr:uid="{00000000-0005-0000-0000-0000724D0000}"/>
    <cellStyle name="Saída 2 14 4 2" xfId="12007" xr:uid="{00000000-0005-0000-0000-0000734D0000}"/>
    <cellStyle name="Saída 2 14 4 2 2" xfId="25764" xr:uid="{00000000-0005-0000-0000-0000744D0000}"/>
    <cellStyle name="Saída 2 14 4 3" xfId="15239" xr:uid="{00000000-0005-0000-0000-0000754D0000}"/>
    <cellStyle name="Saída 2 14 5" xfId="1668" xr:uid="{00000000-0005-0000-0000-0000764D0000}"/>
    <cellStyle name="Saída 2 14 5 2" xfId="12008" xr:uid="{00000000-0005-0000-0000-0000774D0000}"/>
    <cellStyle name="Saída 2 14 5 2 2" xfId="25765" xr:uid="{00000000-0005-0000-0000-0000784D0000}"/>
    <cellStyle name="Saída 2 14 5 3" xfId="15467" xr:uid="{00000000-0005-0000-0000-0000794D0000}"/>
    <cellStyle name="Saída 2 14 6" xfId="2111" xr:uid="{00000000-0005-0000-0000-00007A4D0000}"/>
    <cellStyle name="Saída 2 14 6 2" xfId="12009" xr:uid="{00000000-0005-0000-0000-00007B4D0000}"/>
    <cellStyle name="Saída 2 14 6 2 2" xfId="25766" xr:uid="{00000000-0005-0000-0000-00007C4D0000}"/>
    <cellStyle name="Saída 2 14 6 3" xfId="15910" xr:uid="{00000000-0005-0000-0000-00007D4D0000}"/>
    <cellStyle name="Saída 2 14 7" xfId="2418" xr:uid="{00000000-0005-0000-0000-00007E4D0000}"/>
    <cellStyle name="Saída 2 14 7 2" xfId="12010" xr:uid="{00000000-0005-0000-0000-00007F4D0000}"/>
    <cellStyle name="Saída 2 14 7 2 2" xfId="25767" xr:uid="{00000000-0005-0000-0000-0000804D0000}"/>
    <cellStyle name="Saída 2 14 7 3" xfId="16217" xr:uid="{00000000-0005-0000-0000-0000814D0000}"/>
    <cellStyle name="Saída 2 14 8" xfId="1855" xr:uid="{00000000-0005-0000-0000-0000824D0000}"/>
    <cellStyle name="Saída 2 14 8 2" xfId="12011" xr:uid="{00000000-0005-0000-0000-0000834D0000}"/>
    <cellStyle name="Saída 2 14 8 2 2" xfId="25768" xr:uid="{00000000-0005-0000-0000-0000844D0000}"/>
    <cellStyle name="Saída 2 14 8 3" xfId="15654" xr:uid="{00000000-0005-0000-0000-0000854D0000}"/>
    <cellStyle name="Saída 2 14 9" xfId="2823" xr:uid="{00000000-0005-0000-0000-0000864D0000}"/>
    <cellStyle name="Saída 2 14 9 2" xfId="12012" xr:uid="{00000000-0005-0000-0000-0000874D0000}"/>
    <cellStyle name="Saída 2 14 9 2 2" xfId="25769" xr:uid="{00000000-0005-0000-0000-0000884D0000}"/>
    <cellStyle name="Saída 2 14 9 3" xfId="16622" xr:uid="{00000000-0005-0000-0000-0000894D0000}"/>
    <cellStyle name="Saída 2 15" xfId="417" xr:uid="{00000000-0005-0000-0000-00008A4D0000}"/>
    <cellStyle name="Saída 2 15 10" xfId="3388" xr:uid="{00000000-0005-0000-0000-00008B4D0000}"/>
    <cellStyle name="Saída 2 15 10 2" xfId="12014" xr:uid="{00000000-0005-0000-0000-00008C4D0000}"/>
    <cellStyle name="Saída 2 15 10 2 2" xfId="25771" xr:uid="{00000000-0005-0000-0000-00008D4D0000}"/>
    <cellStyle name="Saída 2 15 10 3" xfId="17187" xr:uid="{00000000-0005-0000-0000-00008E4D0000}"/>
    <cellStyle name="Saída 2 15 11" xfId="3650" xr:uid="{00000000-0005-0000-0000-00008F4D0000}"/>
    <cellStyle name="Saída 2 15 11 2" xfId="12015" xr:uid="{00000000-0005-0000-0000-0000904D0000}"/>
    <cellStyle name="Saída 2 15 11 2 2" xfId="25772" xr:uid="{00000000-0005-0000-0000-0000914D0000}"/>
    <cellStyle name="Saída 2 15 11 3" xfId="17449" xr:uid="{00000000-0005-0000-0000-0000924D0000}"/>
    <cellStyle name="Saída 2 15 12" xfId="3955" xr:uid="{00000000-0005-0000-0000-0000934D0000}"/>
    <cellStyle name="Saída 2 15 12 2" xfId="12016" xr:uid="{00000000-0005-0000-0000-0000944D0000}"/>
    <cellStyle name="Saída 2 15 12 2 2" xfId="25773" xr:uid="{00000000-0005-0000-0000-0000954D0000}"/>
    <cellStyle name="Saída 2 15 12 3" xfId="17754" xr:uid="{00000000-0005-0000-0000-0000964D0000}"/>
    <cellStyle name="Saída 2 15 13" xfId="4222" xr:uid="{00000000-0005-0000-0000-0000974D0000}"/>
    <cellStyle name="Saída 2 15 13 2" xfId="12017" xr:uid="{00000000-0005-0000-0000-0000984D0000}"/>
    <cellStyle name="Saída 2 15 13 2 2" xfId="25774" xr:uid="{00000000-0005-0000-0000-0000994D0000}"/>
    <cellStyle name="Saída 2 15 13 3" xfId="18021" xr:uid="{00000000-0005-0000-0000-00009A4D0000}"/>
    <cellStyle name="Saída 2 15 14" xfId="4464" xr:uid="{00000000-0005-0000-0000-00009B4D0000}"/>
    <cellStyle name="Saída 2 15 14 2" xfId="12018" xr:uid="{00000000-0005-0000-0000-00009C4D0000}"/>
    <cellStyle name="Saída 2 15 14 2 2" xfId="25775" xr:uid="{00000000-0005-0000-0000-00009D4D0000}"/>
    <cellStyle name="Saída 2 15 14 3" xfId="18263" xr:uid="{00000000-0005-0000-0000-00009E4D0000}"/>
    <cellStyle name="Saída 2 15 15" xfId="4729" xr:uid="{00000000-0005-0000-0000-00009F4D0000}"/>
    <cellStyle name="Saída 2 15 15 2" xfId="12019" xr:uid="{00000000-0005-0000-0000-0000A04D0000}"/>
    <cellStyle name="Saída 2 15 15 2 2" xfId="25776" xr:uid="{00000000-0005-0000-0000-0000A14D0000}"/>
    <cellStyle name="Saída 2 15 15 3" xfId="18523" xr:uid="{00000000-0005-0000-0000-0000A24D0000}"/>
    <cellStyle name="Saída 2 15 16" xfId="5601" xr:uid="{00000000-0005-0000-0000-0000A34D0000}"/>
    <cellStyle name="Saída 2 15 16 2" xfId="12020" xr:uid="{00000000-0005-0000-0000-0000A44D0000}"/>
    <cellStyle name="Saída 2 15 16 2 2" xfId="25777" xr:uid="{00000000-0005-0000-0000-0000A54D0000}"/>
    <cellStyle name="Saída 2 15 16 3" xfId="19395" xr:uid="{00000000-0005-0000-0000-0000A64D0000}"/>
    <cellStyle name="Saída 2 15 17" xfId="6423" xr:uid="{00000000-0005-0000-0000-0000A74D0000}"/>
    <cellStyle name="Saída 2 15 17 2" xfId="12021" xr:uid="{00000000-0005-0000-0000-0000A84D0000}"/>
    <cellStyle name="Saída 2 15 17 2 2" xfId="25778" xr:uid="{00000000-0005-0000-0000-0000A94D0000}"/>
    <cellStyle name="Saída 2 15 17 3" xfId="20217" xr:uid="{00000000-0005-0000-0000-0000AA4D0000}"/>
    <cellStyle name="Saída 2 15 18" xfId="12013" xr:uid="{00000000-0005-0000-0000-0000AB4D0000}"/>
    <cellStyle name="Saída 2 15 18 2" xfId="25770" xr:uid="{00000000-0005-0000-0000-0000AC4D0000}"/>
    <cellStyle name="Saída 2 15 19" xfId="14224" xr:uid="{00000000-0005-0000-0000-0000AD4D0000}"/>
    <cellStyle name="Saída 2 15 2" xfId="899" xr:uid="{00000000-0005-0000-0000-0000AE4D0000}"/>
    <cellStyle name="Saída 2 15 2 2" xfId="5041" xr:uid="{00000000-0005-0000-0000-0000AF4D0000}"/>
    <cellStyle name="Saída 2 15 2 2 2" xfId="12023" xr:uid="{00000000-0005-0000-0000-0000B04D0000}"/>
    <cellStyle name="Saída 2 15 2 2 2 2" xfId="25780" xr:uid="{00000000-0005-0000-0000-0000B14D0000}"/>
    <cellStyle name="Saída 2 15 2 2 3" xfId="18835" xr:uid="{00000000-0005-0000-0000-0000B24D0000}"/>
    <cellStyle name="Saída 2 15 2 3" xfId="5913" xr:uid="{00000000-0005-0000-0000-0000B34D0000}"/>
    <cellStyle name="Saída 2 15 2 3 2" xfId="12024" xr:uid="{00000000-0005-0000-0000-0000B44D0000}"/>
    <cellStyle name="Saída 2 15 2 3 2 2" xfId="25781" xr:uid="{00000000-0005-0000-0000-0000B54D0000}"/>
    <cellStyle name="Saída 2 15 2 3 3" xfId="19707" xr:uid="{00000000-0005-0000-0000-0000B64D0000}"/>
    <cellStyle name="Saída 2 15 2 4" xfId="6735" xr:uid="{00000000-0005-0000-0000-0000B74D0000}"/>
    <cellStyle name="Saída 2 15 2 4 2" xfId="12025" xr:uid="{00000000-0005-0000-0000-0000B84D0000}"/>
    <cellStyle name="Saída 2 15 2 4 2 2" xfId="25782" xr:uid="{00000000-0005-0000-0000-0000B94D0000}"/>
    <cellStyle name="Saída 2 15 2 4 3" xfId="20529" xr:uid="{00000000-0005-0000-0000-0000BA4D0000}"/>
    <cellStyle name="Saída 2 15 2 5" xfId="12022" xr:uid="{00000000-0005-0000-0000-0000BB4D0000}"/>
    <cellStyle name="Saída 2 15 2 5 2" xfId="25779" xr:uid="{00000000-0005-0000-0000-0000BC4D0000}"/>
    <cellStyle name="Saída 2 15 2 6" xfId="14698" xr:uid="{00000000-0005-0000-0000-0000BD4D0000}"/>
    <cellStyle name="Saída 2 15 3" xfId="1228" xr:uid="{00000000-0005-0000-0000-0000BE4D0000}"/>
    <cellStyle name="Saída 2 15 3 2" xfId="5294" xr:uid="{00000000-0005-0000-0000-0000BF4D0000}"/>
    <cellStyle name="Saída 2 15 3 2 2" xfId="12027" xr:uid="{00000000-0005-0000-0000-0000C04D0000}"/>
    <cellStyle name="Saída 2 15 3 2 2 2" xfId="25784" xr:uid="{00000000-0005-0000-0000-0000C14D0000}"/>
    <cellStyle name="Saída 2 15 3 2 3" xfId="19088" xr:uid="{00000000-0005-0000-0000-0000C24D0000}"/>
    <cellStyle name="Saída 2 15 3 3" xfId="6166" xr:uid="{00000000-0005-0000-0000-0000C34D0000}"/>
    <cellStyle name="Saída 2 15 3 3 2" xfId="12028" xr:uid="{00000000-0005-0000-0000-0000C44D0000}"/>
    <cellStyle name="Saída 2 15 3 3 2 2" xfId="25785" xr:uid="{00000000-0005-0000-0000-0000C54D0000}"/>
    <cellStyle name="Saída 2 15 3 3 3" xfId="19960" xr:uid="{00000000-0005-0000-0000-0000C64D0000}"/>
    <cellStyle name="Saída 2 15 3 4" xfId="6988" xr:uid="{00000000-0005-0000-0000-0000C74D0000}"/>
    <cellStyle name="Saída 2 15 3 4 2" xfId="12029" xr:uid="{00000000-0005-0000-0000-0000C84D0000}"/>
    <cellStyle name="Saída 2 15 3 4 2 2" xfId="25786" xr:uid="{00000000-0005-0000-0000-0000C94D0000}"/>
    <cellStyle name="Saída 2 15 3 4 3" xfId="20782" xr:uid="{00000000-0005-0000-0000-0000CA4D0000}"/>
    <cellStyle name="Saída 2 15 3 5" xfId="12026" xr:uid="{00000000-0005-0000-0000-0000CB4D0000}"/>
    <cellStyle name="Saída 2 15 3 5 2" xfId="25783" xr:uid="{00000000-0005-0000-0000-0000CC4D0000}"/>
    <cellStyle name="Saída 2 15 3 6" xfId="15027" xr:uid="{00000000-0005-0000-0000-0000CD4D0000}"/>
    <cellStyle name="Saída 2 15 4" xfId="1490" xr:uid="{00000000-0005-0000-0000-0000CE4D0000}"/>
    <cellStyle name="Saída 2 15 4 2" xfId="12030" xr:uid="{00000000-0005-0000-0000-0000CF4D0000}"/>
    <cellStyle name="Saída 2 15 4 2 2" xfId="25787" xr:uid="{00000000-0005-0000-0000-0000D04D0000}"/>
    <cellStyle name="Saída 2 15 4 3" xfId="15289" xr:uid="{00000000-0005-0000-0000-0000D14D0000}"/>
    <cellStyle name="Saída 2 15 5" xfId="1713" xr:uid="{00000000-0005-0000-0000-0000D24D0000}"/>
    <cellStyle name="Saída 2 15 5 2" xfId="12031" xr:uid="{00000000-0005-0000-0000-0000D34D0000}"/>
    <cellStyle name="Saída 2 15 5 2 2" xfId="25788" xr:uid="{00000000-0005-0000-0000-0000D44D0000}"/>
    <cellStyle name="Saída 2 15 5 3" xfId="15512" xr:uid="{00000000-0005-0000-0000-0000D54D0000}"/>
    <cellStyle name="Saída 2 15 6" xfId="2112" xr:uid="{00000000-0005-0000-0000-0000D64D0000}"/>
    <cellStyle name="Saída 2 15 6 2" xfId="12032" xr:uid="{00000000-0005-0000-0000-0000D74D0000}"/>
    <cellStyle name="Saída 2 15 6 2 2" xfId="25789" xr:uid="{00000000-0005-0000-0000-0000D84D0000}"/>
    <cellStyle name="Saída 2 15 6 3" xfId="15911" xr:uid="{00000000-0005-0000-0000-0000D94D0000}"/>
    <cellStyle name="Saída 2 15 7" xfId="2419" xr:uid="{00000000-0005-0000-0000-0000DA4D0000}"/>
    <cellStyle name="Saída 2 15 7 2" xfId="12033" xr:uid="{00000000-0005-0000-0000-0000DB4D0000}"/>
    <cellStyle name="Saída 2 15 7 2 2" xfId="25790" xr:uid="{00000000-0005-0000-0000-0000DC4D0000}"/>
    <cellStyle name="Saída 2 15 7 3" xfId="16218" xr:uid="{00000000-0005-0000-0000-0000DD4D0000}"/>
    <cellStyle name="Saída 2 15 8" xfId="1771" xr:uid="{00000000-0005-0000-0000-0000DE4D0000}"/>
    <cellStyle name="Saída 2 15 8 2" xfId="12034" xr:uid="{00000000-0005-0000-0000-0000DF4D0000}"/>
    <cellStyle name="Saída 2 15 8 2 2" xfId="25791" xr:uid="{00000000-0005-0000-0000-0000E04D0000}"/>
    <cellStyle name="Saída 2 15 8 3" xfId="15570" xr:uid="{00000000-0005-0000-0000-0000E14D0000}"/>
    <cellStyle name="Saída 2 15 9" xfId="2877" xr:uid="{00000000-0005-0000-0000-0000E24D0000}"/>
    <cellStyle name="Saída 2 15 9 2" xfId="12035" xr:uid="{00000000-0005-0000-0000-0000E34D0000}"/>
    <cellStyle name="Saída 2 15 9 2 2" xfId="25792" xr:uid="{00000000-0005-0000-0000-0000E44D0000}"/>
    <cellStyle name="Saída 2 15 9 3" xfId="16676" xr:uid="{00000000-0005-0000-0000-0000E54D0000}"/>
    <cellStyle name="Saída 2 16" xfId="418" xr:uid="{00000000-0005-0000-0000-0000E64D0000}"/>
    <cellStyle name="Saída 2 16 10" xfId="3337" xr:uid="{00000000-0005-0000-0000-0000E74D0000}"/>
    <cellStyle name="Saída 2 16 10 2" xfId="12037" xr:uid="{00000000-0005-0000-0000-0000E84D0000}"/>
    <cellStyle name="Saída 2 16 10 2 2" xfId="25794" xr:uid="{00000000-0005-0000-0000-0000E94D0000}"/>
    <cellStyle name="Saída 2 16 10 3" xfId="17136" xr:uid="{00000000-0005-0000-0000-0000EA4D0000}"/>
    <cellStyle name="Saída 2 16 11" xfId="3651" xr:uid="{00000000-0005-0000-0000-0000EB4D0000}"/>
    <cellStyle name="Saída 2 16 11 2" xfId="12038" xr:uid="{00000000-0005-0000-0000-0000EC4D0000}"/>
    <cellStyle name="Saída 2 16 11 2 2" xfId="25795" xr:uid="{00000000-0005-0000-0000-0000ED4D0000}"/>
    <cellStyle name="Saída 2 16 11 3" xfId="17450" xr:uid="{00000000-0005-0000-0000-0000EE4D0000}"/>
    <cellStyle name="Saída 2 16 12" xfId="3956" xr:uid="{00000000-0005-0000-0000-0000EF4D0000}"/>
    <cellStyle name="Saída 2 16 12 2" xfId="12039" xr:uid="{00000000-0005-0000-0000-0000F04D0000}"/>
    <cellStyle name="Saída 2 16 12 2 2" xfId="25796" xr:uid="{00000000-0005-0000-0000-0000F14D0000}"/>
    <cellStyle name="Saída 2 16 12 3" xfId="17755" xr:uid="{00000000-0005-0000-0000-0000F24D0000}"/>
    <cellStyle name="Saída 2 16 13" xfId="4151" xr:uid="{00000000-0005-0000-0000-0000F34D0000}"/>
    <cellStyle name="Saída 2 16 13 2" xfId="12040" xr:uid="{00000000-0005-0000-0000-0000F44D0000}"/>
    <cellStyle name="Saída 2 16 13 2 2" xfId="25797" xr:uid="{00000000-0005-0000-0000-0000F54D0000}"/>
    <cellStyle name="Saída 2 16 13 3" xfId="17950" xr:uid="{00000000-0005-0000-0000-0000F64D0000}"/>
    <cellStyle name="Saída 2 16 14" xfId="4420" xr:uid="{00000000-0005-0000-0000-0000F74D0000}"/>
    <cellStyle name="Saída 2 16 14 2" xfId="12041" xr:uid="{00000000-0005-0000-0000-0000F84D0000}"/>
    <cellStyle name="Saída 2 16 14 2 2" xfId="25798" xr:uid="{00000000-0005-0000-0000-0000F94D0000}"/>
    <cellStyle name="Saída 2 16 14 3" xfId="18219" xr:uid="{00000000-0005-0000-0000-0000FA4D0000}"/>
    <cellStyle name="Saída 2 16 15" xfId="4730" xr:uid="{00000000-0005-0000-0000-0000FB4D0000}"/>
    <cellStyle name="Saída 2 16 15 2" xfId="12042" xr:uid="{00000000-0005-0000-0000-0000FC4D0000}"/>
    <cellStyle name="Saída 2 16 15 2 2" xfId="25799" xr:uid="{00000000-0005-0000-0000-0000FD4D0000}"/>
    <cellStyle name="Saída 2 16 15 3" xfId="18524" xr:uid="{00000000-0005-0000-0000-0000FE4D0000}"/>
    <cellStyle name="Saída 2 16 16" xfId="5602" xr:uid="{00000000-0005-0000-0000-0000FF4D0000}"/>
    <cellStyle name="Saída 2 16 16 2" xfId="12043" xr:uid="{00000000-0005-0000-0000-0000004E0000}"/>
    <cellStyle name="Saída 2 16 16 2 2" xfId="25800" xr:uid="{00000000-0005-0000-0000-0000014E0000}"/>
    <cellStyle name="Saída 2 16 16 3" xfId="19396" xr:uid="{00000000-0005-0000-0000-0000024E0000}"/>
    <cellStyle name="Saída 2 16 17" xfId="6424" xr:uid="{00000000-0005-0000-0000-0000034E0000}"/>
    <cellStyle name="Saída 2 16 17 2" xfId="12044" xr:uid="{00000000-0005-0000-0000-0000044E0000}"/>
    <cellStyle name="Saída 2 16 17 2 2" xfId="25801" xr:uid="{00000000-0005-0000-0000-0000054E0000}"/>
    <cellStyle name="Saída 2 16 17 3" xfId="20218" xr:uid="{00000000-0005-0000-0000-0000064E0000}"/>
    <cellStyle name="Saída 2 16 18" xfId="12036" xr:uid="{00000000-0005-0000-0000-0000074E0000}"/>
    <cellStyle name="Saída 2 16 18 2" xfId="25793" xr:uid="{00000000-0005-0000-0000-0000084E0000}"/>
    <cellStyle name="Saída 2 16 19" xfId="14225" xr:uid="{00000000-0005-0000-0000-0000094E0000}"/>
    <cellStyle name="Saída 2 16 2" xfId="900" xr:uid="{00000000-0005-0000-0000-00000A4E0000}"/>
    <cellStyle name="Saída 2 16 2 2" xfId="5042" xr:uid="{00000000-0005-0000-0000-00000B4E0000}"/>
    <cellStyle name="Saída 2 16 2 2 2" xfId="12046" xr:uid="{00000000-0005-0000-0000-00000C4E0000}"/>
    <cellStyle name="Saída 2 16 2 2 2 2" xfId="25803" xr:uid="{00000000-0005-0000-0000-00000D4E0000}"/>
    <cellStyle name="Saída 2 16 2 2 3" xfId="18836" xr:uid="{00000000-0005-0000-0000-00000E4E0000}"/>
    <cellStyle name="Saída 2 16 2 3" xfId="5914" xr:uid="{00000000-0005-0000-0000-00000F4E0000}"/>
    <cellStyle name="Saída 2 16 2 3 2" xfId="12047" xr:uid="{00000000-0005-0000-0000-0000104E0000}"/>
    <cellStyle name="Saída 2 16 2 3 2 2" xfId="25804" xr:uid="{00000000-0005-0000-0000-0000114E0000}"/>
    <cellStyle name="Saída 2 16 2 3 3" xfId="19708" xr:uid="{00000000-0005-0000-0000-0000124E0000}"/>
    <cellStyle name="Saída 2 16 2 4" xfId="6736" xr:uid="{00000000-0005-0000-0000-0000134E0000}"/>
    <cellStyle name="Saída 2 16 2 4 2" xfId="12048" xr:uid="{00000000-0005-0000-0000-0000144E0000}"/>
    <cellStyle name="Saída 2 16 2 4 2 2" xfId="25805" xr:uid="{00000000-0005-0000-0000-0000154E0000}"/>
    <cellStyle name="Saída 2 16 2 4 3" xfId="20530" xr:uid="{00000000-0005-0000-0000-0000164E0000}"/>
    <cellStyle name="Saída 2 16 2 5" xfId="12045" xr:uid="{00000000-0005-0000-0000-0000174E0000}"/>
    <cellStyle name="Saída 2 16 2 5 2" xfId="25802" xr:uid="{00000000-0005-0000-0000-0000184E0000}"/>
    <cellStyle name="Saída 2 16 2 6" xfId="14699" xr:uid="{00000000-0005-0000-0000-0000194E0000}"/>
    <cellStyle name="Saída 2 16 3" xfId="1175" xr:uid="{00000000-0005-0000-0000-00001A4E0000}"/>
    <cellStyle name="Saída 2 16 3 2" xfId="5295" xr:uid="{00000000-0005-0000-0000-00001B4E0000}"/>
    <cellStyle name="Saída 2 16 3 2 2" xfId="12050" xr:uid="{00000000-0005-0000-0000-00001C4E0000}"/>
    <cellStyle name="Saída 2 16 3 2 2 2" xfId="25807" xr:uid="{00000000-0005-0000-0000-00001D4E0000}"/>
    <cellStyle name="Saída 2 16 3 2 3" xfId="19089" xr:uid="{00000000-0005-0000-0000-00001E4E0000}"/>
    <cellStyle name="Saída 2 16 3 3" xfId="6167" xr:uid="{00000000-0005-0000-0000-00001F4E0000}"/>
    <cellStyle name="Saída 2 16 3 3 2" xfId="12051" xr:uid="{00000000-0005-0000-0000-0000204E0000}"/>
    <cellStyle name="Saída 2 16 3 3 2 2" xfId="25808" xr:uid="{00000000-0005-0000-0000-0000214E0000}"/>
    <cellStyle name="Saída 2 16 3 3 3" xfId="19961" xr:uid="{00000000-0005-0000-0000-0000224E0000}"/>
    <cellStyle name="Saída 2 16 3 4" xfId="6989" xr:uid="{00000000-0005-0000-0000-0000234E0000}"/>
    <cellStyle name="Saída 2 16 3 4 2" xfId="12052" xr:uid="{00000000-0005-0000-0000-0000244E0000}"/>
    <cellStyle name="Saída 2 16 3 4 2 2" xfId="25809" xr:uid="{00000000-0005-0000-0000-0000254E0000}"/>
    <cellStyle name="Saída 2 16 3 4 3" xfId="20783" xr:uid="{00000000-0005-0000-0000-0000264E0000}"/>
    <cellStyle name="Saída 2 16 3 5" xfId="12049" xr:uid="{00000000-0005-0000-0000-0000274E0000}"/>
    <cellStyle name="Saída 2 16 3 5 2" xfId="25806" xr:uid="{00000000-0005-0000-0000-0000284E0000}"/>
    <cellStyle name="Saída 2 16 3 6" xfId="14974" xr:uid="{00000000-0005-0000-0000-0000294E0000}"/>
    <cellStyle name="Saída 2 16 4" xfId="1441" xr:uid="{00000000-0005-0000-0000-00002A4E0000}"/>
    <cellStyle name="Saída 2 16 4 2" xfId="12053" xr:uid="{00000000-0005-0000-0000-00002B4E0000}"/>
    <cellStyle name="Saída 2 16 4 2 2" xfId="25810" xr:uid="{00000000-0005-0000-0000-00002C4E0000}"/>
    <cellStyle name="Saída 2 16 4 3" xfId="15240" xr:uid="{00000000-0005-0000-0000-00002D4E0000}"/>
    <cellStyle name="Saída 2 16 5" xfId="1669" xr:uid="{00000000-0005-0000-0000-00002E4E0000}"/>
    <cellStyle name="Saída 2 16 5 2" xfId="12054" xr:uid="{00000000-0005-0000-0000-00002F4E0000}"/>
    <cellStyle name="Saída 2 16 5 2 2" xfId="25811" xr:uid="{00000000-0005-0000-0000-0000304E0000}"/>
    <cellStyle name="Saída 2 16 5 3" xfId="15468" xr:uid="{00000000-0005-0000-0000-0000314E0000}"/>
    <cellStyle name="Saída 2 16 6" xfId="2113" xr:uid="{00000000-0005-0000-0000-0000324E0000}"/>
    <cellStyle name="Saída 2 16 6 2" xfId="12055" xr:uid="{00000000-0005-0000-0000-0000334E0000}"/>
    <cellStyle name="Saída 2 16 6 2 2" xfId="25812" xr:uid="{00000000-0005-0000-0000-0000344E0000}"/>
    <cellStyle name="Saída 2 16 6 3" xfId="15912" xr:uid="{00000000-0005-0000-0000-0000354E0000}"/>
    <cellStyle name="Saída 2 16 7" xfId="2420" xr:uid="{00000000-0005-0000-0000-0000364E0000}"/>
    <cellStyle name="Saída 2 16 7 2" xfId="12056" xr:uid="{00000000-0005-0000-0000-0000374E0000}"/>
    <cellStyle name="Saída 2 16 7 2 2" xfId="25813" xr:uid="{00000000-0005-0000-0000-0000384E0000}"/>
    <cellStyle name="Saída 2 16 7 3" xfId="16219" xr:uid="{00000000-0005-0000-0000-0000394E0000}"/>
    <cellStyle name="Saída 2 16 8" xfId="1750" xr:uid="{00000000-0005-0000-0000-00003A4E0000}"/>
    <cellStyle name="Saída 2 16 8 2" xfId="12057" xr:uid="{00000000-0005-0000-0000-00003B4E0000}"/>
    <cellStyle name="Saída 2 16 8 2 2" xfId="25814" xr:uid="{00000000-0005-0000-0000-00003C4E0000}"/>
    <cellStyle name="Saída 2 16 8 3" xfId="15549" xr:uid="{00000000-0005-0000-0000-00003D4E0000}"/>
    <cellStyle name="Saída 2 16 9" xfId="2869" xr:uid="{00000000-0005-0000-0000-00003E4E0000}"/>
    <cellStyle name="Saída 2 16 9 2" xfId="12058" xr:uid="{00000000-0005-0000-0000-00003F4E0000}"/>
    <cellStyle name="Saída 2 16 9 2 2" xfId="25815" xr:uid="{00000000-0005-0000-0000-0000404E0000}"/>
    <cellStyle name="Saída 2 16 9 3" xfId="16668" xr:uid="{00000000-0005-0000-0000-0000414E0000}"/>
    <cellStyle name="Saída 2 17" xfId="657" xr:uid="{00000000-0005-0000-0000-0000424E0000}"/>
    <cellStyle name="Saída 2 17 2" xfId="4851" xr:uid="{00000000-0005-0000-0000-0000434E0000}"/>
    <cellStyle name="Saída 2 17 2 2" xfId="12060" xr:uid="{00000000-0005-0000-0000-0000444E0000}"/>
    <cellStyle name="Saída 2 17 2 2 2" xfId="25817" xr:uid="{00000000-0005-0000-0000-0000454E0000}"/>
    <cellStyle name="Saída 2 17 2 3" xfId="18645" xr:uid="{00000000-0005-0000-0000-0000464E0000}"/>
    <cellStyle name="Saída 2 17 3" xfId="5723" xr:uid="{00000000-0005-0000-0000-0000474E0000}"/>
    <cellStyle name="Saída 2 17 3 2" xfId="12061" xr:uid="{00000000-0005-0000-0000-0000484E0000}"/>
    <cellStyle name="Saída 2 17 3 2 2" xfId="25818" xr:uid="{00000000-0005-0000-0000-0000494E0000}"/>
    <cellStyle name="Saída 2 17 3 3" xfId="19517" xr:uid="{00000000-0005-0000-0000-00004A4E0000}"/>
    <cellStyle name="Saída 2 17 4" xfId="6545" xr:uid="{00000000-0005-0000-0000-00004B4E0000}"/>
    <cellStyle name="Saída 2 17 4 2" xfId="12062" xr:uid="{00000000-0005-0000-0000-00004C4E0000}"/>
    <cellStyle name="Saída 2 17 4 2 2" xfId="25819" xr:uid="{00000000-0005-0000-0000-00004D4E0000}"/>
    <cellStyle name="Saída 2 17 4 3" xfId="20339" xr:uid="{00000000-0005-0000-0000-00004E4E0000}"/>
    <cellStyle name="Saída 2 17 5" xfId="12059" xr:uid="{00000000-0005-0000-0000-00004F4E0000}"/>
    <cellStyle name="Saída 2 17 5 2" xfId="25816" xr:uid="{00000000-0005-0000-0000-0000504E0000}"/>
    <cellStyle name="Saída 2 17 6" xfId="14457" xr:uid="{00000000-0005-0000-0000-0000514E0000}"/>
    <cellStyle name="Saída 2 18" xfId="1037" xr:uid="{00000000-0005-0000-0000-0000524E0000}"/>
    <cellStyle name="Saída 2 18 2" xfId="12063" xr:uid="{00000000-0005-0000-0000-0000534E0000}"/>
    <cellStyle name="Saída 2 18 2 2" xfId="25820" xr:uid="{00000000-0005-0000-0000-0000544E0000}"/>
    <cellStyle name="Saída 2 18 3" xfId="14836" xr:uid="{00000000-0005-0000-0000-0000554E0000}"/>
    <cellStyle name="Saída 2 19" xfId="1311" xr:uid="{00000000-0005-0000-0000-0000564E0000}"/>
    <cellStyle name="Saída 2 19 2" xfId="12064" xr:uid="{00000000-0005-0000-0000-0000574E0000}"/>
    <cellStyle name="Saída 2 19 2 2" xfId="25821" xr:uid="{00000000-0005-0000-0000-0000584E0000}"/>
    <cellStyle name="Saída 2 19 3" xfId="15110" xr:uid="{00000000-0005-0000-0000-0000594E0000}"/>
    <cellStyle name="Saída 2 2" xfId="191" xr:uid="{00000000-0005-0000-0000-00005A4E0000}"/>
    <cellStyle name="Saída 2 2 10" xfId="419" xr:uid="{00000000-0005-0000-0000-00005B4E0000}"/>
    <cellStyle name="Saída 2 2 10 10" xfId="3156" xr:uid="{00000000-0005-0000-0000-00005C4E0000}"/>
    <cellStyle name="Saída 2 2 10 10 2" xfId="12067" xr:uid="{00000000-0005-0000-0000-00005D4E0000}"/>
    <cellStyle name="Saída 2 2 10 10 2 2" xfId="25824" xr:uid="{00000000-0005-0000-0000-00005E4E0000}"/>
    <cellStyle name="Saída 2 2 10 10 3" xfId="16955" xr:uid="{00000000-0005-0000-0000-00005F4E0000}"/>
    <cellStyle name="Saída 2 2 10 11" xfId="3652" xr:uid="{00000000-0005-0000-0000-0000604E0000}"/>
    <cellStyle name="Saída 2 2 10 11 2" xfId="12068" xr:uid="{00000000-0005-0000-0000-0000614E0000}"/>
    <cellStyle name="Saída 2 2 10 11 2 2" xfId="25825" xr:uid="{00000000-0005-0000-0000-0000624E0000}"/>
    <cellStyle name="Saída 2 2 10 11 3" xfId="17451" xr:uid="{00000000-0005-0000-0000-0000634E0000}"/>
    <cellStyle name="Saída 2 2 10 12" xfId="3957" xr:uid="{00000000-0005-0000-0000-0000644E0000}"/>
    <cellStyle name="Saída 2 2 10 12 2" xfId="12069" xr:uid="{00000000-0005-0000-0000-0000654E0000}"/>
    <cellStyle name="Saída 2 2 10 12 2 2" xfId="25826" xr:uid="{00000000-0005-0000-0000-0000664E0000}"/>
    <cellStyle name="Saída 2 2 10 12 3" xfId="17756" xr:uid="{00000000-0005-0000-0000-0000674E0000}"/>
    <cellStyle name="Saída 2 2 10 13" xfId="3438" xr:uid="{00000000-0005-0000-0000-0000684E0000}"/>
    <cellStyle name="Saída 2 2 10 13 2" xfId="12070" xr:uid="{00000000-0005-0000-0000-0000694E0000}"/>
    <cellStyle name="Saída 2 2 10 13 2 2" xfId="25827" xr:uid="{00000000-0005-0000-0000-00006A4E0000}"/>
    <cellStyle name="Saída 2 2 10 13 3" xfId="17237" xr:uid="{00000000-0005-0000-0000-00006B4E0000}"/>
    <cellStyle name="Saída 2 2 10 14" xfId="4287" xr:uid="{00000000-0005-0000-0000-00006C4E0000}"/>
    <cellStyle name="Saída 2 2 10 14 2" xfId="12071" xr:uid="{00000000-0005-0000-0000-00006D4E0000}"/>
    <cellStyle name="Saída 2 2 10 14 2 2" xfId="25828" xr:uid="{00000000-0005-0000-0000-00006E4E0000}"/>
    <cellStyle name="Saída 2 2 10 14 3" xfId="18086" xr:uid="{00000000-0005-0000-0000-00006F4E0000}"/>
    <cellStyle name="Saída 2 2 10 15" xfId="4731" xr:uid="{00000000-0005-0000-0000-0000704E0000}"/>
    <cellStyle name="Saída 2 2 10 15 2" xfId="12072" xr:uid="{00000000-0005-0000-0000-0000714E0000}"/>
    <cellStyle name="Saída 2 2 10 15 2 2" xfId="25829" xr:uid="{00000000-0005-0000-0000-0000724E0000}"/>
    <cellStyle name="Saída 2 2 10 15 3" xfId="18525" xr:uid="{00000000-0005-0000-0000-0000734E0000}"/>
    <cellStyle name="Saída 2 2 10 16" xfId="5603" xr:uid="{00000000-0005-0000-0000-0000744E0000}"/>
    <cellStyle name="Saída 2 2 10 16 2" xfId="12073" xr:uid="{00000000-0005-0000-0000-0000754E0000}"/>
    <cellStyle name="Saída 2 2 10 16 2 2" xfId="25830" xr:uid="{00000000-0005-0000-0000-0000764E0000}"/>
    <cellStyle name="Saída 2 2 10 16 3" xfId="19397" xr:uid="{00000000-0005-0000-0000-0000774E0000}"/>
    <cellStyle name="Saída 2 2 10 17" xfId="6425" xr:uid="{00000000-0005-0000-0000-0000784E0000}"/>
    <cellStyle name="Saída 2 2 10 17 2" xfId="12074" xr:uid="{00000000-0005-0000-0000-0000794E0000}"/>
    <cellStyle name="Saída 2 2 10 17 2 2" xfId="25831" xr:uid="{00000000-0005-0000-0000-00007A4E0000}"/>
    <cellStyle name="Saída 2 2 10 17 3" xfId="20219" xr:uid="{00000000-0005-0000-0000-00007B4E0000}"/>
    <cellStyle name="Saída 2 2 10 18" xfId="12066" xr:uid="{00000000-0005-0000-0000-00007C4E0000}"/>
    <cellStyle name="Saída 2 2 10 18 2" xfId="25823" xr:uid="{00000000-0005-0000-0000-00007D4E0000}"/>
    <cellStyle name="Saída 2 2 10 19" xfId="14226" xr:uid="{00000000-0005-0000-0000-00007E4E0000}"/>
    <cellStyle name="Saída 2 2 10 2" xfId="901" xr:uid="{00000000-0005-0000-0000-00007F4E0000}"/>
    <cellStyle name="Saída 2 2 10 2 2" xfId="5043" xr:uid="{00000000-0005-0000-0000-0000804E0000}"/>
    <cellStyle name="Saída 2 2 10 2 2 2" xfId="12076" xr:uid="{00000000-0005-0000-0000-0000814E0000}"/>
    <cellStyle name="Saída 2 2 10 2 2 2 2" xfId="25833" xr:uid="{00000000-0005-0000-0000-0000824E0000}"/>
    <cellStyle name="Saída 2 2 10 2 2 3" xfId="18837" xr:uid="{00000000-0005-0000-0000-0000834E0000}"/>
    <cellStyle name="Saída 2 2 10 2 3" xfId="5915" xr:uid="{00000000-0005-0000-0000-0000844E0000}"/>
    <cellStyle name="Saída 2 2 10 2 3 2" xfId="12077" xr:uid="{00000000-0005-0000-0000-0000854E0000}"/>
    <cellStyle name="Saída 2 2 10 2 3 2 2" xfId="25834" xr:uid="{00000000-0005-0000-0000-0000864E0000}"/>
    <cellStyle name="Saída 2 2 10 2 3 3" xfId="19709" xr:uid="{00000000-0005-0000-0000-0000874E0000}"/>
    <cellStyle name="Saída 2 2 10 2 4" xfId="6737" xr:uid="{00000000-0005-0000-0000-0000884E0000}"/>
    <cellStyle name="Saída 2 2 10 2 4 2" xfId="12078" xr:uid="{00000000-0005-0000-0000-0000894E0000}"/>
    <cellStyle name="Saída 2 2 10 2 4 2 2" xfId="25835" xr:uid="{00000000-0005-0000-0000-00008A4E0000}"/>
    <cellStyle name="Saída 2 2 10 2 4 3" xfId="20531" xr:uid="{00000000-0005-0000-0000-00008B4E0000}"/>
    <cellStyle name="Saída 2 2 10 2 5" xfId="12075" xr:uid="{00000000-0005-0000-0000-00008C4E0000}"/>
    <cellStyle name="Saída 2 2 10 2 5 2" xfId="25832" xr:uid="{00000000-0005-0000-0000-00008D4E0000}"/>
    <cellStyle name="Saída 2 2 10 2 6" xfId="14700" xr:uid="{00000000-0005-0000-0000-00008E4E0000}"/>
    <cellStyle name="Saída 2 2 10 3" xfId="1000" xr:uid="{00000000-0005-0000-0000-00008F4E0000}"/>
    <cellStyle name="Saída 2 2 10 3 2" xfId="5296" xr:uid="{00000000-0005-0000-0000-0000904E0000}"/>
    <cellStyle name="Saída 2 2 10 3 2 2" xfId="12080" xr:uid="{00000000-0005-0000-0000-0000914E0000}"/>
    <cellStyle name="Saída 2 2 10 3 2 2 2" xfId="25837" xr:uid="{00000000-0005-0000-0000-0000924E0000}"/>
    <cellStyle name="Saída 2 2 10 3 2 3" xfId="19090" xr:uid="{00000000-0005-0000-0000-0000934E0000}"/>
    <cellStyle name="Saída 2 2 10 3 3" xfId="6168" xr:uid="{00000000-0005-0000-0000-0000944E0000}"/>
    <cellStyle name="Saída 2 2 10 3 3 2" xfId="12081" xr:uid="{00000000-0005-0000-0000-0000954E0000}"/>
    <cellStyle name="Saída 2 2 10 3 3 2 2" xfId="25838" xr:uid="{00000000-0005-0000-0000-0000964E0000}"/>
    <cellStyle name="Saída 2 2 10 3 3 3" xfId="19962" xr:uid="{00000000-0005-0000-0000-0000974E0000}"/>
    <cellStyle name="Saída 2 2 10 3 4" xfId="6990" xr:uid="{00000000-0005-0000-0000-0000984E0000}"/>
    <cellStyle name="Saída 2 2 10 3 4 2" xfId="12082" xr:uid="{00000000-0005-0000-0000-0000994E0000}"/>
    <cellStyle name="Saída 2 2 10 3 4 2 2" xfId="25839" xr:uid="{00000000-0005-0000-0000-00009A4E0000}"/>
    <cellStyle name="Saída 2 2 10 3 4 3" xfId="20784" xr:uid="{00000000-0005-0000-0000-00009B4E0000}"/>
    <cellStyle name="Saída 2 2 10 3 5" xfId="12079" xr:uid="{00000000-0005-0000-0000-00009C4E0000}"/>
    <cellStyle name="Saída 2 2 10 3 5 2" xfId="25836" xr:uid="{00000000-0005-0000-0000-00009D4E0000}"/>
    <cellStyle name="Saída 2 2 10 3 6" xfId="14799" xr:uid="{00000000-0005-0000-0000-00009E4E0000}"/>
    <cellStyle name="Saída 2 2 10 4" xfId="1280" xr:uid="{00000000-0005-0000-0000-00009F4E0000}"/>
    <cellStyle name="Saída 2 2 10 4 2" xfId="12083" xr:uid="{00000000-0005-0000-0000-0000A04E0000}"/>
    <cellStyle name="Saída 2 2 10 4 2 2" xfId="25840" xr:uid="{00000000-0005-0000-0000-0000A14E0000}"/>
    <cellStyle name="Saída 2 2 10 4 3" xfId="15079" xr:uid="{00000000-0005-0000-0000-0000A24E0000}"/>
    <cellStyle name="Saída 2 2 10 5" xfId="1536" xr:uid="{00000000-0005-0000-0000-0000A34E0000}"/>
    <cellStyle name="Saída 2 2 10 5 2" xfId="12084" xr:uid="{00000000-0005-0000-0000-0000A44E0000}"/>
    <cellStyle name="Saída 2 2 10 5 2 2" xfId="25841" xr:uid="{00000000-0005-0000-0000-0000A54E0000}"/>
    <cellStyle name="Saída 2 2 10 5 3" xfId="15335" xr:uid="{00000000-0005-0000-0000-0000A64E0000}"/>
    <cellStyle name="Saída 2 2 10 6" xfId="2114" xr:uid="{00000000-0005-0000-0000-0000A74E0000}"/>
    <cellStyle name="Saída 2 2 10 6 2" xfId="12085" xr:uid="{00000000-0005-0000-0000-0000A84E0000}"/>
    <cellStyle name="Saída 2 2 10 6 2 2" xfId="25842" xr:uid="{00000000-0005-0000-0000-0000A94E0000}"/>
    <cellStyle name="Saída 2 2 10 6 3" xfId="15913" xr:uid="{00000000-0005-0000-0000-0000AA4E0000}"/>
    <cellStyle name="Saída 2 2 10 7" xfId="2421" xr:uid="{00000000-0005-0000-0000-0000AB4E0000}"/>
    <cellStyle name="Saída 2 2 10 7 2" xfId="12086" xr:uid="{00000000-0005-0000-0000-0000AC4E0000}"/>
    <cellStyle name="Saída 2 2 10 7 2 2" xfId="25843" xr:uid="{00000000-0005-0000-0000-0000AD4E0000}"/>
    <cellStyle name="Saída 2 2 10 7 3" xfId="16220" xr:uid="{00000000-0005-0000-0000-0000AE4E0000}"/>
    <cellStyle name="Saída 2 2 10 8" xfId="2516" xr:uid="{00000000-0005-0000-0000-0000AF4E0000}"/>
    <cellStyle name="Saída 2 2 10 8 2" xfId="12087" xr:uid="{00000000-0005-0000-0000-0000B04E0000}"/>
    <cellStyle name="Saída 2 2 10 8 2 2" xfId="25844" xr:uid="{00000000-0005-0000-0000-0000B14E0000}"/>
    <cellStyle name="Saída 2 2 10 8 3" xfId="16315" xr:uid="{00000000-0005-0000-0000-0000B24E0000}"/>
    <cellStyle name="Saída 2 2 10 9" xfId="2931" xr:uid="{00000000-0005-0000-0000-0000B34E0000}"/>
    <cellStyle name="Saída 2 2 10 9 2" xfId="12088" xr:uid="{00000000-0005-0000-0000-0000B44E0000}"/>
    <cellStyle name="Saída 2 2 10 9 2 2" xfId="25845" xr:uid="{00000000-0005-0000-0000-0000B54E0000}"/>
    <cellStyle name="Saída 2 2 10 9 3" xfId="16730" xr:uid="{00000000-0005-0000-0000-0000B64E0000}"/>
    <cellStyle name="Saída 2 2 11" xfId="420" xr:uid="{00000000-0005-0000-0000-0000B74E0000}"/>
    <cellStyle name="Saída 2 2 11 10" xfId="3338" xr:uid="{00000000-0005-0000-0000-0000B84E0000}"/>
    <cellStyle name="Saída 2 2 11 10 2" xfId="12090" xr:uid="{00000000-0005-0000-0000-0000B94E0000}"/>
    <cellStyle name="Saída 2 2 11 10 2 2" xfId="25847" xr:uid="{00000000-0005-0000-0000-0000BA4E0000}"/>
    <cellStyle name="Saída 2 2 11 10 3" xfId="17137" xr:uid="{00000000-0005-0000-0000-0000BB4E0000}"/>
    <cellStyle name="Saída 2 2 11 11" xfId="3653" xr:uid="{00000000-0005-0000-0000-0000BC4E0000}"/>
    <cellStyle name="Saída 2 2 11 11 2" xfId="12091" xr:uid="{00000000-0005-0000-0000-0000BD4E0000}"/>
    <cellStyle name="Saída 2 2 11 11 2 2" xfId="25848" xr:uid="{00000000-0005-0000-0000-0000BE4E0000}"/>
    <cellStyle name="Saída 2 2 11 11 3" xfId="17452" xr:uid="{00000000-0005-0000-0000-0000BF4E0000}"/>
    <cellStyle name="Saída 2 2 11 12" xfId="3958" xr:uid="{00000000-0005-0000-0000-0000C04E0000}"/>
    <cellStyle name="Saída 2 2 11 12 2" xfId="12092" xr:uid="{00000000-0005-0000-0000-0000C14E0000}"/>
    <cellStyle name="Saída 2 2 11 12 2 2" xfId="25849" xr:uid="{00000000-0005-0000-0000-0000C24E0000}"/>
    <cellStyle name="Saída 2 2 11 12 3" xfId="17757" xr:uid="{00000000-0005-0000-0000-0000C34E0000}"/>
    <cellStyle name="Saída 2 2 11 13" xfId="4169" xr:uid="{00000000-0005-0000-0000-0000C44E0000}"/>
    <cellStyle name="Saída 2 2 11 13 2" xfId="12093" xr:uid="{00000000-0005-0000-0000-0000C54E0000}"/>
    <cellStyle name="Saída 2 2 11 13 2 2" xfId="25850" xr:uid="{00000000-0005-0000-0000-0000C64E0000}"/>
    <cellStyle name="Saída 2 2 11 13 3" xfId="17968" xr:uid="{00000000-0005-0000-0000-0000C74E0000}"/>
    <cellStyle name="Saída 2 2 11 14" xfId="4421" xr:uid="{00000000-0005-0000-0000-0000C84E0000}"/>
    <cellStyle name="Saída 2 2 11 14 2" xfId="12094" xr:uid="{00000000-0005-0000-0000-0000C94E0000}"/>
    <cellStyle name="Saída 2 2 11 14 2 2" xfId="25851" xr:uid="{00000000-0005-0000-0000-0000CA4E0000}"/>
    <cellStyle name="Saída 2 2 11 14 3" xfId="18220" xr:uid="{00000000-0005-0000-0000-0000CB4E0000}"/>
    <cellStyle name="Saída 2 2 11 15" xfId="4732" xr:uid="{00000000-0005-0000-0000-0000CC4E0000}"/>
    <cellStyle name="Saída 2 2 11 15 2" xfId="12095" xr:uid="{00000000-0005-0000-0000-0000CD4E0000}"/>
    <cellStyle name="Saída 2 2 11 15 2 2" xfId="25852" xr:uid="{00000000-0005-0000-0000-0000CE4E0000}"/>
    <cellStyle name="Saída 2 2 11 15 3" xfId="18526" xr:uid="{00000000-0005-0000-0000-0000CF4E0000}"/>
    <cellStyle name="Saída 2 2 11 16" xfId="5604" xr:uid="{00000000-0005-0000-0000-0000D04E0000}"/>
    <cellStyle name="Saída 2 2 11 16 2" xfId="12096" xr:uid="{00000000-0005-0000-0000-0000D14E0000}"/>
    <cellStyle name="Saída 2 2 11 16 2 2" xfId="25853" xr:uid="{00000000-0005-0000-0000-0000D24E0000}"/>
    <cellStyle name="Saída 2 2 11 16 3" xfId="19398" xr:uid="{00000000-0005-0000-0000-0000D34E0000}"/>
    <cellStyle name="Saída 2 2 11 17" xfId="6426" xr:uid="{00000000-0005-0000-0000-0000D44E0000}"/>
    <cellStyle name="Saída 2 2 11 17 2" xfId="12097" xr:uid="{00000000-0005-0000-0000-0000D54E0000}"/>
    <cellStyle name="Saída 2 2 11 17 2 2" xfId="25854" xr:uid="{00000000-0005-0000-0000-0000D64E0000}"/>
    <cellStyle name="Saída 2 2 11 17 3" xfId="20220" xr:uid="{00000000-0005-0000-0000-0000D74E0000}"/>
    <cellStyle name="Saída 2 2 11 18" xfId="12089" xr:uid="{00000000-0005-0000-0000-0000D84E0000}"/>
    <cellStyle name="Saída 2 2 11 18 2" xfId="25846" xr:uid="{00000000-0005-0000-0000-0000D94E0000}"/>
    <cellStyle name="Saída 2 2 11 19" xfId="14227" xr:uid="{00000000-0005-0000-0000-0000DA4E0000}"/>
    <cellStyle name="Saída 2 2 11 2" xfId="902" xr:uid="{00000000-0005-0000-0000-0000DB4E0000}"/>
    <cellStyle name="Saída 2 2 11 2 2" xfId="5044" xr:uid="{00000000-0005-0000-0000-0000DC4E0000}"/>
    <cellStyle name="Saída 2 2 11 2 2 2" xfId="12099" xr:uid="{00000000-0005-0000-0000-0000DD4E0000}"/>
    <cellStyle name="Saída 2 2 11 2 2 2 2" xfId="25856" xr:uid="{00000000-0005-0000-0000-0000DE4E0000}"/>
    <cellStyle name="Saída 2 2 11 2 2 3" xfId="18838" xr:uid="{00000000-0005-0000-0000-0000DF4E0000}"/>
    <cellStyle name="Saída 2 2 11 2 3" xfId="5916" xr:uid="{00000000-0005-0000-0000-0000E04E0000}"/>
    <cellStyle name="Saída 2 2 11 2 3 2" xfId="12100" xr:uid="{00000000-0005-0000-0000-0000E14E0000}"/>
    <cellStyle name="Saída 2 2 11 2 3 2 2" xfId="25857" xr:uid="{00000000-0005-0000-0000-0000E24E0000}"/>
    <cellStyle name="Saída 2 2 11 2 3 3" xfId="19710" xr:uid="{00000000-0005-0000-0000-0000E34E0000}"/>
    <cellStyle name="Saída 2 2 11 2 4" xfId="6738" xr:uid="{00000000-0005-0000-0000-0000E44E0000}"/>
    <cellStyle name="Saída 2 2 11 2 4 2" xfId="12101" xr:uid="{00000000-0005-0000-0000-0000E54E0000}"/>
    <cellStyle name="Saída 2 2 11 2 4 2 2" xfId="25858" xr:uid="{00000000-0005-0000-0000-0000E64E0000}"/>
    <cellStyle name="Saída 2 2 11 2 4 3" xfId="20532" xr:uid="{00000000-0005-0000-0000-0000E74E0000}"/>
    <cellStyle name="Saída 2 2 11 2 5" xfId="12098" xr:uid="{00000000-0005-0000-0000-0000E84E0000}"/>
    <cellStyle name="Saída 2 2 11 2 5 2" xfId="25855" xr:uid="{00000000-0005-0000-0000-0000E94E0000}"/>
    <cellStyle name="Saída 2 2 11 2 6" xfId="14701" xr:uid="{00000000-0005-0000-0000-0000EA4E0000}"/>
    <cellStyle name="Saída 2 2 11 3" xfId="1176" xr:uid="{00000000-0005-0000-0000-0000EB4E0000}"/>
    <cellStyle name="Saída 2 2 11 3 2" xfId="5297" xr:uid="{00000000-0005-0000-0000-0000EC4E0000}"/>
    <cellStyle name="Saída 2 2 11 3 2 2" xfId="12103" xr:uid="{00000000-0005-0000-0000-0000ED4E0000}"/>
    <cellStyle name="Saída 2 2 11 3 2 2 2" xfId="25860" xr:uid="{00000000-0005-0000-0000-0000EE4E0000}"/>
    <cellStyle name="Saída 2 2 11 3 2 3" xfId="19091" xr:uid="{00000000-0005-0000-0000-0000EF4E0000}"/>
    <cellStyle name="Saída 2 2 11 3 3" xfId="6169" xr:uid="{00000000-0005-0000-0000-0000F04E0000}"/>
    <cellStyle name="Saída 2 2 11 3 3 2" xfId="12104" xr:uid="{00000000-0005-0000-0000-0000F14E0000}"/>
    <cellStyle name="Saída 2 2 11 3 3 2 2" xfId="25861" xr:uid="{00000000-0005-0000-0000-0000F24E0000}"/>
    <cellStyle name="Saída 2 2 11 3 3 3" xfId="19963" xr:uid="{00000000-0005-0000-0000-0000F34E0000}"/>
    <cellStyle name="Saída 2 2 11 3 4" xfId="6991" xr:uid="{00000000-0005-0000-0000-0000F44E0000}"/>
    <cellStyle name="Saída 2 2 11 3 4 2" xfId="12105" xr:uid="{00000000-0005-0000-0000-0000F54E0000}"/>
    <cellStyle name="Saída 2 2 11 3 4 2 2" xfId="25862" xr:uid="{00000000-0005-0000-0000-0000F64E0000}"/>
    <cellStyle name="Saída 2 2 11 3 4 3" xfId="20785" xr:uid="{00000000-0005-0000-0000-0000F74E0000}"/>
    <cellStyle name="Saída 2 2 11 3 5" xfId="12102" xr:uid="{00000000-0005-0000-0000-0000F84E0000}"/>
    <cellStyle name="Saída 2 2 11 3 5 2" xfId="25859" xr:uid="{00000000-0005-0000-0000-0000F94E0000}"/>
    <cellStyle name="Saída 2 2 11 3 6" xfId="14975" xr:uid="{00000000-0005-0000-0000-0000FA4E0000}"/>
    <cellStyle name="Saída 2 2 11 4" xfId="1442" xr:uid="{00000000-0005-0000-0000-0000FB4E0000}"/>
    <cellStyle name="Saída 2 2 11 4 2" xfId="12106" xr:uid="{00000000-0005-0000-0000-0000FC4E0000}"/>
    <cellStyle name="Saída 2 2 11 4 2 2" xfId="25863" xr:uid="{00000000-0005-0000-0000-0000FD4E0000}"/>
    <cellStyle name="Saída 2 2 11 4 3" xfId="15241" xr:uid="{00000000-0005-0000-0000-0000FE4E0000}"/>
    <cellStyle name="Saída 2 2 11 5" xfId="1670" xr:uid="{00000000-0005-0000-0000-0000FF4E0000}"/>
    <cellStyle name="Saída 2 2 11 5 2" xfId="12107" xr:uid="{00000000-0005-0000-0000-0000004F0000}"/>
    <cellStyle name="Saída 2 2 11 5 2 2" xfId="25864" xr:uid="{00000000-0005-0000-0000-0000014F0000}"/>
    <cellStyle name="Saída 2 2 11 5 3" xfId="15469" xr:uid="{00000000-0005-0000-0000-0000024F0000}"/>
    <cellStyle name="Saída 2 2 11 6" xfId="2115" xr:uid="{00000000-0005-0000-0000-0000034F0000}"/>
    <cellStyle name="Saída 2 2 11 6 2" xfId="12108" xr:uid="{00000000-0005-0000-0000-0000044F0000}"/>
    <cellStyle name="Saída 2 2 11 6 2 2" xfId="25865" xr:uid="{00000000-0005-0000-0000-0000054F0000}"/>
    <cellStyle name="Saída 2 2 11 6 3" xfId="15914" xr:uid="{00000000-0005-0000-0000-0000064F0000}"/>
    <cellStyle name="Saída 2 2 11 7" xfId="2422" xr:uid="{00000000-0005-0000-0000-0000074F0000}"/>
    <cellStyle name="Saída 2 2 11 7 2" xfId="12109" xr:uid="{00000000-0005-0000-0000-0000084F0000}"/>
    <cellStyle name="Saída 2 2 11 7 2 2" xfId="25866" xr:uid="{00000000-0005-0000-0000-0000094F0000}"/>
    <cellStyle name="Saída 2 2 11 7 3" xfId="16221" xr:uid="{00000000-0005-0000-0000-00000A4F0000}"/>
    <cellStyle name="Saída 2 2 11 8" xfId="2653" xr:uid="{00000000-0005-0000-0000-00000B4F0000}"/>
    <cellStyle name="Saída 2 2 11 8 2" xfId="12110" xr:uid="{00000000-0005-0000-0000-00000C4F0000}"/>
    <cellStyle name="Saída 2 2 11 8 2 2" xfId="25867" xr:uid="{00000000-0005-0000-0000-00000D4F0000}"/>
    <cellStyle name="Saída 2 2 11 8 3" xfId="16452" xr:uid="{00000000-0005-0000-0000-00000E4F0000}"/>
    <cellStyle name="Saída 2 2 11 9" xfId="2932" xr:uid="{00000000-0005-0000-0000-00000F4F0000}"/>
    <cellStyle name="Saída 2 2 11 9 2" xfId="12111" xr:uid="{00000000-0005-0000-0000-0000104F0000}"/>
    <cellStyle name="Saída 2 2 11 9 2 2" xfId="25868" xr:uid="{00000000-0005-0000-0000-0000114F0000}"/>
    <cellStyle name="Saída 2 2 11 9 3" xfId="16731" xr:uid="{00000000-0005-0000-0000-0000124F0000}"/>
    <cellStyle name="Saída 2 2 12" xfId="421" xr:uid="{00000000-0005-0000-0000-0000134F0000}"/>
    <cellStyle name="Saída 2 2 12 10" xfId="3339" xr:uid="{00000000-0005-0000-0000-0000144F0000}"/>
    <cellStyle name="Saída 2 2 12 10 2" xfId="12113" xr:uid="{00000000-0005-0000-0000-0000154F0000}"/>
    <cellStyle name="Saída 2 2 12 10 2 2" xfId="25870" xr:uid="{00000000-0005-0000-0000-0000164F0000}"/>
    <cellStyle name="Saída 2 2 12 10 3" xfId="17138" xr:uid="{00000000-0005-0000-0000-0000174F0000}"/>
    <cellStyle name="Saída 2 2 12 11" xfId="3654" xr:uid="{00000000-0005-0000-0000-0000184F0000}"/>
    <cellStyle name="Saída 2 2 12 11 2" xfId="12114" xr:uid="{00000000-0005-0000-0000-0000194F0000}"/>
    <cellStyle name="Saída 2 2 12 11 2 2" xfId="25871" xr:uid="{00000000-0005-0000-0000-00001A4F0000}"/>
    <cellStyle name="Saída 2 2 12 11 3" xfId="17453" xr:uid="{00000000-0005-0000-0000-00001B4F0000}"/>
    <cellStyle name="Saída 2 2 12 12" xfId="3959" xr:uid="{00000000-0005-0000-0000-00001C4F0000}"/>
    <cellStyle name="Saída 2 2 12 12 2" xfId="12115" xr:uid="{00000000-0005-0000-0000-00001D4F0000}"/>
    <cellStyle name="Saída 2 2 12 12 2 2" xfId="25872" xr:uid="{00000000-0005-0000-0000-00001E4F0000}"/>
    <cellStyle name="Saída 2 2 12 12 3" xfId="17758" xr:uid="{00000000-0005-0000-0000-00001F4F0000}"/>
    <cellStyle name="Saída 2 2 12 13" xfId="4139" xr:uid="{00000000-0005-0000-0000-0000204F0000}"/>
    <cellStyle name="Saída 2 2 12 13 2" xfId="12116" xr:uid="{00000000-0005-0000-0000-0000214F0000}"/>
    <cellStyle name="Saída 2 2 12 13 2 2" xfId="25873" xr:uid="{00000000-0005-0000-0000-0000224F0000}"/>
    <cellStyle name="Saída 2 2 12 13 3" xfId="17938" xr:uid="{00000000-0005-0000-0000-0000234F0000}"/>
    <cellStyle name="Saída 2 2 12 14" xfId="4422" xr:uid="{00000000-0005-0000-0000-0000244F0000}"/>
    <cellStyle name="Saída 2 2 12 14 2" xfId="12117" xr:uid="{00000000-0005-0000-0000-0000254F0000}"/>
    <cellStyle name="Saída 2 2 12 14 2 2" xfId="25874" xr:uid="{00000000-0005-0000-0000-0000264F0000}"/>
    <cellStyle name="Saída 2 2 12 14 3" xfId="18221" xr:uid="{00000000-0005-0000-0000-0000274F0000}"/>
    <cellStyle name="Saída 2 2 12 15" xfId="4733" xr:uid="{00000000-0005-0000-0000-0000284F0000}"/>
    <cellStyle name="Saída 2 2 12 15 2" xfId="12118" xr:uid="{00000000-0005-0000-0000-0000294F0000}"/>
    <cellStyle name="Saída 2 2 12 15 2 2" xfId="25875" xr:uid="{00000000-0005-0000-0000-00002A4F0000}"/>
    <cellStyle name="Saída 2 2 12 15 3" xfId="18527" xr:uid="{00000000-0005-0000-0000-00002B4F0000}"/>
    <cellStyle name="Saída 2 2 12 16" xfId="5605" xr:uid="{00000000-0005-0000-0000-00002C4F0000}"/>
    <cellStyle name="Saída 2 2 12 16 2" xfId="12119" xr:uid="{00000000-0005-0000-0000-00002D4F0000}"/>
    <cellStyle name="Saída 2 2 12 16 2 2" xfId="25876" xr:uid="{00000000-0005-0000-0000-00002E4F0000}"/>
    <cellStyle name="Saída 2 2 12 16 3" xfId="19399" xr:uid="{00000000-0005-0000-0000-00002F4F0000}"/>
    <cellStyle name="Saída 2 2 12 17" xfId="6427" xr:uid="{00000000-0005-0000-0000-0000304F0000}"/>
    <cellStyle name="Saída 2 2 12 17 2" xfId="12120" xr:uid="{00000000-0005-0000-0000-0000314F0000}"/>
    <cellStyle name="Saída 2 2 12 17 2 2" xfId="25877" xr:uid="{00000000-0005-0000-0000-0000324F0000}"/>
    <cellStyle name="Saída 2 2 12 17 3" xfId="20221" xr:uid="{00000000-0005-0000-0000-0000334F0000}"/>
    <cellStyle name="Saída 2 2 12 18" xfId="12112" xr:uid="{00000000-0005-0000-0000-0000344F0000}"/>
    <cellStyle name="Saída 2 2 12 18 2" xfId="25869" xr:uid="{00000000-0005-0000-0000-0000354F0000}"/>
    <cellStyle name="Saída 2 2 12 19" xfId="14228" xr:uid="{00000000-0005-0000-0000-0000364F0000}"/>
    <cellStyle name="Saída 2 2 12 2" xfId="903" xr:uid="{00000000-0005-0000-0000-0000374F0000}"/>
    <cellStyle name="Saída 2 2 12 2 2" xfId="5045" xr:uid="{00000000-0005-0000-0000-0000384F0000}"/>
    <cellStyle name="Saída 2 2 12 2 2 2" xfId="12122" xr:uid="{00000000-0005-0000-0000-0000394F0000}"/>
    <cellStyle name="Saída 2 2 12 2 2 2 2" xfId="25879" xr:uid="{00000000-0005-0000-0000-00003A4F0000}"/>
    <cellStyle name="Saída 2 2 12 2 2 3" xfId="18839" xr:uid="{00000000-0005-0000-0000-00003B4F0000}"/>
    <cellStyle name="Saída 2 2 12 2 3" xfId="5917" xr:uid="{00000000-0005-0000-0000-00003C4F0000}"/>
    <cellStyle name="Saída 2 2 12 2 3 2" xfId="12123" xr:uid="{00000000-0005-0000-0000-00003D4F0000}"/>
    <cellStyle name="Saída 2 2 12 2 3 2 2" xfId="25880" xr:uid="{00000000-0005-0000-0000-00003E4F0000}"/>
    <cellStyle name="Saída 2 2 12 2 3 3" xfId="19711" xr:uid="{00000000-0005-0000-0000-00003F4F0000}"/>
    <cellStyle name="Saída 2 2 12 2 4" xfId="6739" xr:uid="{00000000-0005-0000-0000-0000404F0000}"/>
    <cellStyle name="Saída 2 2 12 2 4 2" xfId="12124" xr:uid="{00000000-0005-0000-0000-0000414F0000}"/>
    <cellStyle name="Saída 2 2 12 2 4 2 2" xfId="25881" xr:uid="{00000000-0005-0000-0000-0000424F0000}"/>
    <cellStyle name="Saída 2 2 12 2 4 3" xfId="20533" xr:uid="{00000000-0005-0000-0000-0000434F0000}"/>
    <cellStyle name="Saída 2 2 12 2 5" xfId="12121" xr:uid="{00000000-0005-0000-0000-0000444F0000}"/>
    <cellStyle name="Saída 2 2 12 2 5 2" xfId="25878" xr:uid="{00000000-0005-0000-0000-0000454F0000}"/>
    <cellStyle name="Saída 2 2 12 2 6" xfId="14702" xr:uid="{00000000-0005-0000-0000-0000464F0000}"/>
    <cellStyle name="Saída 2 2 12 3" xfId="1177" xr:uid="{00000000-0005-0000-0000-0000474F0000}"/>
    <cellStyle name="Saída 2 2 12 3 2" xfId="5298" xr:uid="{00000000-0005-0000-0000-0000484F0000}"/>
    <cellStyle name="Saída 2 2 12 3 2 2" xfId="12126" xr:uid="{00000000-0005-0000-0000-0000494F0000}"/>
    <cellStyle name="Saída 2 2 12 3 2 2 2" xfId="25883" xr:uid="{00000000-0005-0000-0000-00004A4F0000}"/>
    <cellStyle name="Saída 2 2 12 3 2 3" xfId="19092" xr:uid="{00000000-0005-0000-0000-00004B4F0000}"/>
    <cellStyle name="Saída 2 2 12 3 3" xfId="6170" xr:uid="{00000000-0005-0000-0000-00004C4F0000}"/>
    <cellStyle name="Saída 2 2 12 3 3 2" xfId="12127" xr:uid="{00000000-0005-0000-0000-00004D4F0000}"/>
    <cellStyle name="Saída 2 2 12 3 3 2 2" xfId="25884" xr:uid="{00000000-0005-0000-0000-00004E4F0000}"/>
    <cellStyle name="Saída 2 2 12 3 3 3" xfId="19964" xr:uid="{00000000-0005-0000-0000-00004F4F0000}"/>
    <cellStyle name="Saída 2 2 12 3 4" xfId="6992" xr:uid="{00000000-0005-0000-0000-0000504F0000}"/>
    <cellStyle name="Saída 2 2 12 3 4 2" xfId="12128" xr:uid="{00000000-0005-0000-0000-0000514F0000}"/>
    <cellStyle name="Saída 2 2 12 3 4 2 2" xfId="25885" xr:uid="{00000000-0005-0000-0000-0000524F0000}"/>
    <cellStyle name="Saída 2 2 12 3 4 3" xfId="20786" xr:uid="{00000000-0005-0000-0000-0000534F0000}"/>
    <cellStyle name="Saída 2 2 12 3 5" xfId="12125" xr:uid="{00000000-0005-0000-0000-0000544F0000}"/>
    <cellStyle name="Saída 2 2 12 3 5 2" xfId="25882" xr:uid="{00000000-0005-0000-0000-0000554F0000}"/>
    <cellStyle name="Saída 2 2 12 3 6" xfId="14976" xr:uid="{00000000-0005-0000-0000-0000564F0000}"/>
    <cellStyle name="Saída 2 2 12 4" xfId="1443" xr:uid="{00000000-0005-0000-0000-0000574F0000}"/>
    <cellStyle name="Saída 2 2 12 4 2" xfId="12129" xr:uid="{00000000-0005-0000-0000-0000584F0000}"/>
    <cellStyle name="Saída 2 2 12 4 2 2" xfId="25886" xr:uid="{00000000-0005-0000-0000-0000594F0000}"/>
    <cellStyle name="Saída 2 2 12 4 3" xfId="15242" xr:uid="{00000000-0005-0000-0000-00005A4F0000}"/>
    <cellStyle name="Saída 2 2 12 5" xfId="1671" xr:uid="{00000000-0005-0000-0000-00005B4F0000}"/>
    <cellStyle name="Saída 2 2 12 5 2" xfId="12130" xr:uid="{00000000-0005-0000-0000-00005C4F0000}"/>
    <cellStyle name="Saída 2 2 12 5 2 2" xfId="25887" xr:uid="{00000000-0005-0000-0000-00005D4F0000}"/>
    <cellStyle name="Saída 2 2 12 5 3" xfId="15470" xr:uid="{00000000-0005-0000-0000-00005E4F0000}"/>
    <cellStyle name="Saída 2 2 12 6" xfId="2116" xr:uid="{00000000-0005-0000-0000-00005F4F0000}"/>
    <cellStyle name="Saída 2 2 12 6 2" xfId="12131" xr:uid="{00000000-0005-0000-0000-0000604F0000}"/>
    <cellStyle name="Saída 2 2 12 6 2 2" xfId="25888" xr:uid="{00000000-0005-0000-0000-0000614F0000}"/>
    <cellStyle name="Saída 2 2 12 6 3" xfId="15915" xr:uid="{00000000-0005-0000-0000-0000624F0000}"/>
    <cellStyle name="Saída 2 2 12 7" xfId="2423" xr:uid="{00000000-0005-0000-0000-0000634F0000}"/>
    <cellStyle name="Saída 2 2 12 7 2" xfId="12132" xr:uid="{00000000-0005-0000-0000-0000644F0000}"/>
    <cellStyle name="Saída 2 2 12 7 2 2" xfId="25889" xr:uid="{00000000-0005-0000-0000-0000654F0000}"/>
    <cellStyle name="Saída 2 2 12 7 3" xfId="16222" xr:uid="{00000000-0005-0000-0000-0000664F0000}"/>
    <cellStyle name="Saída 2 2 12 8" xfId="2574" xr:uid="{00000000-0005-0000-0000-0000674F0000}"/>
    <cellStyle name="Saída 2 2 12 8 2" xfId="12133" xr:uid="{00000000-0005-0000-0000-0000684F0000}"/>
    <cellStyle name="Saída 2 2 12 8 2 2" xfId="25890" xr:uid="{00000000-0005-0000-0000-0000694F0000}"/>
    <cellStyle name="Saída 2 2 12 8 3" xfId="16373" xr:uid="{00000000-0005-0000-0000-00006A4F0000}"/>
    <cellStyle name="Saída 2 2 12 9" xfId="1833" xr:uid="{00000000-0005-0000-0000-00006B4F0000}"/>
    <cellStyle name="Saída 2 2 12 9 2" xfId="12134" xr:uid="{00000000-0005-0000-0000-00006C4F0000}"/>
    <cellStyle name="Saída 2 2 12 9 2 2" xfId="25891" xr:uid="{00000000-0005-0000-0000-00006D4F0000}"/>
    <cellStyle name="Saída 2 2 12 9 3" xfId="15632" xr:uid="{00000000-0005-0000-0000-00006E4F0000}"/>
    <cellStyle name="Saída 2 2 13" xfId="422" xr:uid="{00000000-0005-0000-0000-00006F4F0000}"/>
    <cellStyle name="Saída 2 2 13 10" xfId="3340" xr:uid="{00000000-0005-0000-0000-0000704F0000}"/>
    <cellStyle name="Saída 2 2 13 10 2" xfId="12136" xr:uid="{00000000-0005-0000-0000-0000714F0000}"/>
    <cellStyle name="Saída 2 2 13 10 2 2" xfId="25893" xr:uid="{00000000-0005-0000-0000-0000724F0000}"/>
    <cellStyle name="Saída 2 2 13 10 3" xfId="17139" xr:uid="{00000000-0005-0000-0000-0000734F0000}"/>
    <cellStyle name="Saída 2 2 13 11" xfId="3655" xr:uid="{00000000-0005-0000-0000-0000744F0000}"/>
    <cellStyle name="Saída 2 2 13 11 2" xfId="12137" xr:uid="{00000000-0005-0000-0000-0000754F0000}"/>
    <cellStyle name="Saída 2 2 13 11 2 2" xfId="25894" xr:uid="{00000000-0005-0000-0000-0000764F0000}"/>
    <cellStyle name="Saída 2 2 13 11 3" xfId="17454" xr:uid="{00000000-0005-0000-0000-0000774F0000}"/>
    <cellStyle name="Saída 2 2 13 12" xfId="3960" xr:uid="{00000000-0005-0000-0000-0000784F0000}"/>
    <cellStyle name="Saída 2 2 13 12 2" xfId="12138" xr:uid="{00000000-0005-0000-0000-0000794F0000}"/>
    <cellStyle name="Saída 2 2 13 12 2 2" xfId="25895" xr:uid="{00000000-0005-0000-0000-00007A4F0000}"/>
    <cellStyle name="Saída 2 2 13 12 3" xfId="17759" xr:uid="{00000000-0005-0000-0000-00007B4F0000}"/>
    <cellStyle name="Saída 2 2 13 13" xfId="4034" xr:uid="{00000000-0005-0000-0000-00007C4F0000}"/>
    <cellStyle name="Saída 2 2 13 13 2" xfId="12139" xr:uid="{00000000-0005-0000-0000-00007D4F0000}"/>
    <cellStyle name="Saída 2 2 13 13 2 2" xfId="25896" xr:uid="{00000000-0005-0000-0000-00007E4F0000}"/>
    <cellStyle name="Saída 2 2 13 13 3" xfId="17833" xr:uid="{00000000-0005-0000-0000-00007F4F0000}"/>
    <cellStyle name="Saída 2 2 13 14" xfId="4423" xr:uid="{00000000-0005-0000-0000-0000804F0000}"/>
    <cellStyle name="Saída 2 2 13 14 2" xfId="12140" xr:uid="{00000000-0005-0000-0000-0000814F0000}"/>
    <cellStyle name="Saída 2 2 13 14 2 2" xfId="25897" xr:uid="{00000000-0005-0000-0000-0000824F0000}"/>
    <cellStyle name="Saída 2 2 13 14 3" xfId="18222" xr:uid="{00000000-0005-0000-0000-0000834F0000}"/>
    <cellStyle name="Saída 2 2 13 15" xfId="4734" xr:uid="{00000000-0005-0000-0000-0000844F0000}"/>
    <cellStyle name="Saída 2 2 13 15 2" xfId="12141" xr:uid="{00000000-0005-0000-0000-0000854F0000}"/>
    <cellStyle name="Saída 2 2 13 15 2 2" xfId="25898" xr:uid="{00000000-0005-0000-0000-0000864F0000}"/>
    <cellStyle name="Saída 2 2 13 15 3" xfId="18528" xr:uid="{00000000-0005-0000-0000-0000874F0000}"/>
    <cellStyle name="Saída 2 2 13 16" xfId="5606" xr:uid="{00000000-0005-0000-0000-0000884F0000}"/>
    <cellStyle name="Saída 2 2 13 16 2" xfId="12142" xr:uid="{00000000-0005-0000-0000-0000894F0000}"/>
    <cellStyle name="Saída 2 2 13 16 2 2" xfId="25899" xr:uid="{00000000-0005-0000-0000-00008A4F0000}"/>
    <cellStyle name="Saída 2 2 13 16 3" xfId="19400" xr:uid="{00000000-0005-0000-0000-00008B4F0000}"/>
    <cellStyle name="Saída 2 2 13 17" xfId="6428" xr:uid="{00000000-0005-0000-0000-00008C4F0000}"/>
    <cellStyle name="Saída 2 2 13 17 2" xfId="12143" xr:uid="{00000000-0005-0000-0000-00008D4F0000}"/>
    <cellStyle name="Saída 2 2 13 17 2 2" xfId="25900" xr:uid="{00000000-0005-0000-0000-00008E4F0000}"/>
    <cellStyle name="Saída 2 2 13 17 3" xfId="20222" xr:uid="{00000000-0005-0000-0000-00008F4F0000}"/>
    <cellStyle name="Saída 2 2 13 18" xfId="12135" xr:uid="{00000000-0005-0000-0000-0000904F0000}"/>
    <cellStyle name="Saída 2 2 13 18 2" xfId="25892" xr:uid="{00000000-0005-0000-0000-0000914F0000}"/>
    <cellStyle name="Saída 2 2 13 19" xfId="14229" xr:uid="{00000000-0005-0000-0000-0000924F0000}"/>
    <cellStyle name="Saída 2 2 13 2" xfId="904" xr:uid="{00000000-0005-0000-0000-0000934F0000}"/>
    <cellStyle name="Saída 2 2 13 2 2" xfId="5046" xr:uid="{00000000-0005-0000-0000-0000944F0000}"/>
    <cellStyle name="Saída 2 2 13 2 2 2" xfId="12145" xr:uid="{00000000-0005-0000-0000-0000954F0000}"/>
    <cellStyle name="Saída 2 2 13 2 2 2 2" xfId="25902" xr:uid="{00000000-0005-0000-0000-0000964F0000}"/>
    <cellStyle name="Saída 2 2 13 2 2 3" xfId="18840" xr:uid="{00000000-0005-0000-0000-0000974F0000}"/>
    <cellStyle name="Saída 2 2 13 2 3" xfId="5918" xr:uid="{00000000-0005-0000-0000-0000984F0000}"/>
    <cellStyle name="Saída 2 2 13 2 3 2" xfId="12146" xr:uid="{00000000-0005-0000-0000-0000994F0000}"/>
    <cellStyle name="Saída 2 2 13 2 3 2 2" xfId="25903" xr:uid="{00000000-0005-0000-0000-00009A4F0000}"/>
    <cellStyle name="Saída 2 2 13 2 3 3" xfId="19712" xr:uid="{00000000-0005-0000-0000-00009B4F0000}"/>
    <cellStyle name="Saída 2 2 13 2 4" xfId="6740" xr:uid="{00000000-0005-0000-0000-00009C4F0000}"/>
    <cellStyle name="Saída 2 2 13 2 4 2" xfId="12147" xr:uid="{00000000-0005-0000-0000-00009D4F0000}"/>
    <cellStyle name="Saída 2 2 13 2 4 2 2" xfId="25904" xr:uid="{00000000-0005-0000-0000-00009E4F0000}"/>
    <cellStyle name="Saída 2 2 13 2 4 3" xfId="20534" xr:uid="{00000000-0005-0000-0000-00009F4F0000}"/>
    <cellStyle name="Saída 2 2 13 2 5" xfId="12144" xr:uid="{00000000-0005-0000-0000-0000A04F0000}"/>
    <cellStyle name="Saída 2 2 13 2 5 2" xfId="25901" xr:uid="{00000000-0005-0000-0000-0000A14F0000}"/>
    <cellStyle name="Saída 2 2 13 2 6" xfId="14703" xr:uid="{00000000-0005-0000-0000-0000A24F0000}"/>
    <cellStyle name="Saída 2 2 13 3" xfId="1178" xr:uid="{00000000-0005-0000-0000-0000A34F0000}"/>
    <cellStyle name="Saída 2 2 13 3 2" xfId="5299" xr:uid="{00000000-0005-0000-0000-0000A44F0000}"/>
    <cellStyle name="Saída 2 2 13 3 2 2" xfId="12149" xr:uid="{00000000-0005-0000-0000-0000A54F0000}"/>
    <cellStyle name="Saída 2 2 13 3 2 2 2" xfId="25906" xr:uid="{00000000-0005-0000-0000-0000A64F0000}"/>
    <cellStyle name="Saída 2 2 13 3 2 3" xfId="19093" xr:uid="{00000000-0005-0000-0000-0000A74F0000}"/>
    <cellStyle name="Saída 2 2 13 3 3" xfId="6171" xr:uid="{00000000-0005-0000-0000-0000A84F0000}"/>
    <cellStyle name="Saída 2 2 13 3 3 2" xfId="12150" xr:uid="{00000000-0005-0000-0000-0000A94F0000}"/>
    <cellStyle name="Saída 2 2 13 3 3 2 2" xfId="25907" xr:uid="{00000000-0005-0000-0000-0000AA4F0000}"/>
    <cellStyle name="Saída 2 2 13 3 3 3" xfId="19965" xr:uid="{00000000-0005-0000-0000-0000AB4F0000}"/>
    <cellStyle name="Saída 2 2 13 3 4" xfId="6993" xr:uid="{00000000-0005-0000-0000-0000AC4F0000}"/>
    <cellStyle name="Saída 2 2 13 3 4 2" xfId="12151" xr:uid="{00000000-0005-0000-0000-0000AD4F0000}"/>
    <cellStyle name="Saída 2 2 13 3 4 2 2" xfId="25908" xr:uid="{00000000-0005-0000-0000-0000AE4F0000}"/>
    <cellStyle name="Saída 2 2 13 3 4 3" xfId="20787" xr:uid="{00000000-0005-0000-0000-0000AF4F0000}"/>
    <cellStyle name="Saída 2 2 13 3 5" xfId="12148" xr:uid="{00000000-0005-0000-0000-0000B04F0000}"/>
    <cellStyle name="Saída 2 2 13 3 5 2" xfId="25905" xr:uid="{00000000-0005-0000-0000-0000B14F0000}"/>
    <cellStyle name="Saída 2 2 13 3 6" xfId="14977" xr:uid="{00000000-0005-0000-0000-0000B24F0000}"/>
    <cellStyle name="Saída 2 2 13 4" xfId="1444" xr:uid="{00000000-0005-0000-0000-0000B34F0000}"/>
    <cellStyle name="Saída 2 2 13 4 2" xfId="12152" xr:uid="{00000000-0005-0000-0000-0000B44F0000}"/>
    <cellStyle name="Saída 2 2 13 4 2 2" xfId="25909" xr:uid="{00000000-0005-0000-0000-0000B54F0000}"/>
    <cellStyle name="Saída 2 2 13 4 3" xfId="15243" xr:uid="{00000000-0005-0000-0000-0000B64F0000}"/>
    <cellStyle name="Saída 2 2 13 5" xfId="1672" xr:uid="{00000000-0005-0000-0000-0000B74F0000}"/>
    <cellStyle name="Saída 2 2 13 5 2" xfId="12153" xr:uid="{00000000-0005-0000-0000-0000B84F0000}"/>
    <cellStyle name="Saída 2 2 13 5 2 2" xfId="25910" xr:uid="{00000000-0005-0000-0000-0000B94F0000}"/>
    <cellStyle name="Saída 2 2 13 5 3" xfId="15471" xr:uid="{00000000-0005-0000-0000-0000BA4F0000}"/>
    <cellStyle name="Saída 2 2 13 6" xfId="2117" xr:uid="{00000000-0005-0000-0000-0000BB4F0000}"/>
    <cellStyle name="Saída 2 2 13 6 2" xfId="12154" xr:uid="{00000000-0005-0000-0000-0000BC4F0000}"/>
    <cellStyle name="Saída 2 2 13 6 2 2" xfId="25911" xr:uid="{00000000-0005-0000-0000-0000BD4F0000}"/>
    <cellStyle name="Saída 2 2 13 6 3" xfId="15916" xr:uid="{00000000-0005-0000-0000-0000BE4F0000}"/>
    <cellStyle name="Saída 2 2 13 7" xfId="2424" xr:uid="{00000000-0005-0000-0000-0000BF4F0000}"/>
    <cellStyle name="Saída 2 2 13 7 2" xfId="12155" xr:uid="{00000000-0005-0000-0000-0000C04F0000}"/>
    <cellStyle name="Saída 2 2 13 7 2 2" xfId="25912" xr:uid="{00000000-0005-0000-0000-0000C14F0000}"/>
    <cellStyle name="Saída 2 2 13 7 3" xfId="16223" xr:uid="{00000000-0005-0000-0000-0000C24F0000}"/>
    <cellStyle name="Saída 2 2 13 8" xfId="1763" xr:uid="{00000000-0005-0000-0000-0000C34F0000}"/>
    <cellStyle name="Saída 2 2 13 8 2" xfId="12156" xr:uid="{00000000-0005-0000-0000-0000C44F0000}"/>
    <cellStyle name="Saída 2 2 13 8 2 2" xfId="25913" xr:uid="{00000000-0005-0000-0000-0000C54F0000}"/>
    <cellStyle name="Saída 2 2 13 8 3" xfId="15562" xr:uid="{00000000-0005-0000-0000-0000C64F0000}"/>
    <cellStyle name="Saída 2 2 13 9" xfId="2929" xr:uid="{00000000-0005-0000-0000-0000C74F0000}"/>
    <cellStyle name="Saída 2 2 13 9 2" xfId="12157" xr:uid="{00000000-0005-0000-0000-0000C84F0000}"/>
    <cellStyle name="Saída 2 2 13 9 2 2" xfId="25914" xr:uid="{00000000-0005-0000-0000-0000C94F0000}"/>
    <cellStyle name="Saída 2 2 13 9 3" xfId="16728" xr:uid="{00000000-0005-0000-0000-0000CA4F0000}"/>
    <cellStyle name="Saída 2 2 14" xfId="423" xr:uid="{00000000-0005-0000-0000-0000CB4F0000}"/>
    <cellStyle name="Saída 2 2 14 10" xfId="3341" xr:uid="{00000000-0005-0000-0000-0000CC4F0000}"/>
    <cellStyle name="Saída 2 2 14 10 2" xfId="12159" xr:uid="{00000000-0005-0000-0000-0000CD4F0000}"/>
    <cellStyle name="Saída 2 2 14 10 2 2" xfId="25916" xr:uid="{00000000-0005-0000-0000-0000CE4F0000}"/>
    <cellStyle name="Saída 2 2 14 10 3" xfId="17140" xr:uid="{00000000-0005-0000-0000-0000CF4F0000}"/>
    <cellStyle name="Saída 2 2 14 11" xfId="3656" xr:uid="{00000000-0005-0000-0000-0000D04F0000}"/>
    <cellStyle name="Saída 2 2 14 11 2" xfId="12160" xr:uid="{00000000-0005-0000-0000-0000D14F0000}"/>
    <cellStyle name="Saída 2 2 14 11 2 2" xfId="25917" xr:uid="{00000000-0005-0000-0000-0000D24F0000}"/>
    <cellStyle name="Saída 2 2 14 11 3" xfId="17455" xr:uid="{00000000-0005-0000-0000-0000D34F0000}"/>
    <cellStyle name="Saída 2 2 14 12" xfId="3961" xr:uid="{00000000-0005-0000-0000-0000D44F0000}"/>
    <cellStyle name="Saída 2 2 14 12 2" xfId="12161" xr:uid="{00000000-0005-0000-0000-0000D54F0000}"/>
    <cellStyle name="Saída 2 2 14 12 2 2" xfId="25918" xr:uid="{00000000-0005-0000-0000-0000D64F0000}"/>
    <cellStyle name="Saída 2 2 14 12 3" xfId="17760" xr:uid="{00000000-0005-0000-0000-0000D74F0000}"/>
    <cellStyle name="Saída 2 2 14 13" xfId="4140" xr:uid="{00000000-0005-0000-0000-0000D84F0000}"/>
    <cellStyle name="Saída 2 2 14 13 2" xfId="12162" xr:uid="{00000000-0005-0000-0000-0000D94F0000}"/>
    <cellStyle name="Saída 2 2 14 13 2 2" xfId="25919" xr:uid="{00000000-0005-0000-0000-0000DA4F0000}"/>
    <cellStyle name="Saída 2 2 14 13 3" xfId="17939" xr:uid="{00000000-0005-0000-0000-0000DB4F0000}"/>
    <cellStyle name="Saída 2 2 14 14" xfId="4424" xr:uid="{00000000-0005-0000-0000-0000DC4F0000}"/>
    <cellStyle name="Saída 2 2 14 14 2" xfId="12163" xr:uid="{00000000-0005-0000-0000-0000DD4F0000}"/>
    <cellStyle name="Saída 2 2 14 14 2 2" xfId="25920" xr:uid="{00000000-0005-0000-0000-0000DE4F0000}"/>
    <cellStyle name="Saída 2 2 14 14 3" xfId="18223" xr:uid="{00000000-0005-0000-0000-0000DF4F0000}"/>
    <cellStyle name="Saída 2 2 14 15" xfId="4735" xr:uid="{00000000-0005-0000-0000-0000E04F0000}"/>
    <cellStyle name="Saída 2 2 14 15 2" xfId="12164" xr:uid="{00000000-0005-0000-0000-0000E14F0000}"/>
    <cellStyle name="Saída 2 2 14 15 2 2" xfId="25921" xr:uid="{00000000-0005-0000-0000-0000E24F0000}"/>
    <cellStyle name="Saída 2 2 14 15 3" xfId="18529" xr:uid="{00000000-0005-0000-0000-0000E34F0000}"/>
    <cellStyle name="Saída 2 2 14 16" xfId="5607" xr:uid="{00000000-0005-0000-0000-0000E44F0000}"/>
    <cellStyle name="Saída 2 2 14 16 2" xfId="12165" xr:uid="{00000000-0005-0000-0000-0000E54F0000}"/>
    <cellStyle name="Saída 2 2 14 16 2 2" xfId="25922" xr:uid="{00000000-0005-0000-0000-0000E64F0000}"/>
    <cellStyle name="Saída 2 2 14 16 3" xfId="19401" xr:uid="{00000000-0005-0000-0000-0000E74F0000}"/>
    <cellStyle name="Saída 2 2 14 17" xfId="6429" xr:uid="{00000000-0005-0000-0000-0000E84F0000}"/>
    <cellStyle name="Saída 2 2 14 17 2" xfId="12166" xr:uid="{00000000-0005-0000-0000-0000E94F0000}"/>
    <cellStyle name="Saída 2 2 14 17 2 2" xfId="25923" xr:uid="{00000000-0005-0000-0000-0000EA4F0000}"/>
    <cellStyle name="Saída 2 2 14 17 3" xfId="20223" xr:uid="{00000000-0005-0000-0000-0000EB4F0000}"/>
    <cellStyle name="Saída 2 2 14 18" xfId="12158" xr:uid="{00000000-0005-0000-0000-0000EC4F0000}"/>
    <cellStyle name="Saída 2 2 14 18 2" xfId="25915" xr:uid="{00000000-0005-0000-0000-0000ED4F0000}"/>
    <cellStyle name="Saída 2 2 14 19" xfId="14230" xr:uid="{00000000-0005-0000-0000-0000EE4F0000}"/>
    <cellStyle name="Saída 2 2 14 2" xfId="905" xr:uid="{00000000-0005-0000-0000-0000EF4F0000}"/>
    <cellStyle name="Saída 2 2 14 2 2" xfId="5047" xr:uid="{00000000-0005-0000-0000-0000F04F0000}"/>
    <cellStyle name="Saída 2 2 14 2 2 2" xfId="12168" xr:uid="{00000000-0005-0000-0000-0000F14F0000}"/>
    <cellStyle name="Saída 2 2 14 2 2 2 2" xfId="25925" xr:uid="{00000000-0005-0000-0000-0000F24F0000}"/>
    <cellStyle name="Saída 2 2 14 2 2 3" xfId="18841" xr:uid="{00000000-0005-0000-0000-0000F34F0000}"/>
    <cellStyle name="Saída 2 2 14 2 3" xfId="5919" xr:uid="{00000000-0005-0000-0000-0000F44F0000}"/>
    <cellStyle name="Saída 2 2 14 2 3 2" xfId="12169" xr:uid="{00000000-0005-0000-0000-0000F54F0000}"/>
    <cellStyle name="Saída 2 2 14 2 3 2 2" xfId="25926" xr:uid="{00000000-0005-0000-0000-0000F64F0000}"/>
    <cellStyle name="Saída 2 2 14 2 3 3" xfId="19713" xr:uid="{00000000-0005-0000-0000-0000F74F0000}"/>
    <cellStyle name="Saída 2 2 14 2 4" xfId="6741" xr:uid="{00000000-0005-0000-0000-0000F84F0000}"/>
    <cellStyle name="Saída 2 2 14 2 4 2" xfId="12170" xr:uid="{00000000-0005-0000-0000-0000F94F0000}"/>
    <cellStyle name="Saída 2 2 14 2 4 2 2" xfId="25927" xr:uid="{00000000-0005-0000-0000-0000FA4F0000}"/>
    <cellStyle name="Saída 2 2 14 2 4 3" xfId="20535" xr:uid="{00000000-0005-0000-0000-0000FB4F0000}"/>
    <cellStyle name="Saída 2 2 14 2 5" xfId="12167" xr:uid="{00000000-0005-0000-0000-0000FC4F0000}"/>
    <cellStyle name="Saída 2 2 14 2 5 2" xfId="25924" xr:uid="{00000000-0005-0000-0000-0000FD4F0000}"/>
    <cellStyle name="Saída 2 2 14 2 6" xfId="14704" xr:uid="{00000000-0005-0000-0000-0000FE4F0000}"/>
    <cellStyle name="Saída 2 2 14 3" xfId="1179" xr:uid="{00000000-0005-0000-0000-0000FF4F0000}"/>
    <cellStyle name="Saída 2 2 14 3 2" xfId="5300" xr:uid="{00000000-0005-0000-0000-000000500000}"/>
    <cellStyle name="Saída 2 2 14 3 2 2" xfId="12172" xr:uid="{00000000-0005-0000-0000-000001500000}"/>
    <cellStyle name="Saída 2 2 14 3 2 2 2" xfId="25929" xr:uid="{00000000-0005-0000-0000-000002500000}"/>
    <cellStyle name="Saída 2 2 14 3 2 3" xfId="19094" xr:uid="{00000000-0005-0000-0000-000003500000}"/>
    <cellStyle name="Saída 2 2 14 3 3" xfId="6172" xr:uid="{00000000-0005-0000-0000-000004500000}"/>
    <cellStyle name="Saída 2 2 14 3 3 2" xfId="12173" xr:uid="{00000000-0005-0000-0000-000005500000}"/>
    <cellStyle name="Saída 2 2 14 3 3 2 2" xfId="25930" xr:uid="{00000000-0005-0000-0000-000006500000}"/>
    <cellStyle name="Saída 2 2 14 3 3 3" xfId="19966" xr:uid="{00000000-0005-0000-0000-000007500000}"/>
    <cellStyle name="Saída 2 2 14 3 4" xfId="6994" xr:uid="{00000000-0005-0000-0000-000008500000}"/>
    <cellStyle name="Saída 2 2 14 3 4 2" xfId="12174" xr:uid="{00000000-0005-0000-0000-000009500000}"/>
    <cellStyle name="Saída 2 2 14 3 4 2 2" xfId="25931" xr:uid="{00000000-0005-0000-0000-00000A500000}"/>
    <cellStyle name="Saída 2 2 14 3 4 3" xfId="20788" xr:uid="{00000000-0005-0000-0000-00000B500000}"/>
    <cellStyle name="Saída 2 2 14 3 5" xfId="12171" xr:uid="{00000000-0005-0000-0000-00000C500000}"/>
    <cellStyle name="Saída 2 2 14 3 5 2" xfId="25928" xr:uid="{00000000-0005-0000-0000-00000D500000}"/>
    <cellStyle name="Saída 2 2 14 3 6" xfId="14978" xr:uid="{00000000-0005-0000-0000-00000E500000}"/>
    <cellStyle name="Saída 2 2 14 4" xfId="1445" xr:uid="{00000000-0005-0000-0000-00000F500000}"/>
    <cellStyle name="Saída 2 2 14 4 2" xfId="12175" xr:uid="{00000000-0005-0000-0000-000010500000}"/>
    <cellStyle name="Saída 2 2 14 4 2 2" xfId="25932" xr:uid="{00000000-0005-0000-0000-000011500000}"/>
    <cellStyle name="Saída 2 2 14 4 3" xfId="15244" xr:uid="{00000000-0005-0000-0000-000012500000}"/>
    <cellStyle name="Saída 2 2 14 5" xfId="1673" xr:uid="{00000000-0005-0000-0000-000013500000}"/>
    <cellStyle name="Saída 2 2 14 5 2" xfId="12176" xr:uid="{00000000-0005-0000-0000-000014500000}"/>
    <cellStyle name="Saída 2 2 14 5 2 2" xfId="25933" xr:uid="{00000000-0005-0000-0000-000015500000}"/>
    <cellStyle name="Saída 2 2 14 5 3" xfId="15472" xr:uid="{00000000-0005-0000-0000-000016500000}"/>
    <cellStyle name="Saída 2 2 14 6" xfId="2118" xr:uid="{00000000-0005-0000-0000-000017500000}"/>
    <cellStyle name="Saída 2 2 14 6 2" xfId="12177" xr:uid="{00000000-0005-0000-0000-000018500000}"/>
    <cellStyle name="Saída 2 2 14 6 2 2" xfId="25934" xr:uid="{00000000-0005-0000-0000-000019500000}"/>
    <cellStyle name="Saída 2 2 14 6 3" xfId="15917" xr:uid="{00000000-0005-0000-0000-00001A500000}"/>
    <cellStyle name="Saída 2 2 14 7" xfId="2425" xr:uid="{00000000-0005-0000-0000-00001B500000}"/>
    <cellStyle name="Saída 2 2 14 7 2" xfId="12178" xr:uid="{00000000-0005-0000-0000-00001C500000}"/>
    <cellStyle name="Saída 2 2 14 7 2 2" xfId="25935" xr:uid="{00000000-0005-0000-0000-00001D500000}"/>
    <cellStyle name="Saída 2 2 14 7 3" xfId="16224" xr:uid="{00000000-0005-0000-0000-00001E500000}"/>
    <cellStyle name="Saída 2 2 14 8" xfId="1751" xr:uid="{00000000-0005-0000-0000-00001F500000}"/>
    <cellStyle name="Saída 2 2 14 8 2" xfId="12179" xr:uid="{00000000-0005-0000-0000-000020500000}"/>
    <cellStyle name="Saída 2 2 14 8 2 2" xfId="25936" xr:uid="{00000000-0005-0000-0000-000021500000}"/>
    <cellStyle name="Saída 2 2 14 8 3" xfId="15550" xr:uid="{00000000-0005-0000-0000-000022500000}"/>
    <cellStyle name="Saída 2 2 14 9" xfId="3001" xr:uid="{00000000-0005-0000-0000-000023500000}"/>
    <cellStyle name="Saída 2 2 14 9 2" xfId="12180" xr:uid="{00000000-0005-0000-0000-000024500000}"/>
    <cellStyle name="Saída 2 2 14 9 2 2" xfId="25937" xr:uid="{00000000-0005-0000-0000-000025500000}"/>
    <cellStyle name="Saída 2 2 14 9 3" xfId="16800" xr:uid="{00000000-0005-0000-0000-000026500000}"/>
    <cellStyle name="Saída 2 2 15" xfId="424" xr:uid="{00000000-0005-0000-0000-000027500000}"/>
    <cellStyle name="Saída 2 2 15 10" xfId="3342" xr:uid="{00000000-0005-0000-0000-000028500000}"/>
    <cellStyle name="Saída 2 2 15 10 2" xfId="12182" xr:uid="{00000000-0005-0000-0000-000029500000}"/>
    <cellStyle name="Saída 2 2 15 10 2 2" xfId="25939" xr:uid="{00000000-0005-0000-0000-00002A500000}"/>
    <cellStyle name="Saída 2 2 15 10 3" xfId="17141" xr:uid="{00000000-0005-0000-0000-00002B500000}"/>
    <cellStyle name="Saída 2 2 15 11" xfId="3657" xr:uid="{00000000-0005-0000-0000-00002C500000}"/>
    <cellStyle name="Saída 2 2 15 11 2" xfId="12183" xr:uid="{00000000-0005-0000-0000-00002D500000}"/>
    <cellStyle name="Saída 2 2 15 11 2 2" xfId="25940" xr:uid="{00000000-0005-0000-0000-00002E500000}"/>
    <cellStyle name="Saída 2 2 15 11 3" xfId="17456" xr:uid="{00000000-0005-0000-0000-00002F500000}"/>
    <cellStyle name="Saída 2 2 15 12" xfId="3962" xr:uid="{00000000-0005-0000-0000-000030500000}"/>
    <cellStyle name="Saída 2 2 15 12 2" xfId="12184" xr:uid="{00000000-0005-0000-0000-000031500000}"/>
    <cellStyle name="Saída 2 2 15 12 2 2" xfId="25941" xr:uid="{00000000-0005-0000-0000-000032500000}"/>
    <cellStyle name="Saída 2 2 15 12 3" xfId="17761" xr:uid="{00000000-0005-0000-0000-000033500000}"/>
    <cellStyle name="Saída 2 2 15 13" xfId="4141" xr:uid="{00000000-0005-0000-0000-000034500000}"/>
    <cellStyle name="Saída 2 2 15 13 2" xfId="12185" xr:uid="{00000000-0005-0000-0000-000035500000}"/>
    <cellStyle name="Saída 2 2 15 13 2 2" xfId="25942" xr:uid="{00000000-0005-0000-0000-000036500000}"/>
    <cellStyle name="Saída 2 2 15 13 3" xfId="17940" xr:uid="{00000000-0005-0000-0000-000037500000}"/>
    <cellStyle name="Saída 2 2 15 14" xfId="4425" xr:uid="{00000000-0005-0000-0000-000038500000}"/>
    <cellStyle name="Saída 2 2 15 14 2" xfId="12186" xr:uid="{00000000-0005-0000-0000-000039500000}"/>
    <cellStyle name="Saída 2 2 15 14 2 2" xfId="25943" xr:uid="{00000000-0005-0000-0000-00003A500000}"/>
    <cellStyle name="Saída 2 2 15 14 3" xfId="18224" xr:uid="{00000000-0005-0000-0000-00003B500000}"/>
    <cellStyle name="Saída 2 2 15 15" xfId="4736" xr:uid="{00000000-0005-0000-0000-00003C500000}"/>
    <cellStyle name="Saída 2 2 15 15 2" xfId="12187" xr:uid="{00000000-0005-0000-0000-00003D500000}"/>
    <cellStyle name="Saída 2 2 15 15 2 2" xfId="25944" xr:uid="{00000000-0005-0000-0000-00003E500000}"/>
    <cellStyle name="Saída 2 2 15 15 3" xfId="18530" xr:uid="{00000000-0005-0000-0000-00003F500000}"/>
    <cellStyle name="Saída 2 2 15 16" xfId="5608" xr:uid="{00000000-0005-0000-0000-000040500000}"/>
    <cellStyle name="Saída 2 2 15 16 2" xfId="12188" xr:uid="{00000000-0005-0000-0000-000041500000}"/>
    <cellStyle name="Saída 2 2 15 16 2 2" xfId="25945" xr:uid="{00000000-0005-0000-0000-000042500000}"/>
    <cellStyle name="Saída 2 2 15 16 3" xfId="19402" xr:uid="{00000000-0005-0000-0000-000043500000}"/>
    <cellStyle name="Saída 2 2 15 17" xfId="6430" xr:uid="{00000000-0005-0000-0000-000044500000}"/>
    <cellStyle name="Saída 2 2 15 17 2" xfId="12189" xr:uid="{00000000-0005-0000-0000-000045500000}"/>
    <cellStyle name="Saída 2 2 15 17 2 2" xfId="25946" xr:uid="{00000000-0005-0000-0000-000046500000}"/>
    <cellStyle name="Saída 2 2 15 17 3" xfId="20224" xr:uid="{00000000-0005-0000-0000-000047500000}"/>
    <cellStyle name="Saída 2 2 15 18" xfId="12181" xr:uid="{00000000-0005-0000-0000-000048500000}"/>
    <cellStyle name="Saída 2 2 15 18 2" xfId="25938" xr:uid="{00000000-0005-0000-0000-000049500000}"/>
    <cellStyle name="Saída 2 2 15 19" xfId="14231" xr:uid="{00000000-0005-0000-0000-00004A500000}"/>
    <cellStyle name="Saída 2 2 15 2" xfId="906" xr:uid="{00000000-0005-0000-0000-00004B500000}"/>
    <cellStyle name="Saída 2 2 15 2 2" xfId="5048" xr:uid="{00000000-0005-0000-0000-00004C500000}"/>
    <cellStyle name="Saída 2 2 15 2 2 2" xfId="12191" xr:uid="{00000000-0005-0000-0000-00004D500000}"/>
    <cellStyle name="Saída 2 2 15 2 2 2 2" xfId="25948" xr:uid="{00000000-0005-0000-0000-00004E500000}"/>
    <cellStyle name="Saída 2 2 15 2 2 3" xfId="18842" xr:uid="{00000000-0005-0000-0000-00004F500000}"/>
    <cellStyle name="Saída 2 2 15 2 3" xfId="5920" xr:uid="{00000000-0005-0000-0000-000050500000}"/>
    <cellStyle name="Saída 2 2 15 2 3 2" xfId="12192" xr:uid="{00000000-0005-0000-0000-000051500000}"/>
    <cellStyle name="Saída 2 2 15 2 3 2 2" xfId="25949" xr:uid="{00000000-0005-0000-0000-000052500000}"/>
    <cellStyle name="Saída 2 2 15 2 3 3" xfId="19714" xr:uid="{00000000-0005-0000-0000-000053500000}"/>
    <cellStyle name="Saída 2 2 15 2 4" xfId="6742" xr:uid="{00000000-0005-0000-0000-000054500000}"/>
    <cellStyle name="Saída 2 2 15 2 4 2" xfId="12193" xr:uid="{00000000-0005-0000-0000-000055500000}"/>
    <cellStyle name="Saída 2 2 15 2 4 2 2" xfId="25950" xr:uid="{00000000-0005-0000-0000-000056500000}"/>
    <cellStyle name="Saída 2 2 15 2 4 3" xfId="20536" xr:uid="{00000000-0005-0000-0000-000057500000}"/>
    <cellStyle name="Saída 2 2 15 2 5" xfId="12190" xr:uid="{00000000-0005-0000-0000-000058500000}"/>
    <cellStyle name="Saída 2 2 15 2 5 2" xfId="25947" xr:uid="{00000000-0005-0000-0000-000059500000}"/>
    <cellStyle name="Saída 2 2 15 2 6" xfId="14705" xr:uid="{00000000-0005-0000-0000-00005A500000}"/>
    <cellStyle name="Saída 2 2 15 3" xfId="1180" xr:uid="{00000000-0005-0000-0000-00005B500000}"/>
    <cellStyle name="Saída 2 2 15 3 2" xfId="5301" xr:uid="{00000000-0005-0000-0000-00005C500000}"/>
    <cellStyle name="Saída 2 2 15 3 2 2" xfId="12195" xr:uid="{00000000-0005-0000-0000-00005D500000}"/>
    <cellStyle name="Saída 2 2 15 3 2 2 2" xfId="25952" xr:uid="{00000000-0005-0000-0000-00005E500000}"/>
    <cellStyle name="Saída 2 2 15 3 2 3" xfId="19095" xr:uid="{00000000-0005-0000-0000-00005F500000}"/>
    <cellStyle name="Saída 2 2 15 3 3" xfId="6173" xr:uid="{00000000-0005-0000-0000-000060500000}"/>
    <cellStyle name="Saída 2 2 15 3 3 2" xfId="12196" xr:uid="{00000000-0005-0000-0000-000061500000}"/>
    <cellStyle name="Saída 2 2 15 3 3 2 2" xfId="25953" xr:uid="{00000000-0005-0000-0000-000062500000}"/>
    <cellStyle name="Saída 2 2 15 3 3 3" xfId="19967" xr:uid="{00000000-0005-0000-0000-000063500000}"/>
    <cellStyle name="Saída 2 2 15 3 4" xfId="6995" xr:uid="{00000000-0005-0000-0000-000064500000}"/>
    <cellStyle name="Saída 2 2 15 3 4 2" xfId="12197" xr:uid="{00000000-0005-0000-0000-000065500000}"/>
    <cellStyle name="Saída 2 2 15 3 4 2 2" xfId="25954" xr:uid="{00000000-0005-0000-0000-000066500000}"/>
    <cellStyle name="Saída 2 2 15 3 4 3" xfId="20789" xr:uid="{00000000-0005-0000-0000-000067500000}"/>
    <cellStyle name="Saída 2 2 15 3 5" xfId="12194" xr:uid="{00000000-0005-0000-0000-000068500000}"/>
    <cellStyle name="Saída 2 2 15 3 5 2" xfId="25951" xr:uid="{00000000-0005-0000-0000-000069500000}"/>
    <cellStyle name="Saída 2 2 15 3 6" xfId="14979" xr:uid="{00000000-0005-0000-0000-00006A500000}"/>
    <cellStyle name="Saída 2 2 15 4" xfId="1446" xr:uid="{00000000-0005-0000-0000-00006B500000}"/>
    <cellStyle name="Saída 2 2 15 4 2" xfId="12198" xr:uid="{00000000-0005-0000-0000-00006C500000}"/>
    <cellStyle name="Saída 2 2 15 4 2 2" xfId="25955" xr:uid="{00000000-0005-0000-0000-00006D500000}"/>
    <cellStyle name="Saída 2 2 15 4 3" xfId="15245" xr:uid="{00000000-0005-0000-0000-00006E500000}"/>
    <cellStyle name="Saída 2 2 15 5" xfId="1674" xr:uid="{00000000-0005-0000-0000-00006F500000}"/>
    <cellStyle name="Saída 2 2 15 5 2" xfId="12199" xr:uid="{00000000-0005-0000-0000-000070500000}"/>
    <cellStyle name="Saída 2 2 15 5 2 2" xfId="25956" xr:uid="{00000000-0005-0000-0000-000071500000}"/>
    <cellStyle name="Saída 2 2 15 5 3" xfId="15473" xr:uid="{00000000-0005-0000-0000-000072500000}"/>
    <cellStyle name="Saída 2 2 15 6" xfId="2119" xr:uid="{00000000-0005-0000-0000-000073500000}"/>
    <cellStyle name="Saída 2 2 15 6 2" xfId="12200" xr:uid="{00000000-0005-0000-0000-000074500000}"/>
    <cellStyle name="Saída 2 2 15 6 2 2" xfId="25957" xr:uid="{00000000-0005-0000-0000-000075500000}"/>
    <cellStyle name="Saída 2 2 15 6 3" xfId="15918" xr:uid="{00000000-0005-0000-0000-000076500000}"/>
    <cellStyle name="Saída 2 2 15 7" xfId="2426" xr:uid="{00000000-0005-0000-0000-000077500000}"/>
    <cellStyle name="Saída 2 2 15 7 2" xfId="12201" xr:uid="{00000000-0005-0000-0000-000078500000}"/>
    <cellStyle name="Saída 2 2 15 7 2 2" xfId="25958" xr:uid="{00000000-0005-0000-0000-000079500000}"/>
    <cellStyle name="Saída 2 2 15 7 3" xfId="16225" xr:uid="{00000000-0005-0000-0000-00007A500000}"/>
    <cellStyle name="Saída 2 2 15 8" xfId="1820" xr:uid="{00000000-0005-0000-0000-00007B500000}"/>
    <cellStyle name="Saída 2 2 15 8 2" xfId="12202" xr:uid="{00000000-0005-0000-0000-00007C500000}"/>
    <cellStyle name="Saída 2 2 15 8 2 2" xfId="25959" xr:uid="{00000000-0005-0000-0000-00007D500000}"/>
    <cellStyle name="Saída 2 2 15 8 3" xfId="15619" xr:uid="{00000000-0005-0000-0000-00007E500000}"/>
    <cellStyle name="Saída 2 2 15 9" xfId="2766" xr:uid="{00000000-0005-0000-0000-00007F500000}"/>
    <cellStyle name="Saída 2 2 15 9 2" xfId="12203" xr:uid="{00000000-0005-0000-0000-000080500000}"/>
    <cellStyle name="Saída 2 2 15 9 2 2" xfId="25960" xr:uid="{00000000-0005-0000-0000-000081500000}"/>
    <cellStyle name="Saída 2 2 15 9 3" xfId="16565" xr:uid="{00000000-0005-0000-0000-000082500000}"/>
    <cellStyle name="Saída 2 2 16" xfId="425" xr:uid="{00000000-0005-0000-0000-000083500000}"/>
    <cellStyle name="Saída 2 2 16 10" xfId="3343" xr:uid="{00000000-0005-0000-0000-000084500000}"/>
    <cellStyle name="Saída 2 2 16 10 2" xfId="12205" xr:uid="{00000000-0005-0000-0000-000085500000}"/>
    <cellStyle name="Saída 2 2 16 10 2 2" xfId="25962" xr:uid="{00000000-0005-0000-0000-000086500000}"/>
    <cellStyle name="Saída 2 2 16 10 3" xfId="17142" xr:uid="{00000000-0005-0000-0000-000087500000}"/>
    <cellStyle name="Saída 2 2 16 11" xfId="3658" xr:uid="{00000000-0005-0000-0000-000088500000}"/>
    <cellStyle name="Saída 2 2 16 11 2" xfId="12206" xr:uid="{00000000-0005-0000-0000-000089500000}"/>
    <cellStyle name="Saída 2 2 16 11 2 2" xfId="25963" xr:uid="{00000000-0005-0000-0000-00008A500000}"/>
    <cellStyle name="Saída 2 2 16 11 3" xfId="17457" xr:uid="{00000000-0005-0000-0000-00008B500000}"/>
    <cellStyle name="Saída 2 2 16 12" xfId="3963" xr:uid="{00000000-0005-0000-0000-00008C500000}"/>
    <cellStyle name="Saída 2 2 16 12 2" xfId="12207" xr:uid="{00000000-0005-0000-0000-00008D500000}"/>
    <cellStyle name="Saída 2 2 16 12 2 2" xfId="25964" xr:uid="{00000000-0005-0000-0000-00008E500000}"/>
    <cellStyle name="Saída 2 2 16 12 3" xfId="17762" xr:uid="{00000000-0005-0000-0000-00008F500000}"/>
    <cellStyle name="Saída 2 2 16 13" xfId="4142" xr:uid="{00000000-0005-0000-0000-000090500000}"/>
    <cellStyle name="Saída 2 2 16 13 2" xfId="12208" xr:uid="{00000000-0005-0000-0000-000091500000}"/>
    <cellStyle name="Saída 2 2 16 13 2 2" xfId="25965" xr:uid="{00000000-0005-0000-0000-000092500000}"/>
    <cellStyle name="Saída 2 2 16 13 3" xfId="17941" xr:uid="{00000000-0005-0000-0000-000093500000}"/>
    <cellStyle name="Saída 2 2 16 14" xfId="4426" xr:uid="{00000000-0005-0000-0000-000094500000}"/>
    <cellStyle name="Saída 2 2 16 14 2" xfId="12209" xr:uid="{00000000-0005-0000-0000-000095500000}"/>
    <cellStyle name="Saída 2 2 16 14 2 2" xfId="25966" xr:uid="{00000000-0005-0000-0000-000096500000}"/>
    <cellStyle name="Saída 2 2 16 14 3" xfId="18225" xr:uid="{00000000-0005-0000-0000-000097500000}"/>
    <cellStyle name="Saída 2 2 16 15" xfId="4737" xr:uid="{00000000-0005-0000-0000-000098500000}"/>
    <cellStyle name="Saída 2 2 16 15 2" xfId="12210" xr:uid="{00000000-0005-0000-0000-000099500000}"/>
    <cellStyle name="Saída 2 2 16 15 2 2" xfId="25967" xr:uid="{00000000-0005-0000-0000-00009A500000}"/>
    <cellStyle name="Saída 2 2 16 15 3" xfId="18531" xr:uid="{00000000-0005-0000-0000-00009B500000}"/>
    <cellStyle name="Saída 2 2 16 16" xfId="5609" xr:uid="{00000000-0005-0000-0000-00009C500000}"/>
    <cellStyle name="Saída 2 2 16 16 2" xfId="12211" xr:uid="{00000000-0005-0000-0000-00009D500000}"/>
    <cellStyle name="Saída 2 2 16 16 2 2" xfId="25968" xr:uid="{00000000-0005-0000-0000-00009E500000}"/>
    <cellStyle name="Saída 2 2 16 16 3" xfId="19403" xr:uid="{00000000-0005-0000-0000-00009F500000}"/>
    <cellStyle name="Saída 2 2 16 17" xfId="6431" xr:uid="{00000000-0005-0000-0000-0000A0500000}"/>
    <cellStyle name="Saída 2 2 16 17 2" xfId="12212" xr:uid="{00000000-0005-0000-0000-0000A1500000}"/>
    <cellStyle name="Saída 2 2 16 17 2 2" xfId="25969" xr:uid="{00000000-0005-0000-0000-0000A2500000}"/>
    <cellStyle name="Saída 2 2 16 17 3" xfId="20225" xr:uid="{00000000-0005-0000-0000-0000A3500000}"/>
    <cellStyle name="Saída 2 2 16 18" xfId="12204" xr:uid="{00000000-0005-0000-0000-0000A4500000}"/>
    <cellStyle name="Saída 2 2 16 18 2" xfId="25961" xr:uid="{00000000-0005-0000-0000-0000A5500000}"/>
    <cellStyle name="Saída 2 2 16 19" xfId="14232" xr:uid="{00000000-0005-0000-0000-0000A6500000}"/>
    <cellStyle name="Saída 2 2 16 2" xfId="907" xr:uid="{00000000-0005-0000-0000-0000A7500000}"/>
    <cellStyle name="Saída 2 2 16 2 2" xfId="5049" xr:uid="{00000000-0005-0000-0000-0000A8500000}"/>
    <cellStyle name="Saída 2 2 16 2 2 2" xfId="12214" xr:uid="{00000000-0005-0000-0000-0000A9500000}"/>
    <cellStyle name="Saída 2 2 16 2 2 2 2" xfId="25971" xr:uid="{00000000-0005-0000-0000-0000AA500000}"/>
    <cellStyle name="Saída 2 2 16 2 2 3" xfId="18843" xr:uid="{00000000-0005-0000-0000-0000AB500000}"/>
    <cellStyle name="Saída 2 2 16 2 3" xfId="5921" xr:uid="{00000000-0005-0000-0000-0000AC500000}"/>
    <cellStyle name="Saída 2 2 16 2 3 2" xfId="12215" xr:uid="{00000000-0005-0000-0000-0000AD500000}"/>
    <cellStyle name="Saída 2 2 16 2 3 2 2" xfId="25972" xr:uid="{00000000-0005-0000-0000-0000AE500000}"/>
    <cellStyle name="Saída 2 2 16 2 3 3" xfId="19715" xr:uid="{00000000-0005-0000-0000-0000AF500000}"/>
    <cellStyle name="Saída 2 2 16 2 4" xfId="6743" xr:uid="{00000000-0005-0000-0000-0000B0500000}"/>
    <cellStyle name="Saída 2 2 16 2 4 2" xfId="12216" xr:uid="{00000000-0005-0000-0000-0000B1500000}"/>
    <cellStyle name="Saída 2 2 16 2 4 2 2" xfId="25973" xr:uid="{00000000-0005-0000-0000-0000B2500000}"/>
    <cellStyle name="Saída 2 2 16 2 4 3" xfId="20537" xr:uid="{00000000-0005-0000-0000-0000B3500000}"/>
    <cellStyle name="Saída 2 2 16 2 5" xfId="12213" xr:uid="{00000000-0005-0000-0000-0000B4500000}"/>
    <cellStyle name="Saída 2 2 16 2 5 2" xfId="25970" xr:uid="{00000000-0005-0000-0000-0000B5500000}"/>
    <cellStyle name="Saída 2 2 16 2 6" xfId="14706" xr:uid="{00000000-0005-0000-0000-0000B6500000}"/>
    <cellStyle name="Saída 2 2 16 3" xfId="1181" xr:uid="{00000000-0005-0000-0000-0000B7500000}"/>
    <cellStyle name="Saída 2 2 16 3 2" xfId="5302" xr:uid="{00000000-0005-0000-0000-0000B8500000}"/>
    <cellStyle name="Saída 2 2 16 3 2 2" xfId="12218" xr:uid="{00000000-0005-0000-0000-0000B9500000}"/>
    <cellStyle name="Saída 2 2 16 3 2 2 2" xfId="25975" xr:uid="{00000000-0005-0000-0000-0000BA500000}"/>
    <cellStyle name="Saída 2 2 16 3 2 3" xfId="19096" xr:uid="{00000000-0005-0000-0000-0000BB500000}"/>
    <cellStyle name="Saída 2 2 16 3 3" xfId="6174" xr:uid="{00000000-0005-0000-0000-0000BC500000}"/>
    <cellStyle name="Saída 2 2 16 3 3 2" xfId="12219" xr:uid="{00000000-0005-0000-0000-0000BD500000}"/>
    <cellStyle name="Saída 2 2 16 3 3 2 2" xfId="25976" xr:uid="{00000000-0005-0000-0000-0000BE500000}"/>
    <cellStyle name="Saída 2 2 16 3 3 3" xfId="19968" xr:uid="{00000000-0005-0000-0000-0000BF500000}"/>
    <cellStyle name="Saída 2 2 16 3 4" xfId="6996" xr:uid="{00000000-0005-0000-0000-0000C0500000}"/>
    <cellStyle name="Saída 2 2 16 3 4 2" xfId="12220" xr:uid="{00000000-0005-0000-0000-0000C1500000}"/>
    <cellStyle name="Saída 2 2 16 3 4 2 2" xfId="25977" xr:uid="{00000000-0005-0000-0000-0000C2500000}"/>
    <cellStyle name="Saída 2 2 16 3 4 3" xfId="20790" xr:uid="{00000000-0005-0000-0000-0000C3500000}"/>
    <cellStyle name="Saída 2 2 16 3 5" xfId="12217" xr:uid="{00000000-0005-0000-0000-0000C4500000}"/>
    <cellStyle name="Saída 2 2 16 3 5 2" xfId="25974" xr:uid="{00000000-0005-0000-0000-0000C5500000}"/>
    <cellStyle name="Saída 2 2 16 3 6" xfId="14980" xr:uid="{00000000-0005-0000-0000-0000C6500000}"/>
    <cellStyle name="Saída 2 2 16 4" xfId="1447" xr:uid="{00000000-0005-0000-0000-0000C7500000}"/>
    <cellStyle name="Saída 2 2 16 4 2" xfId="12221" xr:uid="{00000000-0005-0000-0000-0000C8500000}"/>
    <cellStyle name="Saída 2 2 16 4 2 2" xfId="25978" xr:uid="{00000000-0005-0000-0000-0000C9500000}"/>
    <cellStyle name="Saída 2 2 16 4 3" xfId="15246" xr:uid="{00000000-0005-0000-0000-0000CA500000}"/>
    <cellStyle name="Saída 2 2 16 5" xfId="1675" xr:uid="{00000000-0005-0000-0000-0000CB500000}"/>
    <cellStyle name="Saída 2 2 16 5 2" xfId="12222" xr:uid="{00000000-0005-0000-0000-0000CC500000}"/>
    <cellStyle name="Saída 2 2 16 5 2 2" xfId="25979" xr:uid="{00000000-0005-0000-0000-0000CD500000}"/>
    <cellStyle name="Saída 2 2 16 5 3" xfId="15474" xr:uid="{00000000-0005-0000-0000-0000CE500000}"/>
    <cellStyle name="Saída 2 2 16 6" xfId="2120" xr:uid="{00000000-0005-0000-0000-0000CF500000}"/>
    <cellStyle name="Saída 2 2 16 6 2" xfId="12223" xr:uid="{00000000-0005-0000-0000-0000D0500000}"/>
    <cellStyle name="Saída 2 2 16 6 2 2" xfId="25980" xr:uid="{00000000-0005-0000-0000-0000D1500000}"/>
    <cellStyle name="Saída 2 2 16 6 3" xfId="15919" xr:uid="{00000000-0005-0000-0000-0000D2500000}"/>
    <cellStyle name="Saída 2 2 16 7" xfId="2427" xr:uid="{00000000-0005-0000-0000-0000D3500000}"/>
    <cellStyle name="Saída 2 2 16 7 2" xfId="12224" xr:uid="{00000000-0005-0000-0000-0000D4500000}"/>
    <cellStyle name="Saída 2 2 16 7 2 2" xfId="25981" xr:uid="{00000000-0005-0000-0000-0000D5500000}"/>
    <cellStyle name="Saída 2 2 16 7 3" xfId="16226" xr:uid="{00000000-0005-0000-0000-0000D6500000}"/>
    <cellStyle name="Saída 2 2 16 8" xfId="2567" xr:uid="{00000000-0005-0000-0000-0000D7500000}"/>
    <cellStyle name="Saída 2 2 16 8 2" xfId="12225" xr:uid="{00000000-0005-0000-0000-0000D8500000}"/>
    <cellStyle name="Saída 2 2 16 8 2 2" xfId="25982" xr:uid="{00000000-0005-0000-0000-0000D9500000}"/>
    <cellStyle name="Saída 2 2 16 8 3" xfId="16366" xr:uid="{00000000-0005-0000-0000-0000DA500000}"/>
    <cellStyle name="Saída 2 2 16 9" xfId="2971" xr:uid="{00000000-0005-0000-0000-0000DB500000}"/>
    <cellStyle name="Saída 2 2 16 9 2" xfId="12226" xr:uid="{00000000-0005-0000-0000-0000DC500000}"/>
    <cellStyle name="Saída 2 2 16 9 2 2" xfId="25983" xr:uid="{00000000-0005-0000-0000-0000DD500000}"/>
    <cellStyle name="Saída 2 2 16 9 3" xfId="16770" xr:uid="{00000000-0005-0000-0000-0000DE500000}"/>
    <cellStyle name="Saída 2 2 17" xfId="672" xr:uid="{00000000-0005-0000-0000-0000DF500000}"/>
    <cellStyle name="Saída 2 2 17 2" xfId="4848" xr:uid="{00000000-0005-0000-0000-0000E0500000}"/>
    <cellStyle name="Saída 2 2 17 2 2" xfId="12228" xr:uid="{00000000-0005-0000-0000-0000E1500000}"/>
    <cellStyle name="Saída 2 2 17 2 2 2" xfId="25985" xr:uid="{00000000-0005-0000-0000-0000E2500000}"/>
    <cellStyle name="Saída 2 2 17 2 3" xfId="18642" xr:uid="{00000000-0005-0000-0000-0000E3500000}"/>
    <cellStyle name="Saída 2 2 17 3" xfId="5720" xr:uid="{00000000-0005-0000-0000-0000E4500000}"/>
    <cellStyle name="Saída 2 2 17 3 2" xfId="12229" xr:uid="{00000000-0005-0000-0000-0000E5500000}"/>
    <cellStyle name="Saída 2 2 17 3 2 2" xfId="25986" xr:uid="{00000000-0005-0000-0000-0000E6500000}"/>
    <cellStyle name="Saída 2 2 17 3 3" xfId="19514" xr:uid="{00000000-0005-0000-0000-0000E7500000}"/>
    <cellStyle name="Saída 2 2 17 4" xfId="6542" xr:uid="{00000000-0005-0000-0000-0000E8500000}"/>
    <cellStyle name="Saída 2 2 17 4 2" xfId="12230" xr:uid="{00000000-0005-0000-0000-0000E9500000}"/>
    <cellStyle name="Saída 2 2 17 4 2 2" xfId="25987" xr:uid="{00000000-0005-0000-0000-0000EA500000}"/>
    <cellStyle name="Saída 2 2 17 4 3" xfId="20336" xr:uid="{00000000-0005-0000-0000-0000EB500000}"/>
    <cellStyle name="Saída 2 2 17 5" xfId="12227" xr:uid="{00000000-0005-0000-0000-0000EC500000}"/>
    <cellStyle name="Saída 2 2 17 5 2" xfId="25984" xr:uid="{00000000-0005-0000-0000-0000ED500000}"/>
    <cellStyle name="Saída 2 2 17 6" xfId="14472" xr:uid="{00000000-0005-0000-0000-0000EE500000}"/>
    <cellStyle name="Saída 2 2 18" xfId="1044" xr:uid="{00000000-0005-0000-0000-0000EF500000}"/>
    <cellStyle name="Saída 2 2 18 2" xfId="12231" xr:uid="{00000000-0005-0000-0000-0000F0500000}"/>
    <cellStyle name="Saída 2 2 18 2 2" xfId="25988" xr:uid="{00000000-0005-0000-0000-0000F1500000}"/>
    <cellStyle name="Saída 2 2 18 3" xfId="14843" xr:uid="{00000000-0005-0000-0000-0000F2500000}"/>
    <cellStyle name="Saída 2 2 19" xfId="1316" xr:uid="{00000000-0005-0000-0000-0000F3500000}"/>
    <cellStyle name="Saída 2 2 19 2" xfId="12232" xr:uid="{00000000-0005-0000-0000-0000F4500000}"/>
    <cellStyle name="Saída 2 2 19 2 2" xfId="25989" xr:uid="{00000000-0005-0000-0000-0000F5500000}"/>
    <cellStyle name="Saída 2 2 19 3" xfId="15115" xr:uid="{00000000-0005-0000-0000-0000F6500000}"/>
    <cellStyle name="Saída 2 2 2" xfId="200" xr:uid="{00000000-0005-0000-0000-0000F7500000}"/>
    <cellStyle name="Saída 2 2 2 10" xfId="426" xr:uid="{00000000-0005-0000-0000-0000F8500000}"/>
    <cellStyle name="Saída 2 2 2 10 10" xfId="2713" xr:uid="{00000000-0005-0000-0000-0000F9500000}"/>
    <cellStyle name="Saída 2 2 2 10 10 2" xfId="12235" xr:uid="{00000000-0005-0000-0000-0000FA500000}"/>
    <cellStyle name="Saída 2 2 2 10 10 2 2" xfId="25992" xr:uid="{00000000-0005-0000-0000-0000FB500000}"/>
    <cellStyle name="Saída 2 2 2 10 10 3" xfId="16512" xr:uid="{00000000-0005-0000-0000-0000FC500000}"/>
    <cellStyle name="Saída 2 2 2 10 11" xfId="3659" xr:uid="{00000000-0005-0000-0000-0000FD500000}"/>
    <cellStyle name="Saída 2 2 2 10 11 2" xfId="12236" xr:uid="{00000000-0005-0000-0000-0000FE500000}"/>
    <cellStyle name="Saída 2 2 2 10 11 2 2" xfId="25993" xr:uid="{00000000-0005-0000-0000-0000FF500000}"/>
    <cellStyle name="Saída 2 2 2 10 11 3" xfId="17458" xr:uid="{00000000-0005-0000-0000-000000510000}"/>
    <cellStyle name="Saída 2 2 2 10 12" xfId="3964" xr:uid="{00000000-0005-0000-0000-000001510000}"/>
    <cellStyle name="Saída 2 2 2 10 12 2" xfId="12237" xr:uid="{00000000-0005-0000-0000-000002510000}"/>
    <cellStyle name="Saída 2 2 2 10 12 2 2" xfId="25994" xr:uid="{00000000-0005-0000-0000-000003510000}"/>
    <cellStyle name="Saída 2 2 2 10 12 3" xfId="17763" xr:uid="{00000000-0005-0000-0000-000004510000}"/>
    <cellStyle name="Saída 2 2 2 10 13" xfId="2919" xr:uid="{00000000-0005-0000-0000-000005510000}"/>
    <cellStyle name="Saída 2 2 2 10 13 2" xfId="12238" xr:uid="{00000000-0005-0000-0000-000006510000}"/>
    <cellStyle name="Saída 2 2 2 10 13 2 2" xfId="25995" xr:uid="{00000000-0005-0000-0000-000007510000}"/>
    <cellStyle name="Saída 2 2 2 10 13 3" xfId="16718" xr:uid="{00000000-0005-0000-0000-000008510000}"/>
    <cellStyle name="Saída 2 2 2 10 14" xfId="3136" xr:uid="{00000000-0005-0000-0000-000009510000}"/>
    <cellStyle name="Saída 2 2 2 10 14 2" xfId="12239" xr:uid="{00000000-0005-0000-0000-00000A510000}"/>
    <cellStyle name="Saída 2 2 2 10 14 2 2" xfId="25996" xr:uid="{00000000-0005-0000-0000-00000B510000}"/>
    <cellStyle name="Saída 2 2 2 10 14 3" xfId="16935" xr:uid="{00000000-0005-0000-0000-00000C510000}"/>
    <cellStyle name="Saída 2 2 2 10 15" xfId="4738" xr:uid="{00000000-0005-0000-0000-00000D510000}"/>
    <cellStyle name="Saída 2 2 2 10 15 2" xfId="12240" xr:uid="{00000000-0005-0000-0000-00000E510000}"/>
    <cellStyle name="Saída 2 2 2 10 15 2 2" xfId="25997" xr:uid="{00000000-0005-0000-0000-00000F510000}"/>
    <cellStyle name="Saída 2 2 2 10 15 3" xfId="18532" xr:uid="{00000000-0005-0000-0000-000010510000}"/>
    <cellStyle name="Saída 2 2 2 10 16" xfId="5610" xr:uid="{00000000-0005-0000-0000-000011510000}"/>
    <cellStyle name="Saída 2 2 2 10 16 2" xfId="12241" xr:uid="{00000000-0005-0000-0000-000012510000}"/>
    <cellStyle name="Saída 2 2 2 10 16 2 2" xfId="25998" xr:uid="{00000000-0005-0000-0000-000013510000}"/>
    <cellStyle name="Saída 2 2 2 10 16 3" xfId="19404" xr:uid="{00000000-0005-0000-0000-000014510000}"/>
    <cellStyle name="Saída 2 2 2 10 17" xfId="6432" xr:uid="{00000000-0005-0000-0000-000015510000}"/>
    <cellStyle name="Saída 2 2 2 10 17 2" xfId="12242" xr:uid="{00000000-0005-0000-0000-000016510000}"/>
    <cellStyle name="Saída 2 2 2 10 17 2 2" xfId="25999" xr:uid="{00000000-0005-0000-0000-000017510000}"/>
    <cellStyle name="Saída 2 2 2 10 17 3" xfId="20226" xr:uid="{00000000-0005-0000-0000-000018510000}"/>
    <cellStyle name="Saída 2 2 2 10 18" xfId="12234" xr:uid="{00000000-0005-0000-0000-000019510000}"/>
    <cellStyle name="Saída 2 2 2 10 18 2" xfId="25991" xr:uid="{00000000-0005-0000-0000-00001A510000}"/>
    <cellStyle name="Saída 2 2 2 10 19" xfId="14233" xr:uid="{00000000-0005-0000-0000-00001B510000}"/>
    <cellStyle name="Saída 2 2 2 10 2" xfId="908" xr:uid="{00000000-0005-0000-0000-00001C510000}"/>
    <cellStyle name="Saída 2 2 2 10 2 2" xfId="5050" xr:uid="{00000000-0005-0000-0000-00001D510000}"/>
    <cellStyle name="Saída 2 2 2 10 2 2 2" xfId="12244" xr:uid="{00000000-0005-0000-0000-00001E510000}"/>
    <cellStyle name="Saída 2 2 2 10 2 2 2 2" xfId="26001" xr:uid="{00000000-0005-0000-0000-00001F510000}"/>
    <cellStyle name="Saída 2 2 2 10 2 2 3" xfId="18844" xr:uid="{00000000-0005-0000-0000-000020510000}"/>
    <cellStyle name="Saída 2 2 2 10 2 3" xfId="5922" xr:uid="{00000000-0005-0000-0000-000021510000}"/>
    <cellStyle name="Saída 2 2 2 10 2 3 2" xfId="12245" xr:uid="{00000000-0005-0000-0000-000022510000}"/>
    <cellStyle name="Saída 2 2 2 10 2 3 2 2" xfId="26002" xr:uid="{00000000-0005-0000-0000-000023510000}"/>
    <cellStyle name="Saída 2 2 2 10 2 3 3" xfId="19716" xr:uid="{00000000-0005-0000-0000-000024510000}"/>
    <cellStyle name="Saída 2 2 2 10 2 4" xfId="6744" xr:uid="{00000000-0005-0000-0000-000025510000}"/>
    <cellStyle name="Saída 2 2 2 10 2 4 2" xfId="12246" xr:uid="{00000000-0005-0000-0000-000026510000}"/>
    <cellStyle name="Saída 2 2 2 10 2 4 2 2" xfId="26003" xr:uid="{00000000-0005-0000-0000-000027510000}"/>
    <cellStyle name="Saída 2 2 2 10 2 4 3" xfId="20538" xr:uid="{00000000-0005-0000-0000-000028510000}"/>
    <cellStyle name="Saída 2 2 2 10 2 5" xfId="12243" xr:uid="{00000000-0005-0000-0000-000029510000}"/>
    <cellStyle name="Saída 2 2 2 10 2 5 2" xfId="26000" xr:uid="{00000000-0005-0000-0000-00002A510000}"/>
    <cellStyle name="Saída 2 2 2 10 2 6" xfId="14707" xr:uid="{00000000-0005-0000-0000-00002B510000}"/>
    <cellStyle name="Saída 2 2 2 10 3" xfId="638" xr:uid="{00000000-0005-0000-0000-00002C510000}"/>
    <cellStyle name="Saída 2 2 2 10 3 2" xfId="5303" xr:uid="{00000000-0005-0000-0000-00002D510000}"/>
    <cellStyle name="Saída 2 2 2 10 3 2 2" xfId="12248" xr:uid="{00000000-0005-0000-0000-00002E510000}"/>
    <cellStyle name="Saída 2 2 2 10 3 2 2 2" xfId="26005" xr:uid="{00000000-0005-0000-0000-00002F510000}"/>
    <cellStyle name="Saída 2 2 2 10 3 2 3" xfId="19097" xr:uid="{00000000-0005-0000-0000-000030510000}"/>
    <cellStyle name="Saída 2 2 2 10 3 3" xfId="6175" xr:uid="{00000000-0005-0000-0000-000031510000}"/>
    <cellStyle name="Saída 2 2 2 10 3 3 2" xfId="12249" xr:uid="{00000000-0005-0000-0000-000032510000}"/>
    <cellStyle name="Saída 2 2 2 10 3 3 2 2" xfId="26006" xr:uid="{00000000-0005-0000-0000-000033510000}"/>
    <cellStyle name="Saída 2 2 2 10 3 3 3" xfId="19969" xr:uid="{00000000-0005-0000-0000-000034510000}"/>
    <cellStyle name="Saída 2 2 2 10 3 4" xfId="6997" xr:uid="{00000000-0005-0000-0000-000035510000}"/>
    <cellStyle name="Saída 2 2 2 10 3 4 2" xfId="12250" xr:uid="{00000000-0005-0000-0000-000036510000}"/>
    <cellStyle name="Saída 2 2 2 10 3 4 2 2" xfId="26007" xr:uid="{00000000-0005-0000-0000-000037510000}"/>
    <cellStyle name="Saída 2 2 2 10 3 4 3" xfId="20791" xr:uid="{00000000-0005-0000-0000-000038510000}"/>
    <cellStyle name="Saída 2 2 2 10 3 5" xfId="12247" xr:uid="{00000000-0005-0000-0000-000039510000}"/>
    <cellStyle name="Saída 2 2 2 10 3 5 2" xfId="26004" xr:uid="{00000000-0005-0000-0000-00003A510000}"/>
    <cellStyle name="Saída 2 2 2 10 3 6" xfId="14438" xr:uid="{00000000-0005-0000-0000-00003B510000}"/>
    <cellStyle name="Saída 2 2 2 10 4" xfId="1026" xr:uid="{00000000-0005-0000-0000-00003C510000}"/>
    <cellStyle name="Saída 2 2 2 10 4 2" xfId="12251" xr:uid="{00000000-0005-0000-0000-00003D510000}"/>
    <cellStyle name="Saída 2 2 2 10 4 2 2" xfId="26008" xr:uid="{00000000-0005-0000-0000-00003E510000}"/>
    <cellStyle name="Saída 2 2 2 10 4 3" xfId="14825" xr:uid="{00000000-0005-0000-0000-00003F510000}"/>
    <cellStyle name="Saída 2 2 2 10 5" xfId="1301" xr:uid="{00000000-0005-0000-0000-000040510000}"/>
    <cellStyle name="Saída 2 2 2 10 5 2" xfId="12252" xr:uid="{00000000-0005-0000-0000-000041510000}"/>
    <cellStyle name="Saída 2 2 2 10 5 2 2" xfId="26009" xr:uid="{00000000-0005-0000-0000-000042510000}"/>
    <cellStyle name="Saída 2 2 2 10 5 3" xfId="15100" xr:uid="{00000000-0005-0000-0000-000043510000}"/>
    <cellStyle name="Saída 2 2 2 10 6" xfId="2121" xr:uid="{00000000-0005-0000-0000-000044510000}"/>
    <cellStyle name="Saída 2 2 2 10 6 2" xfId="12253" xr:uid="{00000000-0005-0000-0000-000045510000}"/>
    <cellStyle name="Saída 2 2 2 10 6 2 2" xfId="26010" xr:uid="{00000000-0005-0000-0000-000046510000}"/>
    <cellStyle name="Saída 2 2 2 10 6 3" xfId="15920" xr:uid="{00000000-0005-0000-0000-000047510000}"/>
    <cellStyle name="Saída 2 2 2 10 7" xfId="2428" xr:uid="{00000000-0005-0000-0000-000048510000}"/>
    <cellStyle name="Saída 2 2 2 10 7 2" xfId="12254" xr:uid="{00000000-0005-0000-0000-000049510000}"/>
    <cellStyle name="Saída 2 2 2 10 7 2 2" xfId="26011" xr:uid="{00000000-0005-0000-0000-00004A510000}"/>
    <cellStyle name="Saída 2 2 2 10 7 3" xfId="16227" xr:uid="{00000000-0005-0000-0000-00004B510000}"/>
    <cellStyle name="Saída 2 2 2 10 8" xfId="2732" xr:uid="{00000000-0005-0000-0000-00004C510000}"/>
    <cellStyle name="Saída 2 2 2 10 8 2" xfId="12255" xr:uid="{00000000-0005-0000-0000-00004D510000}"/>
    <cellStyle name="Saída 2 2 2 10 8 2 2" xfId="26012" xr:uid="{00000000-0005-0000-0000-00004E510000}"/>
    <cellStyle name="Saída 2 2 2 10 8 3" xfId="16531" xr:uid="{00000000-0005-0000-0000-00004F510000}"/>
    <cellStyle name="Saída 2 2 2 10 9" xfId="2564" xr:uid="{00000000-0005-0000-0000-000050510000}"/>
    <cellStyle name="Saída 2 2 2 10 9 2" xfId="12256" xr:uid="{00000000-0005-0000-0000-000051510000}"/>
    <cellStyle name="Saída 2 2 2 10 9 2 2" xfId="26013" xr:uid="{00000000-0005-0000-0000-000052510000}"/>
    <cellStyle name="Saída 2 2 2 10 9 3" xfId="16363" xr:uid="{00000000-0005-0000-0000-000053510000}"/>
    <cellStyle name="Saída 2 2 2 11" xfId="427" xr:uid="{00000000-0005-0000-0000-000054510000}"/>
    <cellStyle name="Saída 2 2 2 11 10" xfId="2704" xr:uid="{00000000-0005-0000-0000-000055510000}"/>
    <cellStyle name="Saída 2 2 2 11 10 2" xfId="12258" xr:uid="{00000000-0005-0000-0000-000056510000}"/>
    <cellStyle name="Saída 2 2 2 11 10 2 2" xfId="26015" xr:uid="{00000000-0005-0000-0000-000057510000}"/>
    <cellStyle name="Saída 2 2 2 11 10 3" xfId="16503" xr:uid="{00000000-0005-0000-0000-000058510000}"/>
    <cellStyle name="Saída 2 2 2 11 11" xfId="3660" xr:uid="{00000000-0005-0000-0000-000059510000}"/>
    <cellStyle name="Saída 2 2 2 11 11 2" xfId="12259" xr:uid="{00000000-0005-0000-0000-00005A510000}"/>
    <cellStyle name="Saída 2 2 2 11 11 2 2" xfId="26016" xr:uid="{00000000-0005-0000-0000-00005B510000}"/>
    <cellStyle name="Saída 2 2 2 11 11 3" xfId="17459" xr:uid="{00000000-0005-0000-0000-00005C510000}"/>
    <cellStyle name="Saída 2 2 2 11 12" xfId="3965" xr:uid="{00000000-0005-0000-0000-00005D510000}"/>
    <cellStyle name="Saída 2 2 2 11 12 2" xfId="12260" xr:uid="{00000000-0005-0000-0000-00005E510000}"/>
    <cellStyle name="Saída 2 2 2 11 12 2 2" xfId="26017" xr:uid="{00000000-0005-0000-0000-00005F510000}"/>
    <cellStyle name="Saída 2 2 2 11 12 3" xfId="17764" xr:uid="{00000000-0005-0000-0000-000060510000}"/>
    <cellStyle name="Saída 2 2 2 11 13" xfId="4257" xr:uid="{00000000-0005-0000-0000-000061510000}"/>
    <cellStyle name="Saída 2 2 2 11 13 2" xfId="12261" xr:uid="{00000000-0005-0000-0000-000062510000}"/>
    <cellStyle name="Saída 2 2 2 11 13 2 2" xfId="26018" xr:uid="{00000000-0005-0000-0000-000063510000}"/>
    <cellStyle name="Saída 2 2 2 11 13 3" xfId="18056" xr:uid="{00000000-0005-0000-0000-000064510000}"/>
    <cellStyle name="Saída 2 2 2 11 14" xfId="2661" xr:uid="{00000000-0005-0000-0000-000065510000}"/>
    <cellStyle name="Saída 2 2 2 11 14 2" xfId="12262" xr:uid="{00000000-0005-0000-0000-000066510000}"/>
    <cellStyle name="Saída 2 2 2 11 14 2 2" xfId="26019" xr:uid="{00000000-0005-0000-0000-000067510000}"/>
    <cellStyle name="Saída 2 2 2 11 14 3" xfId="16460" xr:uid="{00000000-0005-0000-0000-000068510000}"/>
    <cellStyle name="Saída 2 2 2 11 15" xfId="4739" xr:uid="{00000000-0005-0000-0000-000069510000}"/>
    <cellStyle name="Saída 2 2 2 11 15 2" xfId="12263" xr:uid="{00000000-0005-0000-0000-00006A510000}"/>
    <cellStyle name="Saída 2 2 2 11 15 2 2" xfId="26020" xr:uid="{00000000-0005-0000-0000-00006B510000}"/>
    <cellStyle name="Saída 2 2 2 11 15 3" xfId="18533" xr:uid="{00000000-0005-0000-0000-00006C510000}"/>
    <cellStyle name="Saída 2 2 2 11 16" xfId="5611" xr:uid="{00000000-0005-0000-0000-00006D510000}"/>
    <cellStyle name="Saída 2 2 2 11 16 2" xfId="12264" xr:uid="{00000000-0005-0000-0000-00006E510000}"/>
    <cellStyle name="Saída 2 2 2 11 16 2 2" xfId="26021" xr:uid="{00000000-0005-0000-0000-00006F510000}"/>
    <cellStyle name="Saída 2 2 2 11 16 3" xfId="19405" xr:uid="{00000000-0005-0000-0000-000070510000}"/>
    <cellStyle name="Saída 2 2 2 11 17" xfId="6433" xr:uid="{00000000-0005-0000-0000-000071510000}"/>
    <cellStyle name="Saída 2 2 2 11 17 2" xfId="12265" xr:uid="{00000000-0005-0000-0000-000072510000}"/>
    <cellStyle name="Saída 2 2 2 11 17 2 2" xfId="26022" xr:uid="{00000000-0005-0000-0000-000073510000}"/>
    <cellStyle name="Saída 2 2 2 11 17 3" xfId="20227" xr:uid="{00000000-0005-0000-0000-000074510000}"/>
    <cellStyle name="Saída 2 2 2 11 18" xfId="12257" xr:uid="{00000000-0005-0000-0000-000075510000}"/>
    <cellStyle name="Saída 2 2 2 11 18 2" xfId="26014" xr:uid="{00000000-0005-0000-0000-000076510000}"/>
    <cellStyle name="Saída 2 2 2 11 19" xfId="14234" xr:uid="{00000000-0005-0000-0000-000077510000}"/>
    <cellStyle name="Saída 2 2 2 11 2" xfId="909" xr:uid="{00000000-0005-0000-0000-000078510000}"/>
    <cellStyle name="Saída 2 2 2 11 2 2" xfId="5051" xr:uid="{00000000-0005-0000-0000-000079510000}"/>
    <cellStyle name="Saída 2 2 2 11 2 2 2" xfId="12267" xr:uid="{00000000-0005-0000-0000-00007A510000}"/>
    <cellStyle name="Saída 2 2 2 11 2 2 2 2" xfId="26024" xr:uid="{00000000-0005-0000-0000-00007B510000}"/>
    <cellStyle name="Saída 2 2 2 11 2 2 3" xfId="18845" xr:uid="{00000000-0005-0000-0000-00007C510000}"/>
    <cellStyle name="Saída 2 2 2 11 2 3" xfId="5923" xr:uid="{00000000-0005-0000-0000-00007D510000}"/>
    <cellStyle name="Saída 2 2 2 11 2 3 2" xfId="12268" xr:uid="{00000000-0005-0000-0000-00007E510000}"/>
    <cellStyle name="Saída 2 2 2 11 2 3 2 2" xfId="26025" xr:uid="{00000000-0005-0000-0000-00007F510000}"/>
    <cellStyle name="Saída 2 2 2 11 2 3 3" xfId="19717" xr:uid="{00000000-0005-0000-0000-000080510000}"/>
    <cellStyle name="Saída 2 2 2 11 2 4" xfId="6745" xr:uid="{00000000-0005-0000-0000-000081510000}"/>
    <cellStyle name="Saída 2 2 2 11 2 4 2" xfId="12269" xr:uid="{00000000-0005-0000-0000-000082510000}"/>
    <cellStyle name="Saída 2 2 2 11 2 4 2 2" xfId="26026" xr:uid="{00000000-0005-0000-0000-000083510000}"/>
    <cellStyle name="Saída 2 2 2 11 2 4 3" xfId="20539" xr:uid="{00000000-0005-0000-0000-000084510000}"/>
    <cellStyle name="Saída 2 2 2 11 2 5" xfId="12266" xr:uid="{00000000-0005-0000-0000-000085510000}"/>
    <cellStyle name="Saída 2 2 2 11 2 5 2" xfId="26023" xr:uid="{00000000-0005-0000-0000-000086510000}"/>
    <cellStyle name="Saída 2 2 2 11 2 6" xfId="14708" xr:uid="{00000000-0005-0000-0000-000087510000}"/>
    <cellStyle name="Saída 2 2 2 11 3" xfId="524" xr:uid="{00000000-0005-0000-0000-000088510000}"/>
    <cellStyle name="Saída 2 2 2 11 3 2" xfId="5304" xr:uid="{00000000-0005-0000-0000-000089510000}"/>
    <cellStyle name="Saída 2 2 2 11 3 2 2" xfId="12271" xr:uid="{00000000-0005-0000-0000-00008A510000}"/>
    <cellStyle name="Saída 2 2 2 11 3 2 2 2" xfId="26028" xr:uid="{00000000-0005-0000-0000-00008B510000}"/>
    <cellStyle name="Saída 2 2 2 11 3 2 3" xfId="19098" xr:uid="{00000000-0005-0000-0000-00008C510000}"/>
    <cellStyle name="Saída 2 2 2 11 3 3" xfId="6176" xr:uid="{00000000-0005-0000-0000-00008D510000}"/>
    <cellStyle name="Saída 2 2 2 11 3 3 2" xfId="12272" xr:uid="{00000000-0005-0000-0000-00008E510000}"/>
    <cellStyle name="Saída 2 2 2 11 3 3 2 2" xfId="26029" xr:uid="{00000000-0005-0000-0000-00008F510000}"/>
    <cellStyle name="Saída 2 2 2 11 3 3 3" xfId="19970" xr:uid="{00000000-0005-0000-0000-000090510000}"/>
    <cellStyle name="Saída 2 2 2 11 3 4" xfId="6998" xr:uid="{00000000-0005-0000-0000-000091510000}"/>
    <cellStyle name="Saída 2 2 2 11 3 4 2" xfId="12273" xr:uid="{00000000-0005-0000-0000-000092510000}"/>
    <cellStyle name="Saída 2 2 2 11 3 4 2 2" xfId="26030" xr:uid="{00000000-0005-0000-0000-000093510000}"/>
    <cellStyle name="Saída 2 2 2 11 3 4 3" xfId="20792" xr:uid="{00000000-0005-0000-0000-000094510000}"/>
    <cellStyle name="Saída 2 2 2 11 3 5" xfId="12270" xr:uid="{00000000-0005-0000-0000-000095510000}"/>
    <cellStyle name="Saída 2 2 2 11 3 5 2" xfId="26027" xr:uid="{00000000-0005-0000-0000-000096510000}"/>
    <cellStyle name="Saída 2 2 2 11 3 6" xfId="14324" xr:uid="{00000000-0005-0000-0000-000097510000}"/>
    <cellStyle name="Saída 2 2 2 11 4" xfId="592" xr:uid="{00000000-0005-0000-0000-000098510000}"/>
    <cellStyle name="Saída 2 2 2 11 4 2" xfId="12274" xr:uid="{00000000-0005-0000-0000-000099510000}"/>
    <cellStyle name="Saída 2 2 2 11 4 2 2" xfId="26031" xr:uid="{00000000-0005-0000-0000-00009A510000}"/>
    <cellStyle name="Saída 2 2 2 11 4 3" xfId="14392" xr:uid="{00000000-0005-0000-0000-00009B510000}"/>
    <cellStyle name="Saída 2 2 2 11 5" xfId="612" xr:uid="{00000000-0005-0000-0000-00009C510000}"/>
    <cellStyle name="Saída 2 2 2 11 5 2" xfId="12275" xr:uid="{00000000-0005-0000-0000-00009D510000}"/>
    <cellStyle name="Saída 2 2 2 11 5 2 2" xfId="26032" xr:uid="{00000000-0005-0000-0000-00009E510000}"/>
    <cellStyle name="Saída 2 2 2 11 5 3" xfId="14412" xr:uid="{00000000-0005-0000-0000-00009F510000}"/>
    <cellStyle name="Saída 2 2 2 11 6" xfId="2122" xr:uid="{00000000-0005-0000-0000-0000A0510000}"/>
    <cellStyle name="Saída 2 2 2 11 6 2" xfId="12276" xr:uid="{00000000-0005-0000-0000-0000A1510000}"/>
    <cellStyle name="Saída 2 2 2 11 6 2 2" xfId="26033" xr:uid="{00000000-0005-0000-0000-0000A2510000}"/>
    <cellStyle name="Saída 2 2 2 11 6 3" xfId="15921" xr:uid="{00000000-0005-0000-0000-0000A3510000}"/>
    <cellStyle name="Saída 2 2 2 11 7" xfId="2429" xr:uid="{00000000-0005-0000-0000-0000A4510000}"/>
    <cellStyle name="Saída 2 2 2 11 7 2" xfId="12277" xr:uid="{00000000-0005-0000-0000-0000A5510000}"/>
    <cellStyle name="Saída 2 2 2 11 7 2 2" xfId="26034" xr:uid="{00000000-0005-0000-0000-0000A6510000}"/>
    <cellStyle name="Saída 2 2 2 11 7 3" xfId="16228" xr:uid="{00000000-0005-0000-0000-0000A7510000}"/>
    <cellStyle name="Saída 2 2 2 11 8" xfId="1803" xr:uid="{00000000-0005-0000-0000-0000A8510000}"/>
    <cellStyle name="Saída 2 2 2 11 8 2" xfId="12278" xr:uid="{00000000-0005-0000-0000-0000A9510000}"/>
    <cellStyle name="Saída 2 2 2 11 8 2 2" xfId="26035" xr:uid="{00000000-0005-0000-0000-0000AA510000}"/>
    <cellStyle name="Saída 2 2 2 11 8 3" xfId="15602" xr:uid="{00000000-0005-0000-0000-0000AB510000}"/>
    <cellStyle name="Saída 2 2 2 11 9" xfId="2778" xr:uid="{00000000-0005-0000-0000-0000AC510000}"/>
    <cellStyle name="Saída 2 2 2 11 9 2" xfId="12279" xr:uid="{00000000-0005-0000-0000-0000AD510000}"/>
    <cellStyle name="Saída 2 2 2 11 9 2 2" xfId="26036" xr:uid="{00000000-0005-0000-0000-0000AE510000}"/>
    <cellStyle name="Saída 2 2 2 11 9 3" xfId="16577" xr:uid="{00000000-0005-0000-0000-0000AF510000}"/>
    <cellStyle name="Saída 2 2 2 12" xfId="428" xr:uid="{00000000-0005-0000-0000-0000B0510000}"/>
    <cellStyle name="Saída 2 2 2 12 10" xfId="2960" xr:uid="{00000000-0005-0000-0000-0000B1510000}"/>
    <cellStyle name="Saída 2 2 2 12 10 2" xfId="12281" xr:uid="{00000000-0005-0000-0000-0000B2510000}"/>
    <cellStyle name="Saída 2 2 2 12 10 2 2" xfId="26038" xr:uid="{00000000-0005-0000-0000-0000B3510000}"/>
    <cellStyle name="Saída 2 2 2 12 10 3" xfId="16759" xr:uid="{00000000-0005-0000-0000-0000B4510000}"/>
    <cellStyle name="Saída 2 2 2 12 11" xfId="3661" xr:uid="{00000000-0005-0000-0000-0000B5510000}"/>
    <cellStyle name="Saída 2 2 2 12 11 2" xfId="12282" xr:uid="{00000000-0005-0000-0000-0000B6510000}"/>
    <cellStyle name="Saída 2 2 2 12 11 2 2" xfId="26039" xr:uid="{00000000-0005-0000-0000-0000B7510000}"/>
    <cellStyle name="Saída 2 2 2 12 11 3" xfId="17460" xr:uid="{00000000-0005-0000-0000-0000B8510000}"/>
    <cellStyle name="Saída 2 2 2 12 12" xfId="3966" xr:uid="{00000000-0005-0000-0000-0000B9510000}"/>
    <cellStyle name="Saída 2 2 2 12 12 2" xfId="12283" xr:uid="{00000000-0005-0000-0000-0000BA510000}"/>
    <cellStyle name="Saída 2 2 2 12 12 2 2" xfId="26040" xr:uid="{00000000-0005-0000-0000-0000BB510000}"/>
    <cellStyle name="Saída 2 2 2 12 12 3" xfId="17765" xr:uid="{00000000-0005-0000-0000-0000BC510000}"/>
    <cellStyle name="Saída 2 2 2 12 13" xfId="2974" xr:uid="{00000000-0005-0000-0000-0000BD510000}"/>
    <cellStyle name="Saída 2 2 2 12 13 2" xfId="12284" xr:uid="{00000000-0005-0000-0000-0000BE510000}"/>
    <cellStyle name="Saída 2 2 2 12 13 2 2" xfId="26041" xr:uid="{00000000-0005-0000-0000-0000BF510000}"/>
    <cellStyle name="Saída 2 2 2 12 13 3" xfId="16773" xr:uid="{00000000-0005-0000-0000-0000C0510000}"/>
    <cellStyle name="Saída 2 2 2 12 14" xfId="4044" xr:uid="{00000000-0005-0000-0000-0000C1510000}"/>
    <cellStyle name="Saída 2 2 2 12 14 2" xfId="12285" xr:uid="{00000000-0005-0000-0000-0000C2510000}"/>
    <cellStyle name="Saída 2 2 2 12 14 2 2" xfId="26042" xr:uid="{00000000-0005-0000-0000-0000C3510000}"/>
    <cellStyle name="Saída 2 2 2 12 14 3" xfId="17843" xr:uid="{00000000-0005-0000-0000-0000C4510000}"/>
    <cellStyle name="Saída 2 2 2 12 15" xfId="4740" xr:uid="{00000000-0005-0000-0000-0000C5510000}"/>
    <cellStyle name="Saída 2 2 2 12 15 2" xfId="12286" xr:uid="{00000000-0005-0000-0000-0000C6510000}"/>
    <cellStyle name="Saída 2 2 2 12 15 2 2" xfId="26043" xr:uid="{00000000-0005-0000-0000-0000C7510000}"/>
    <cellStyle name="Saída 2 2 2 12 15 3" xfId="18534" xr:uid="{00000000-0005-0000-0000-0000C8510000}"/>
    <cellStyle name="Saída 2 2 2 12 16" xfId="5612" xr:uid="{00000000-0005-0000-0000-0000C9510000}"/>
    <cellStyle name="Saída 2 2 2 12 16 2" xfId="12287" xr:uid="{00000000-0005-0000-0000-0000CA510000}"/>
    <cellStyle name="Saída 2 2 2 12 16 2 2" xfId="26044" xr:uid="{00000000-0005-0000-0000-0000CB510000}"/>
    <cellStyle name="Saída 2 2 2 12 16 3" xfId="19406" xr:uid="{00000000-0005-0000-0000-0000CC510000}"/>
    <cellStyle name="Saída 2 2 2 12 17" xfId="6434" xr:uid="{00000000-0005-0000-0000-0000CD510000}"/>
    <cellStyle name="Saída 2 2 2 12 17 2" xfId="12288" xr:uid="{00000000-0005-0000-0000-0000CE510000}"/>
    <cellStyle name="Saída 2 2 2 12 17 2 2" xfId="26045" xr:uid="{00000000-0005-0000-0000-0000CF510000}"/>
    <cellStyle name="Saída 2 2 2 12 17 3" xfId="20228" xr:uid="{00000000-0005-0000-0000-0000D0510000}"/>
    <cellStyle name="Saída 2 2 2 12 18" xfId="12280" xr:uid="{00000000-0005-0000-0000-0000D1510000}"/>
    <cellStyle name="Saída 2 2 2 12 18 2" xfId="26037" xr:uid="{00000000-0005-0000-0000-0000D2510000}"/>
    <cellStyle name="Saída 2 2 2 12 19" xfId="14235" xr:uid="{00000000-0005-0000-0000-0000D3510000}"/>
    <cellStyle name="Saída 2 2 2 12 2" xfId="910" xr:uid="{00000000-0005-0000-0000-0000D4510000}"/>
    <cellStyle name="Saída 2 2 2 12 2 2" xfId="5052" xr:uid="{00000000-0005-0000-0000-0000D5510000}"/>
    <cellStyle name="Saída 2 2 2 12 2 2 2" xfId="12290" xr:uid="{00000000-0005-0000-0000-0000D6510000}"/>
    <cellStyle name="Saída 2 2 2 12 2 2 2 2" xfId="26047" xr:uid="{00000000-0005-0000-0000-0000D7510000}"/>
    <cellStyle name="Saída 2 2 2 12 2 2 3" xfId="18846" xr:uid="{00000000-0005-0000-0000-0000D8510000}"/>
    <cellStyle name="Saída 2 2 2 12 2 3" xfId="5924" xr:uid="{00000000-0005-0000-0000-0000D9510000}"/>
    <cellStyle name="Saída 2 2 2 12 2 3 2" xfId="12291" xr:uid="{00000000-0005-0000-0000-0000DA510000}"/>
    <cellStyle name="Saída 2 2 2 12 2 3 2 2" xfId="26048" xr:uid="{00000000-0005-0000-0000-0000DB510000}"/>
    <cellStyle name="Saída 2 2 2 12 2 3 3" xfId="19718" xr:uid="{00000000-0005-0000-0000-0000DC510000}"/>
    <cellStyle name="Saída 2 2 2 12 2 4" xfId="6746" xr:uid="{00000000-0005-0000-0000-0000DD510000}"/>
    <cellStyle name="Saída 2 2 2 12 2 4 2" xfId="12292" xr:uid="{00000000-0005-0000-0000-0000DE510000}"/>
    <cellStyle name="Saída 2 2 2 12 2 4 2 2" xfId="26049" xr:uid="{00000000-0005-0000-0000-0000DF510000}"/>
    <cellStyle name="Saída 2 2 2 12 2 4 3" xfId="20540" xr:uid="{00000000-0005-0000-0000-0000E0510000}"/>
    <cellStyle name="Saída 2 2 2 12 2 5" xfId="12289" xr:uid="{00000000-0005-0000-0000-0000E1510000}"/>
    <cellStyle name="Saída 2 2 2 12 2 5 2" xfId="26046" xr:uid="{00000000-0005-0000-0000-0000E2510000}"/>
    <cellStyle name="Saída 2 2 2 12 2 6" xfId="14709" xr:uid="{00000000-0005-0000-0000-0000E3510000}"/>
    <cellStyle name="Saída 2 2 2 12 3" xfId="558" xr:uid="{00000000-0005-0000-0000-0000E4510000}"/>
    <cellStyle name="Saída 2 2 2 12 3 2" xfId="5305" xr:uid="{00000000-0005-0000-0000-0000E5510000}"/>
    <cellStyle name="Saída 2 2 2 12 3 2 2" xfId="12294" xr:uid="{00000000-0005-0000-0000-0000E6510000}"/>
    <cellStyle name="Saída 2 2 2 12 3 2 2 2" xfId="26051" xr:uid="{00000000-0005-0000-0000-0000E7510000}"/>
    <cellStyle name="Saída 2 2 2 12 3 2 3" xfId="19099" xr:uid="{00000000-0005-0000-0000-0000E8510000}"/>
    <cellStyle name="Saída 2 2 2 12 3 3" xfId="6177" xr:uid="{00000000-0005-0000-0000-0000E9510000}"/>
    <cellStyle name="Saída 2 2 2 12 3 3 2" xfId="12295" xr:uid="{00000000-0005-0000-0000-0000EA510000}"/>
    <cellStyle name="Saída 2 2 2 12 3 3 2 2" xfId="26052" xr:uid="{00000000-0005-0000-0000-0000EB510000}"/>
    <cellStyle name="Saída 2 2 2 12 3 3 3" xfId="19971" xr:uid="{00000000-0005-0000-0000-0000EC510000}"/>
    <cellStyle name="Saída 2 2 2 12 3 4" xfId="6999" xr:uid="{00000000-0005-0000-0000-0000ED510000}"/>
    <cellStyle name="Saída 2 2 2 12 3 4 2" xfId="12296" xr:uid="{00000000-0005-0000-0000-0000EE510000}"/>
    <cellStyle name="Saída 2 2 2 12 3 4 2 2" xfId="26053" xr:uid="{00000000-0005-0000-0000-0000EF510000}"/>
    <cellStyle name="Saída 2 2 2 12 3 4 3" xfId="20793" xr:uid="{00000000-0005-0000-0000-0000F0510000}"/>
    <cellStyle name="Saída 2 2 2 12 3 5" xfId="12293" xr:uid="{00000000-0005-0000-0000-0000F1510000}"/>
    <cellStyle name="Saída 2 2 2 12 3 5 2" xfId="26050" xr:uid="{00000000-0005-0000-0000-0000F2510000}"/>
    <cellStyle name="Saída 2 2 2 12 3 6" xfId="14358" xr:uid="{00000000-0005-0000-0000-0000F3510000}"/>
    <cellStyle name="Saída 2 2 2 12 4" xfId="1232" xr:uid="{00000000-0005-0000-0000-0000F4510000}"/>
    <cellStyle name="Saída 2 2 2 12 4 2" xfId="12297" xr:uid="{00000000-0005-0000-0000-0000F5510000}"/>
    <cellStyle name="Saída 2 2 2 12 4 2 2" xfId="26054" xr:uid="{00000000-0005-0000-0000-0000F6510000}"/>
    <cellStyle name="Saída 2 2 2 12 4 3" xfId="15031" xr:uid="{00000000-0005-0000-0000-0000F7510000}"/>
    <cellStyle name="Saída 2 2 2 12 5" xfId="1494" xr:uid="{00000000-0005-0000-0000-0000F8510000}"/>
    <cellStyle name="Saída 2 2 2 12 5 2" xfId="12298" xr:uid="{00000000-0005-0000-0000-0000F9510000}"/>
    <cellStyle name="Saída 2 2 2 12 5 2 2" xfId="26055" xr:uid="{00000000-0005-0000-0000-0000FA510000}"/>
    <cellStyle name="Saída 2 2 2 12 5 3" xfId="15293" xr:uid="{00000000-0005-0000-0000-0000FB510000}"/>
    <cellStyle name="Saída 2 2 2 12 6" xfId="2123" xr:uid="{00000000-0005-0000-0000-0000FC510000}"/>
    <cellStyle name="Saída 2 2 2 12 6 2" xfId="12299" xr:uid="{00000000-0005-0000-0000-0000FD510000}"/>
    <cellStyle name="Saída 2 2 2 12 6 2 2" xfId="26056" xr:uid="{00000000-0005-0000-0000-0000FE510000}"/>
    <cellStyle name="Saída 2 2 2 12 6 3" xfId="15922" xr:uid="{00000000-0005-0000-0000-0000FF510000}"/>
    <cellStyle name="Saída 2 2 2 12 7" xfId="2430" xr:uid="{00000000-0005-0000-0000-000000520000}"/>
    <cellStyle name="Saída 2 2 2 12 7 2" xfId="12300" xr:uid="{00000000-0005-0000-0000-000001520000}"/>
    <cellStyle name="Saída 2 2 2 12 7 2 2" xfId="26057" xr:uid="{00000000-0005-0000-0000-000002520000}"/>
    <cellStyle name="Saída 2 2 2 12 7 3" xfId="16229" xr:uid="{00000000-0005-0000-0000-000003520000}"/>
    <cellStyle name="Saída 2 2 2 12 8" xfId="1851" xr:uid="{00000000-0005-0000-0000-000004520000}"/>
    <cellStyle name="Saída 2 2 2 12 8 2" xfId="12301" xr:uid="{00000000-0005-0000-0000-000005520000}"/>
    <cellStyle name="Saída 2 2 2 12 8 2 2" xfId="26058" xr:uid="{00000000-0005-0000-0000-000006520000}"/>
    <cellStyle name="Saída 2 2 2 12 8 3" xfId="15650" xr:uid="{00000000-0005-0000-0000-000007520000}"/>
    <cellStyle name="Saída 2 2 2 12 9" xfId="2868" xr:uid="{00000000-0005-0000-0000-000008520000}"/>
    <cellStyle name="Saída 2 2 2 12 9 2" xfId="12302" xr:uid="{00000000-0005-0000-0000-000009520000}"/>
    <cellStyle name="Saída 2 2 2 12 9 2 2" xfId="26059" xr:uid="{00000000-0005-0000-0000-00000A520000}"/>
    <cellStyle name="Saída 2 2 2 12 9 3" xfId="16667" xr:uid="{00000000-0005-0000-0000-00000B520000}"/>
    <cellStyle name="Saída 2 2 2 13" xfId="429" xr:uid="{00000000-0005-0000-0000-00000C520000}"/>
    <cellStyle name="Saída 2 2 2 13 10" xfId="3049" xr:uid="{00000000-0005-0000-0000-00000D520000}"/>
    <cellStyle name="Saída 2 2 2 13 10 2" xfId="12304" xr:uid="{00000000-0005-0000-0000-00000E520000}"/>
    <cellStyle name="Saída 2 2 2 13 10 2 2" xfId="26061" xr:uid="{00000000-0005-0000-0000-00000F520000}"/>
    <cellStyle name="Saída 2 2 2 13 10 3" xfId="16848" xr:uid="{00000000-0005-0000-0000-000010520000}"/>
    <cellStyle name="Saída 2 2 2 13 11" xfId="3662" xr:uid="{00000000-0005-0000-0000-000011520000}"/>
    <cellStyle name="Saída 2 2 2 13 11 2" xfId="12305" xr:uid="{00000000-0005-0000-0000-000012520000}"/>
    <cellStyle name="Saída 2 2 2 13 11 2 2" xfId="26062" xr:uid="{00000000-0005-0000-0000-000013520000}"/>
    <cellStyle name="Saída 2 2 2 13 11 3" xfId="17461" xr:uid="{00000000-0005-0000-0000-000014520000}"/>
    <cellStyle name="Saída 2 2 2 13 12" xfId="3967" xr:uid="{00000000-0005-0000-0000-000015520000}"/>
    <cellStyle name="Saída 2 2 2 13 12 2" xfId="12306" xr:uid="{00000000-0005-0000-0000-000016520000}"/>
    <cellStyle name="Saída 2 2 2 13 12 2 2" xfId="26063" xr:uid="{00000000-0005-0000-0000-000017520000}"/>
    <cellStyle name="Saída 2 2 2 13 12 3" xfId="17766" xr:uid="{00000000-0005-0000-0000-000018520000}"/>
    <cellStyle name="Saída 2 2 2 13 13" xfId="4056" xr:uid="{00000000-0005-0000-0000-000019520000}"/>
    <cellStyle name="Saída 2 2 2 13 13 2" xfId="12307" xr:uid="{00000000-0005-0000-0000-00001A520000}"/>
    <cellStyle name="Saída 2 2 2 13 13 2 2" xfId="26064" xr:uid="{00000000-0005-0000-0000-00001B520000}"/>
    <cellStyle name="Saída 2 2 2 13 13 3" xfId="17855" xr:uid="{00000000-0005-0000-0000-00001C520000}"/>
    <cellStyle name="Saída 2 2 2 13 14" xfId="2531" xr:uid="{00000000-0005-0000-0000-00001D520000}"/>
    <cellStyle name="Saída 2 2 2 13 14 2" xfId="12308" xr:uid="{00000000-0005-0000-0000-00001E520000}"/>
    <cellStyle name="Saída 2 2 2 13 14 2 2" xfId="26065" xr:uid="{00000000-0005-0000-0000-00001F520000}"/>
    <cellStyle name="Saída 2 2 2 13 14 3" xfId="16330" xr:uid="{00000000-0005-0000-0000-000020520000}"/>
    <cellStyle name="Saída 2 2 2 13 15" xfId="4741" xr:uid="{00000000-0005-0000-0000-000021520000}"/>
    <cellStyle name="Saída 2 2 2 13 15 2" xfId="12309" xr:uid="{00000000-0005-0000-0000-000022520000}"/>
    <cellStyle name="Saída 2 2 2 13 15 2 2" xfId="26066" xr:uid="{00000000-0005-0000-0000-000023520000}"/>
    <cellStyle name="Saída 2 2 2 13 15 3" xfId="18535" xr:uid="{00000000-0005-0000-0000-000024520000}"/>
    <cellStyle name="Saída 2 2 2 13 16" xfId="5613" xr:uid="{00000000-0005-0000-0000-000025520000}"/>
    <cellStyle name="Saída 2 2 2 13 16 2" xfId="12310" xr:uid="{00000000-0005-0000-0000-000026520000}"/>
    <cellStyle name="Saída 2 2 2 13 16 2 2" xfId="26067" xr:uid="{00000000-0005-0000-0000-000027520000}"/>
    <cellStyle name="Saída 2 2 2 13 16 3" xfId="19407" xr:uid="{00000000-0005-0000-0000-000028520000}"/>
    <cellStyle name="Saída 2 2 2 13 17" xfId="6435" xr:uid="{00000000-0005-0000-0000-000029520000}"/>
    <cellStyle name="Saída 2 2 2 13 17 2" xfId="12311" xr:uid="{00000000-0005-0000-0000-00002A520000}"/>
    <cellStyle name="Saída 2 2 2 13 17 2 2" xfId="26068" xr:uid="{00000000-0005-0000-0000-00002B520000}"/>
    <cellStyle name="Saída 2 2 2 13 17 3" xfId="20229" xr:uid="{00000000-0005-0000-0000-00002C520000}"/>
    <cellStyle name="Saída 2 2 2 13 18" xfId="12303" xr:uid="{00000000-0005-0000-0000-00002D520000}"/>
    <cellStyle name="Saída 2 2 2 13 18 2" xfId="26060" xr:uid="{00000000-0005-0000-0000-00002E520000}"/>
    <cellStyle name="Saída 2 2 2 13 19" xfId="14236" xr:uid="{00000000-0005-0000-0000-00002F520000}"/>
    <cellStyle name="Saída 2 2 2 13 2" xfId="911" xr:uid="{00000000-0005-0000-0000-000030520000}"/>
    <cellStyle name="Saída 2 2 2 13 2 2" xfId="5053" xr:uid="{00000000-0005-0000-0000-000031520000}"/>
    <cellStyle name="Saída 2 2 2 13 2 2 2" xfId="12313" xr:uid="{00000000-0005-0000-0000-000032520000}"/>
    <cellStyle name="Saída 2 2 2 13 2 2 2 2" xfId="26070" xr:uid="{00000000-0005-0000-0000-000033520000}"/>
    <cellStyle name="Saída 2 2 2 13 2 2 3" xfId="18847" xr:uid="{00000000-0005-0000-0000-000034520000}"/>
    <cellStyle name="Saída 2 2 2 13 2 3" xfId="5925" xr:uid="{00000000-0005-0000-0000-000035520000}"/>
    <cellStyle name="Saída 2 2 2 13 2 3 2" xfId="12314" xr:uid="{00000000-0005-0000-0000-000036520000}"/>
    <cellStyle name="Saída 2 2 2 13 2 3 2 2" xfId="26071" xr:uid="{00000000-0005-0000-0000-000037520000}"/>
    <cellStyle name="Saída 2 2 2 13 2 3 3" xfId="19719" xr:uid="{00000000-0005-0000-0000-000038520000}"/>
    <cellStyle name="Saída 2 2 2 13 2 4" xfId="6747" xr:uid="{00000000-0005-0000-0000-000039520000}"/>
    <cellStyle name="Saída 2 2 2 13 2 4 2" xfId="12315" xr:uid="{00000000-0005-0000-0000-00003A520000}"/>
    <cellStyle name="Saída 2 2 2 13 2 4 2 2" xfId="26072" xr:uid="{00000000-0005-0000-0000-00003B520000}"/>
    <cellStyle name="Saída 2 2 2 13 2 4 3" xfId="20541" xr:uid="{00000000-0005-0000-0000-00003C520000}"/>
    <cellStyle name="Saída 2 2 2 13 2 5" xfId="12312" xr:uid="{00000000-0005-0000-0000-00003D520000}"/>
    <cellStyle name="Saída 2 2 2 13 2 5 2" xfId="26069" xr:uid="{00000000-0005-0000-0000-00003E520000}"/>
    <cellStyle name="Saída 2 2 2 13 2 6" xfId="14710" xr:uid="{00000000-0005-0000-0000-00003F520000}"/>
    <cellStyle name="Saída 2 2 2 13 3" xfId="547" xr:uid="{00000000-0005-0000-0000-000040520000}"/>
    <cellStyle name="Saída 2 2 2 13 3 2" xfId="5306" xr:uid="{00000000-0005-0000-0000-000041520000}"/>
    <cellStyle name="Saída 2 2 2 13 3 2 2" xfId="12317" xr:uid="{00000000-0005-0000-0000-000042520000}"/>
    <cellStyle name="Saída 2 2 2 13 3 2 2 2" xfId="26074" xr:uid="{00000000-0005-0000-0000-000043520000}"/>
    <cellStyle name="Saída 2 2 2 13 3 2 3" xfId="19100" xr:uid="{00000000-0005-0000-0000-000044520000}"/>
    <cellStyle name="Saída 2 2 2 13 3 3" xfId="6178" xr:uid="{00000000-0005-0000-0000-000045520000}"/>
    <cellStyle name="Saída 2 2 2 13 3 3 2" xfId="12318" xr:uid="{00000000-0005-0000-0000-000046520000}"/>
    <cellStyle name="Saída 2 2 2 13 3 3 2 2" xfId="26075" xr:uid="{00000000-0005-0000-0000-000047520000}"/>
    <cellStyle name="Saída 2 2 2 13 3 3 3" xfId="19972" xr:uid="{00000000-0005-0000-0000-000048520000}"/>
    <cellStyle name="Saída 2 2 2 13 3 4" xfId="7000" xr:uid="{00000000-0005-0000-0000-000049520000}"/>
    <cellStyle name="Saída 2 2 2 13 3 4 2" xfId="12319" xr:uid="{00000000-0005-0000-0000-00004A520000}"/>
    <cellStyle name="Saída 2 2 2 13 3 4 2 2" xfId="26076" xr:uid="{00000000-0005-0000-0000-00004B520000}"/>
    <cellStyle name="Saída 2 2 2 13 3 4 3" xfId="20794" xr:uid="{00000000-0005-0000-0000-00004C520000}"/>
    <cellStyle name="Saída 2 2 2 13 3 5" xfId="12316" xr:uid="{00000000-0005-0000-0000-00004D520000}"/>
    <cellStyle name="Saída 2 2 2 13 3 5 2" xfId="26073" xr:uid="{00000000-0005-0000-0000-00004E520000}"/>
    <cellStyle name="Saída 2 2 2 13 3 6" xfId="14347" xr:uid="{00000000-0005-0000-0000-00004F520000}"/>
    <cellStyle name="Saída 2 2 2 13 4" xfId="648" xr:uid="{00000000-0005-0000-0000-000050520000}"/>
    <cellStyle name="Saída 2 2 2 13 4 2" xfId="12320" xr:uid="{00000000-0005-0000-0000-000051520000}"/>
    <cellStyle name="Saída 2 2 2 13 4 2 2" xfId="26077" xr:uid="{00000000-0005-0000-0000-000052520000}"/>
    <cellStyle name="Saída 2 2 2 13 4 3" xfId="14448" xr:uid="{00000000-0005-0000-0000-000053520000}"/>
    <cellStyle name="Saída 2 2 2 13 5" xfId="984" xr:uid="{00000000-0005-0000-0000-000054520000}"/>
    <cellStyle name="Saída 2 2 2 13 5 2" xfId="12321" xr:uid="{00000000-0005-0000-0000-000055520000}"/>
    <cellStyle name="Saída 2 2 2 13 5 2 2" xfId="26078" xr:uid="{00000000-0005-0000-0000-000056520000}"/>
    <cellStyle name="Saída 2 2 2 13 5 3" xfId="14783" xr:uid="{00000000-0005-0000-0000-000057520000}"/>
    <cellStyle name="Saída 2 2 2 13 6" xfId="2124" xr:uid="{00000000-0005-0000-0000-000058520000}"/>
    <cellStyle name="Saída 2 2 2 13 6 2" xfId="12322" xr:uid="{00000000-0005-0000-0000-000059520000}"/>
    <cellStyle name="Saída 2 2 2 13 6 2 2" xfId="26079" xr:uid="{00000000-0005-0000-0000-00005A520000}"/>
    <cellStyle name="Saída 2 2 2 13 6 3" xfId="15923" xr:uid="{00000000-0005-0000-0000-00005B520000}"/>
    <cellStyle name="Saída 2 2 2 13 7" xfId="2431" xr:uid="{00000000-0005-0000-0000-00005C520000}"/>
    <cellStyle name="Saída 2 2 2 13 7 2" xfId="12323" xr:uid="{00000000-0005-0000-0000-00005D520000}"/>
    <cellStyle name="Saída 2 2 2 13 7 2 2" xfId="26080" xr:uid="{00000000-0005-0000-0000-00005E520000}"/>
    <cellStyle name="Saída 2 2 2 13 7 3" xfId="16230" xr:uid="{00000000-0005-0000-0000-00005F520000}"/>
    <cellStyle name="Saída 2 2 2 13 8" xfId="2693" xr:uid="{00000000-0005-0000-0000-000060520000}"/>
    <cellStyle name="Saída 2 2 2 13 8 2" xfId="12324" xr:uid="{00000000-0005-0000-0000-000061520000}"/>
    <cellStyle name="Saída 2 2 2 13 8 2 2" xfId="26081" xr:uid="{00000000-0005-0000-0000-000062520000}"/>
    <cellStyle name="Saída 2 2 2 13 8 3" xfId="16492" xr:uid="{00000000-0005-0000-0000-000063520000}"/>
    <cellStyle name="Saída 2 2 2 13 9" xfId="2832" xr:uid="{00000000-0005-0000-0000-000064520000}"/>
    <cellStyle name="Saída 2 2 2 13 9 2" xfId="12325" xr:uid="{00000000-0005-0000-0000-000065520000}"/>
    <cellStyle name="Saída 2 2 2 13 9 2 2" xfId="26082" xr:uid="{00000000-0005-0000-0000-000066520000}"/>
    <cellStyle name="Saída 2 2 2 13 9 3" xfId="16631" xr:uid="{00000000-0005-0000-0000-000067520000}"/>
    <cellStyle name="Saída 2 2 2 14" xfId="430" xr:uid="{00000000-0005-0000-0000-000068520000}"/>
    <cellStyle name="Saída 2 2 2 14 10" xfId="2976" xr:uid="{00000000-0005-0000-0000-000069520000}"/>
    <cellStyle name="Saída 2 2 2 14 10 2" xfId="12327" xr:uid="{00000000-0005-0000-0000-00006A520000}"/>
    <cellStyle name="Saída 2 2 2 14 10 2 2" xfId="26084" xr:uid="{00000000-0005-0000-0000-00006B520000}"/>
    <cellStyle name="Saída 2 2 2 14 10 3" xfId="16775" xr:uid="{00000000-0005-0000-0000-00006C520000}"/>
    <cellStyle name="Saída 2 2 2 14 11" xfId="3663" xr:uid="{00000000-0005-0000-0000-00006D520000}"/>
    <cellStyle name="Saída 2 2 2 14 11 2" xfId="12328" xr:uid="{00000000-0005-0000-0000-00006E520000}"/>
    <cellStyle name="Saída 2 2 2 14 11 2 2" xfId="26085" xr:uid="{00000000-0005-0000-0000-00006F520000}"/>
    <cellStyle name="Saída 2 2 2 14 11 3" xfId="17462" xr:uid="{00000000-0005-0000-0000-000070520000}"/>
    <cellStyle name="Saída 2 2 2 14 12" xfId="3968" xr:uid="{00000000-0005-0000-0000-000071520000}"/>
    <cellStyle name="Saída 2 2 2 14 12 2" xfId="12329" xr:uid="{00000000-0005-0000-0000-000072520000}"/>
    <cellStyle name="Saída 2 2 2 14 12 2 2" xfId="26086" xr:uid="{00000000-0005-0000-0000-000073520000}"/>
    <cellStyle name="Saída 2 2 2 14 12 3" xfId="17767" xr:uid="{00000000-0005-0000-0000-000074520000}"/>
    <cellStyle name="Saída 2 2 2 14 13" xfId="3168" xr:uid="{00000000-0005-0000-0000-000075520000}"/>
    <cellStyle name="Saída 2 2 2 14 13 2" xfId="12330" xr:uid="{00000000-0005-0000-0000-000076520000}"/>
    <cellStyle name="Saída 2 2 2 14 13 2 2" xfId="26087" xr:uid="{00000000-0005-0000-0000-000077520000}"/>
    <cellStyle name="Saída 2 2 2 14 13 3" xfId="16967" xr:uid="{00000000-0005-0000-0000-000078520000}"/>
    <cellStyle name="Saída 2 2 2 14 14" xfId="4256" xr:uid="{00000000-0005-0000-0000-000079520000}"/>
    <cellStyle name="Saída 2 2 2 14 14 2" xfId="12331" xr:uid="{00000000-0005-0000-0000-00007A520000}"/>
    <cellStyle name="Saída 2 2 2 14 14 2 2" xfId="26088" xr:uid="{00000000-0005-0000-0000-00007B520000}"/>
    <cellStyle name="Saída 2 2 2 14 14 3" xfId="18055" xr:uid="{00000000-0005-0000-0000-00007C520000}"/>
    <cellStyle name="Saída 2 2 2 14 15" xfId="4742" xr:uid="{00000000-0005-0000-0000-00007D520000}"/>
    <cellStyle name="Saída 2 2 2 14 15 2" xfId="12332" xr:uid="{00000000-0005-0000-0000-00007E520000}"/>
    <cellStyle name="Saída 2 2 2 14 15 2 2" xfId="26089" xr:uid="{00000000-0005-0000-0000-00007F520000}"/>
    <cellStyle name="Saída 2 2 2 14 15 3" xfId="18536" xr:uid="{00000000-0005-0000-0000-000080520000}"/>
    <cellStyle name="Saída 2 2 2 14 16" xfId="5614" xr:uid="{00000000-0005-0000-0000-000081520000}"/>
    <cellStyle name="Saída 2 2 2 14 16 2" xfId="12333" xr:uid="{00000000-0005-0000-0000-000082520000}"/>
    <cellStyle name="Saída 2 2 2 14 16 2 2" xfId="26090" xr:uid="{00000000-0005-0000-0000-000083520000}"/>
    <cellStyle name="Saída 2 2 2 14 16 3" xfId="19408" xr:uid="{00000000-0005-0000-0000-000084520000}"/>
    <cellStyle name="Saída 2 2 2 14 17" xfId="6436" xr:uid="{00000000-0005-0000-0000-000085520000}"/>
    <cellStyle name="Saída 2 2 2 14 17 2" xfId="12334" xr:uid="{00000000-0005-0000-0000-000086520000}"/>
    <cellStyle name="Saída 2 2 2 14 17 2 2" xfId="26091" xr:uid="{00000000-0005-0000-0000-000087520000}"/>
    <cellStyle name="Saída 2 2 2 14 17 3" xfId="20230" xr:uid="{00000000-0005-0000-0000-000088520000}"/>
    <cellStyle name="Saída 2 2 2 14 18" xfId="12326" xr:uid="{00000000-0005-0000-0000-000089520000}"/>
    <cellStyle name="Saída 2 2 2 14 18 2" xfId="26083" xr:uid="{00000000-0005-0000-0000-00008A520000}"/>
    <cellStyle name="Saída 2 2 2 14 19" xfId="14237" xr:uid="{00000000-0005-0000-0000-00008B520000}"/>
    <cellStyle name="Saída 2 2 2 14 2" xfId="912" xr:uid="{00000000-0005-0000-0000-00008C520000}"/>
    <cellStyle name="Saída 2 2 2 14 2 2" xfId="5054" xr:uid="{00000000-0005-0000-0000-00008D520000}"/>
    <cellStyle name="Saída 2 2 2 14 2 2 2" xfId="12336" xr:uid="{00000000-0005-0000-0000-00008E520000}"/>
    <cellStyle name="Saída 2 2 2 14 2 2 2 2" xfId="26093" xr:uid="{00000000-0005-0000-0000-00008F520000}"/>
    <cellStyle name="Saída 2 2 2 14 2 2 3" xfId="18848" xr:uid="{00000000-0005-0000-0000-000090520000}"/>
    <cellStyle name="Saída 2 2 2 14 2 3" xfId="5926" xr:uid="{00000000-0005-0000-0000-000091520000}"/>
    <cellStyle name="Saída 2 2 2 14 2 3 2" xfId="12337" xr:uid="{00000000-0005-0000-0000-000092520000}"/>
    <cellStyle name="Saída 2 2 2 14 2 3 2 2" xfId="26094" xr:uid="{00000000-0005-0000-0000-000093520000}"/>
    <cellStyle name="Saída 2 2 2 14 2 3 3" xfId="19720" xr:uid="{00000000-0005-0000-0000-000094520000}"/>
    <cellStyle name="Saída 2 2 2 14 2 4" xfId="6748" xr:uid="{00000000-0005-0000-0000-000095520000}"/>
    <cellStyle name="Saída 2 2 2 14 2 4 2" xfId="12338" xr:uid="{00000000-0005-0000-0000-000096520000}"/>
    <cellStyle name="Saída 2 2 2 14 2 4 2 2" xfId="26095" xr:uid="{00000000-0005-0000-0000-000097520000}"/>
    <cellStyle name="Saída 2 2 2 14 2 4 3" xfId="20542" xr:uid="{00000000-0005-0000-0000-000098520000}"/>
    <cellStyle name="Saída 2 2 2 14 2 5" xfId="12335" xr:uid="{00000000-0005-0000-0000-000099520000}"/>
    <cellStyle name="Saída 2 2 2 14 2 5 2" xfId="26092" xr:uid="{00000000-0005-0000-0000-00009A520000}"/>
    <cellStyle name="Saída 2 2 2 14 2 6" xfId="14711" xr:uid="{00000000-0005-0000-0000-00009B520000}"/>
    <cellStyle name="Saída 2 2 2 14 3" xfId="543" xr:uid="{00000000-0005-0000-0000-00009C520000}"/>
    <cellStyle name="Saída 2 2 2 14 3 2" xfId="5307" xr:uid="{00000000-0005-0000-0000-00009D520000}"/>
    <cellStyle name="Saída 2 2 2 14 3 2 2" xfId="12340" xr:uid="{00000000-0005-0000-0000-00009E520000}"/>
    <cellStyle name="Saída 2 2 2 14 3 2 2 2" xfId="26097" xr:uid="{00000000-0005-0000-0000-00009F520000}"/>
    <cellStyle name="Saída 2 2 2 14 3 2 3" xfId="19101" xr:uid="{00000000-0005-0000-0000-0000A0520000}"/>
    <cellStyle name="Saída 2 2 2 14 3 3" xfId="6179" xr:uid="{00000000-0005-0000-0000-0000A1520000}"/>
    <cellStyle name="Saída 2 2 2 14 3 3 2" xfId="12341" xr:uid="{00000000-0005-0000-0000-0000A2520000}"/>
    <cellStyle name="Saída 2 2 2 14 3 3 2 2" xfId="26098" xr:uid="{00000000-0005-0000-0000-0000A3520000}"/>
    <cellStyle name="Saída 2 2 2 14 3 3 3" xfId="19973" xr:uid="{00000000-0005-0000-0000-0000A4520000}"/>
    <cellStyle name="Saída 2 2 2 14 3 4" xfId="7001" xr:uid="{00000000-0005-0000-0000-0000A5520000}"/>
    <cellStyle name="Saída 2 2 2 14 3 4 2" xfId="12342" xr:uid="{00000000-0005-0000-0000-0000A6520000}"/>
    <cellStyle name="Saída 2 2 2 14 3 4 2 2" xfId="26099" xr:uid="{00000000-0005-0000-0000-0000A7520000}"/>
    <cellStyle name="Saída 2 2 2 14 3 4 3" xfId="20795" xr:uid="{00000000-0005-0000-0000-0000A8520000}"/>
    <cellStyle name="Saída 2 2 2 14 3 5" xfId="12339" xr:uid="{00000000-0005-0000-0000-0000A9520000}"/>
    <cellStyle name="Saída 2 2 2 14 3 5 2" xfId="26096" xr:uid="{00000000-0005-0000-0000-0000AA520000}"/>
    <cellStyle name="Saída 2 2 2 14 3 6" xfId="14343" xr:uid="{00000000-0005-0000-0000-0000AB520000}"/>
    <cellStyle name="Saída 2 2 2 14 4" xfId="567" xr:uid="{00000000-0005-0000-0000-0000AC520000}"/>
    <cellStyle name="Saída 2 2 2 14 4 2" xfId="12343" xr:uid="{00000000-0005-0000-0000-0000AD520000}"/>
    <cellStyle name="Saída 2 2 2 14 4 2 2" xfId="26100" xr:uid="{00000000-0005-0000-0000-0000AE520000}"/>
    <cellStyle name="Saída 2 2 2 14 4 3" xfId="14367" xr:uid="{00000000-0005-0000-0000-0000AF520000}"/>
    <cellStyle name="Saída 2 2 2 14 5" xfId="1214" xr:uid="{00000000-0005-0000-0000-0000B0520000}"/>
    <cellStyle name="Saída 2 2 2 14 5 2" xfId="12344" xr:uid="{00000000-0005-0000-0000-0000B1520000}"/>
    <cellStyle name="Saída 2 2 2 14 5 2 2" xfId="26101" xr:uid="{00000000-0005-0000-0000-0000B2520000}"/>
    <cellStyle name="Saída 2 2 2 14 5 3" xfId="15013" xr:uid="{00000000-0005-0000-0000-0000B3520000}"/>
    <cellStyle name="Saída 2 2 2 14 6" xfId="2125" xr:uid="{00000000-0005-0000-0000-0000B4520000}"/>
    <cellStyle name="Saída 2 2 2 14 6 2" xfId="12345" xr:uid="{00000000-0005-0000-0000-0000B5520000}"/>
    <cellStyle name="Saída 2 2 2 14 6 2 2" xfId="26102" xr:uid="{00000000-0005-0000-0000-0000B6520000}"/>
    <cellStyle name="Saída 2 2 2 14 6 3" xfId="15924" xr:uid="{00000000-0005-0000-0000-0000B7520000}"/>
    <cellStyle name="Saída 2 2 2 14 7" xfId="2432" xr:uid="{00000000-0005-0000-0000-0000B8520000}"/>
    <cellStyle name="Saída 2 2 2 14 7 2" xfId="12346" xr:uid="{00000000-0005-0000-0000-0000B9520000}"/>
    <cellStyle name="Saída 2 2 2 14 7 2 2" xfId="26103" xr:uid="{00000000-0005-0000-0000-0000BA520000}"/>
    <cellStyle name="Saída 2 2 2 14 7 3" xfId="16231" xr:uid="{00000000-0005-0000-0000-0000BB520000}"/>
    <cellStyle name="Saída 2 2 2 14 8" xfId="2536" xr:uid="{00000000-0005-0000-0000-0000BC520000}"/>
    <cellStyle name="Saída 2 2 2 14 8 2" xfId="12347" xr:uid="{00000000-0005-0000-0000-0000BD520000}"/>
    <cellStyle name="Saída 2 2 2 14 8 2 2" xfId="26104" xr:uid="{00000000-0005-0000-0000-0000BE520000}"/>
    <cellStyle name="Saída 2 2 2 14 8 3" xfId="16335" xr:uid="{00000000-0005-0000-0000-0000BF520000}"/>
    <cellStyle name="Saída 2 2 2 14 9" xfId="3059" xr:uid="{00000000-0005-0000-0000-0000C0520000}"/>
    <cellStyle name="Saída 2 2 2 14 9 2" xfId="12348" xr:uid="{00000000-0005-0000-0000-0000C1520000}"/>
    <cellStyle name="Saída 2 2 2 14 9 2 2" xfId="26105" xr:uid="{00000000-0005-0000-0000-0000C2520000}"/>
    <cellStyle name="Saída 2 2 2 14 9 3" xfId="16858" xr:uid="{00000000-0005-0000-0000-0000C3520000}"/>
    <cellStyle name="Saída 2 2 2 15" xfId="431" xr:uid="{00000000-0005-0000-0000-0000C4520000}"/>
    <cellStyle name="Saída 2 2 2 15 10" xfId="2938" xr:uid="{00000000-0005-0000-0000-0000C5520000}"/>
    <cellStyle name="Saída 2 2 2 15 10 2" xfId="12350" xr:uid="{00000000-0005-0000-0000-0000C6520000}"/>
    <cellStyle name="Saída 2 2 2 15 10 2 2" xfId="26107" xr:uid="{00000000-0005-0000-0000-0000C7520000}"/>
    <cellStyle name="Saída 2 2 2 15 10 3" xfId="16737" xr:uid="{00000000-0005-0000-0000-0000C8520000}"/>
    <cellStyle name="Saída 2 2 2 15 11" xfId="3664" xr:uid="{00000000-0005-0000-0000-0000C9520000}"/>
    <cellStyle name="Saída 2 2 2 15 11 2" xfId="12351" xr:uid="{00000000-0005-0000-0000-0000CA520000}"/>
    <cellStyle name="Saída 2 2 2 15 11 2 2" xfId="26108" xr:uid="{00000000-0005-0000-0000-0000CB520000}"/>
    <cellStyle name="Saída 2 2 2 15 11 3" xfId="17463" xr:uid="{00000000-0005-0000-0000-0000CC520000}"/>
    <cellStyle name="Saída 2 2 2 15 12" xfId="3969" xr:uid="{00000000-0005-0000-0000-0000CD520000}"/>
    <cellStyle name="Saída 2 2 2 15 12 2" xfId="12352" xr:uid="{00000000-0005-0000-0000-0000CE520000}"/>
    <cellStyle name="Saída 2 2 2 15 12 2 2" xfId="26109" xr:uid="{00000000-0005-0000-0000-0000CF520000}"/>
    <cellStyle name="Saída 2 2 2 15 12 3" xfId="17768" xr:uid="{00000000-0005-0000-0000-0000D0520000}"/>
    <cellStyle name="Saída 2 2 2 15 13" xfId="3158" xr:uid="{00000000-0005-0000-0000-0000D1520000}"/>
    <cellStyle name="Saída 2 2 2 15 13 2" xfId="12353" xr:uid="{00000000-0005-0000-0000-0000D2520000}"/>
    <cellStyle name="Saída 2 2 2 15 13 2 2" xfId="26110" xr:uid="{00000000-0005-0000-0000-0000D3520000}"/>
    <cellStyle name="Saída 2 2 2 15 13 3" xfId="16957" xr:uid="{00000000-0005-0000-0000-0000D4520000}"/>
    <cellStyle name="Saída 2 2 2 15 14" xfId="4164" xr:uid="{00000000-0005-0000-0000-0000D5520000}"/>
    <cellStyle name="Saída 2 2 2 15 14 2" xfId="12354" xr:uid="{00000000-0005-0000-0000-0000D6520000}"/>
    <cellStyle name="Saída 2 2 2 15 14 2 2" xfId="26111" xr:uid="{00000000-0005-0000-0000-0000D7520000}"/>
    <cellStyle name="Saída 2 2 2 15 14 3" xfId="17963" xr:uid="{00000000-0005-0000-0000-0000D8520000}"/>
    <cellStyle name="Saída 2 2 2 15 15" xfId="4743" xr:uid="{00000000-0005-0000-0000-0000D9520000}"/>
    <cellStyle name="Saída 2 2 2 15 15 2" xfId="12355" xr:uid="{00000000-0005-0000-0000-0000DA520000}"/>
    <cellStyle name="Saída 2 2 2 15 15 2 2" xfId="26112" xr:uid="{00000000-0005-0000-0000-0000DB520000}"/>
    <cellStyle name="Saída 2 2 2 15 15 3" xfId="18537" xr:uid="{00000000-0005-0000-0000-0000DC520000}"/>
    <cellStyle name="Saída 2 2 2 15 16" xfId="5615" xr:uid="{00000000-0005-0000-0000-0000DD520000}"/>
    <cellStyle name="Saída 2 2 2 15 16 2" xfId="12356" xr:uid="{00000000-0005-0000-0000-0000DE520000}"/>
    <cellStyle name="Saída 2 2 2 15 16 2 2" xfId="26113" xr:uid="{00000000-0005-0000-0000-0000DF520000}"/>
    <cellStyle name="Saída 2 2 2 15 16 3" xfId="19409" xr:uid="{00000000-0005-0000-0000-0000E0520000}"/>
    <cellStyle name="Saída 2 2 2 15 17" xfId="6437" xr:uid="{00000000-0005-0000-0000-0000E1520000}"/>
    <cellStyle name="Saída 2 2 2 15 17 2" xfId="12357" xr:uid="{00000000-0005-0000-0000-0000E2520000}"/>
    <cellStyle name="Saída 2 2 2 15 17 2 2" xfId="26114" xr:uid="{00000000-0005-0000-0000-0000E3520000}"/>
    <cellStyle name="Saída 2 2 2 15 17 3" xfId="20231" xr:uid="{00000000-0005-0000-0000-0000E4520000}"/>
    <cellStyle name="Saída 2 2 2 15 18" xfId="12349" xr:uid="{00000000-0005-0000-0000-0000E5520000}"/>
    <cellStyle name="Saída 2 2 2 15 18 2" xfId="26106" xr:uid="{00000000-0005-0000-0000-0000E6520000}"/>
    <cellStyle name="Saída 2 2 2 15 19" xfId="14238" xr:uid="{00000000-0005-0000-0000-0000E7520000}"/>
    <cellStyle name="Saída 2 2 2 15 2" xfId="913" xr:uid="{00000000-0005-0000-0000-0000E8520000}"/>
    <cellStyle name="Saída 2 2 2 15 2 2" xfId="5055" xr:uid="{00000000-0005-0000-0000-0000E9520000}"/>
    <cellStyle name="Saída 2 2 2 15 2 2 2" xfId="12359" xr:uid="{00000000-0005-0000-0000-0000EA520000}"/>
    <cellStyle name="Saída 2 2 2 15 2 2 2 2" xfId="26116" xr:uid="{00000000-0005-0000-0000-0000EB520000}"/>
    <cellStyle name="Saída 2 2 2 15 2 2 3" xfId="18849" xr:uid="{00000000-0005-0000-0000-0000EC520000}"/>
    <cellStyle name="Saída 2 2 2 15 2 3" xfId="5927" xr:uid="{00000000-0005-0000-0000-0000ED520000}"/>
    <cellStyle name="Saída 2 2 2 15 2 3 2" xfId="12360" xr:uid="{00000000-0005-0000-0000-0000EE520000}"/>
    <cellStyle name="Saída 2 2 2 15 2 3 2 2" xfId="26117" xr:uid="{00000000-0005-0000-0000-0000EF520000}"/>
    <cellStyle name="Saída 2 2 2 15 2 3 3" xfId="19721" xr:uid="{00000000-0005-0000-0000-0000F0520000}"/>
    <cellStyle name="Saída 2 2 2 15 2 4" xfId="6749" xr:uid="{00000000-0005-0000-0000-0000F1520000}"/>
    <cellStyle name="Saída 2 2 2 15 2 4 2" xfId="12361" xr:uid="{00000000-0005-0000-0000-0000F2520000}"/>
    <cellStyle name="Saída 2 2 2 15 2 4 2 2" xfId="26118" xr:uid="{00000000-0005-0000-0000-0000F3520000}"/>
    <cellStyle name="Saída 2 2 2 15 2 4 3" xfId="20543" xr:uid="{00000000-0005-0000-0000-0000F4520000}"/>
    <cellStyle name="Saída 2 2 2 15 2 5" xfId="12358" xr:uid="{00000000-0005-0000-0000-0000F5520000}"/>
    <cellStyle name="Saída 2 2 2 15 2 5 2" xfId="26115" xr:uid="{00000000-0005-0000-0000-0000F6520000}"/>
    <cellStyle name="Saída 2 2 2 15 2 6" xfId="14712" xr:uid="{00000000-0005-0000-0000-0000F7520000}"/>
    <cellStyle name="Saída 2 2 2 15 3" xfId="644" xr:uid="{00000000-0005-0000-0000-0000F8520000}"/>
    <cellStyle name="Saída 2 2 2 15 3 2" xfId="5308" xr:uid="{00000000-0005-0000-0000-0000F9520000}"/>
    <cellStyle name="Saída 2 2 2 15 3 2 2" xfId="12363" xr:uid="{00000000-0005-0000-0000-0000FA520000}"/>
    <cellStyle name="Saída 2 2 2 15 3 2 2 2" xfId="26120" xr:uid="{00000000-0005-0000-0000-0000FB520000}"/>
    <cellStyle name="Saída 2 2 2 15 3 2 3" xfId="19102" xr:uid="{00000000-0005-0000-0000-0000FC520000}"/>
    <cellStyle name="Saída 2 2 2 15 3 3" xfId="6180" xr:uid="{00000000-0005-0000-0000-0000FD520000}"/>
    <cellStyle name="Saída 2 2 2 15 3 3 2" xfId="12364" xr:uid="{00000000-0005-0000-0000-0000FE520000}"/>
    <cellStyle name="Saída 2 2 2 15 3 3 2 2" xfId="26121" xr:uid="{00000000-0005-0000-0000-0000FF520000}"/>
    <cellStyle name="Saída 2 2 2 15 3 3 3" xfId="19974" xr:uid="{00000000-0005-0000-0000-000000530000}"/>
    <cellStyle name="Saída 2 2 2 15 3 4" xfId="7002" xr:uid="{00000000-0005-0000-0000-000001530000}"/>
    <cellStyle name="Saída 2 2 2 15 3 4 2" xfId="12365" xr:uid="{00000000-0005-0000-0000-000002530000}"/>
    <cellStyle name="Saída 2 2 2 15 3 4 2 2" xfId="26122" xr:uid="{00000000-0005-0000-0000-000003530000}"/>
    <cellStyle name="Saída 2 2 2 15 3 4 3" xfId="20796" xr:uid="{00000000-0005-0000-0000-000004530000}"/>
    <cellStyle name="Saída 2 2 2 15 3 5" xfId="12362" xr:uid="{00000000-0005-0000-0000-000005530000}"/>
    <cellStyle name="Saída 2 2 2 15 3 5 2" xfId="26119" xr:uid="{00000000-0005-0000-0000-000006530000}"/>
    <cellStyle name="Saída 2 2 2 15 3 6" xfId="14444" xr:uid="{00000000-0005-0000-0000-000007530000}"/>
    <cellStyle name="Saída 2 2 2 15 4" xfId="994" xr:uid="{00000000-0005-0000-0000-000008530000}"/>
    <cellStyle name="Saída 2 2 2 15 4 2" xfId="12366" xr:uid="{00000000-0005-0000-0000-000009530000}"/>
    <cellStyle name="Saída 2 2 2 15 4 2 2" xfId="26123" xr:uid="{00000000-0005-0000-0000-00000A530000}"/>
    <cellStyle name="Saída 2 2 2 15 4 3" xfId="14793" xr:uid="{00000000-0005-0000-0000-00000B530000}"/>
    <cellStyle name="Saída 2 2 2 15 5" xfId="1274" xr:uid="{00000000-0005-0000-0000-00000C530000}"/>
    <cellStyle name="Saída 2 2 2 15 5 2" xfId="12367" xr:uid="{00000000-0005-0000-0000-00000D530000}"/>
    <cellStyle name="Saída 2 2 2 15 5 2 2" xfId="26124" xr:uid="{00000000-0005-0000-0000-00000E530000}"/>
    <cellStyle name="Saída 2 2 2 15 5 3" xfId="15073" xr:uid="{00000000-0005-0000-0000-00000F530000}"/>
    <cellStyle name="Saída 2 2 2 15 6" xfId="2126" xr:uid="{00000000-0005-0000-0000-000010530000}"/>
    <cellStyle name="Saída 2 2 2 15 6 2" xfId="12368" xr:uid="{00000000-0005-0000-0000-000011530000}"/>
    <cellStyle name="Saída 2 2 2 15 6 2 2" xfId="26125" xr:uid="{00000000-0005-0000-0000-000012530000}"/>
    <cellStyle name="Saída 2 2 2 15 6 3" xfId="15925" xr:uid="{00000000-0005-0000-0000-000013530000}"/>
    <cellStyle name="Saída 2 2 2 15 7" xfId="2433" xr:uid="{00000000-0005-0000-0000-000014530000}"/>
    <cellStyle name="Saída 2 2 2 15 7 2" xfId="12369" xr:uid="{00000000-0005-0000-0000-000015530000}"/>
    <cellStyle name="Saída 2 2 2 15 7 2 2" xfId="26126" xr:uid="{00000000-0005-0000-0000-000016530000}"/>
    <cellStyle name="Saída 2 2 2 15 7 3" xfId="16232" xr:uid="{00000000-0005-0000-0000-000017530000}"/>
    <cellStyle name="Saída 2 2 2 15 8" xfId="1764" xr:uid="{00000000-0005-0000-0000-000018530000}"/>
    <cellStyle name="Saída 2 2 2 15 8 2" xfId="12370" xr:uid="{00000000-0005-0000-0000-000019530000}"/>
    <cellStyle name="Saída 2 2 2 15 8 2 2" xfId="26127" xr:uid="{00000000-0005-0000-0000-00001A530000}"/>
    <cellStyle name="Saída 2 2 2 15 8 3" xfId="15563" xr:uid="{00000000-0005-0000-0000-00001B530000}"/>
    <cellStyle name="Saída 2 2 2 15 9" xfId="2791" xr:uid="{00000000-0005-0000-0000-00001C530000}"/>
    <cellStyle name="Saída 2 2 2 15 9 2" xfId="12371" xr:uid="{00000000-0005-0000-0000-00001D530000}"/>
    <cellStyle name="Saída 2 2 2 15 9 2 2" xfId="26128" xr:uid="{00000000-0005-0000-0000-00001E530000}"/>
    <cellStyle name="Saída 2 2 2 15 9 3" xfId="16590" xr:uid="{00000000-0005-0000-0000-00001F530000}"/>
    <cellStyle name="Saída 2 2 2 16" xfId="432" xr:uid="{00000000-0005-0000-0000-000020530000}"/>
    <cellStyle name="Saída 2 2 2 16 10" xfId="3122" xr:uid="{00000000-0005-0000-0000-000021530000}"/>
    <cellStyle name="Saída 2 2 2 16 10 2" xfId="12373" xr:uid="{00000000-0005-0000-0000-000022530000}"/>
    <cellStyle name="Saída 2 2 2 16 10 2 2" xfId="26130" xr:uid="{00000000-0005-0000-0000-000023530000}"/>
    <cellStyle name="Saída 2 2 2 16 10 3" xfId="16921" xr:uid="{00000000-0005-0000-0000-000024530000}"/>
    <cellStyle name="Saída 2 2 2 16 11" xfId="3665" xr:uid="{00000000-0005-0000-0000-000025530000}"/>
    <cellStyle name="Saída 2 2 2 16 11 2" xfId="12374" xr:uid="{00000000-0005-0000-0000-000026530000}"/>
    <cellStyle name="Saída 2 2 2 16 11 2 2" xfId="26131" xr:uid="{00000000-0005-0000-0000-000027530000}"/>
    <cellStyle name="Saída 2 2 2 16 11 3" xfId="17464" xr:uid="{00000000-0005-0000-0000-000028530000}"/>
    <cellStyle name="Saída 2 2 2 16 12" xfId="3970" xr:uid="{00000000-0005-0000-0000-000029530000}"/>
    <cellStyle name="Saída 2 2 2 16 12 2" xfId="12375" xr:uid="{00000000-0005-0000-0000-00002A530000}"/>
    <cellStyle name="Saída 2 2 2 16 12 2 2" xfId="26132" xr:uid="{00000000-0005-0000-0000-00002B530000}"/>
    <cellStyle name="Saída 2 2 2 16 12 3" xfId="17769" xr:uid="{00000000-0005-0000-0000-00002C530000}"/>
    <cellStyle name="Saída 2 2 2 16 13" xfId="4175" xr:uid="{00000000-0005-0000-0000-00002D530000}"/>
    <cellStyle name="Saída 2 2 2 16 13 2" xfId="12376" xr:uid="{00000000-0005-0000-0000-00002E530000}"/>
    <cellStyle name="Saída 2 2 2 16 13 2 2" xfId="26133" xr:uid="{00000000-0005-0000-0000-00002F530000}"/>
    <cellStyle name="Saída 2 2 2 16 13 3" xfId="17974" xr:uid="{00000000-0005-0000-0000-000030530000}"/>
    <cellStyle name="Saída 2 2 2 16 14" xfId="3172" xr:uid="{00000000-0005-0000-0000-000031530000}"/>
    <cellStyle name="Saída 2 2 2 16 14 2" xfId="12377" xr:uid="{00000000-0005-0000-0000-000032530000}"/>
    <cellStyle name="Saída 2 2 2 16 14 2 2" xfId="26134" xr:uid="{00000000-0005-0000-0000-000033530000}"/>
    <cellStyle name="Saída 2 2 2 16 14 3" xfId="16971" xr:uid="{00000000-0005-0000-0000-000034530000}"/>
    <cellStyle name="Saída 2 2 2 16 15" xfId="4744" xr:uid="{00000000-0005-0000-0000-000035530000}"/>
    <cellStyle name="Saída 2 2 2 16 15 2" xfId="12378" xr:uid="{00000000-0005-0000-0000-000036530000}"/>
    <cellStyle name="Saída 2 2 2 16 15 2 2" xfId="26135" xr:uid="{00000000-0005-0000-0000-000037530000}"/>
    <cellStyle name="Saída 2 2 2 16 15 3" xfId="18538" xr:uid="{00000000-0005-0000-0000-000038530000}"/>
    <cellStyle name="Saída 2 2 2 16 16" xfId="5616" xr:uid="{00000000-0005-0000-0000-000039530000}"/>
    <cellStyle name="Saída 2 2 2 16 16 2" xfId="12379" xr:uid="{00000000-0005-0000-0000-00003A530000}"/>
    <cellStyle name="Saída 2 2 2 16 16 2 2" xfId="26136" xr:uid="{00000000-0005-0000-0000-00003B530000}"/>
    <cellStyle name="Saída 2 2 2 16 16 3" xfId="19410" xr:uid="{00000000-0005-0000-0000-00003C530000}"/>
    <cellStyle name="Saída 2 2 2 16 17" xfId="6438" xr:uid="{00000000-0005-0000-0000-00003D530000}"/>
    <cellStyle name="Saída 2 2 2 16 17 2" xfId="12380" xr:uid="{00000000-0005-0000-0000-00003E530000}"/>
    <cellStyle name="Saída 2 2 2 16 17 2 2" xfId="26137" xr:uid="{00000000-0005-0000-0000-00003F530000}"/>
    <cellStyle name="Saída 2 2 2 16 17 3" xfId="20232" xr:uid="{00000000-0005-0000-0000-000040530000}"/>
    <cellStyle name="Saída 2 2 2 16 18" xfId="12372" xr:uid="{00000000-0005-0000-0000-000041530000}"/>
    <cellStyle name="Saída 2 2 2 16 18 2" xfId="26129" xr:uid="{00000000-0005-0000-0000-000042530000}"/>
    <cellStyle name="Saída 2 2 2 16 19" xfId="14239" xr:uid="{00000000-0005-0000-0000-000043530000}"/>
    <cellStyle name="Saída 2 2 2 16 2" xfId="914" xr:uid="{00000000-0005-0000-0000-000044530000}"/>
    <cellStyle name="Saída 2 2 2 16 2 2" xfId="5056" xr:uid="{00000000-0005-0000-0000-000045530000}"/>
    <cellStyle name="Saída 2 2 2 16 2 2 2" xfId="12382" xr:uid="{00000000-0005-0000-0000-000046530000}"/>
    <cellStyle name="Saída 2 2 2 16 2 2 2 2" xfId="26139" xr:uid="{00000000-0005-0000-0000-000047530000}"/>
    <cellStyle name="Saída 2 2 2 16 2 2 3" xfId="18850" xr:uid="{00000000-0005-0000-0000-000048530000}"/>
    <cellStyle name="Saída 2 2 2 16 2 3" xfId="5928" xr:uid="{00000000-0005-0000-0000-000049530000}"/>
    <cellStyle name="Saída 2 2 2 16 2 3 2" xfId="12383" xr:uid="{00000000-0005-0000-0000-00004A530000}"/>
    <cellStyle name="Saída 2 2 2 16 2 3 2 2" xfId="26140" xr:uid="{00000000-0005-0000-0000-00004B530000}"/>
    <cellStyle name="Saída 2 2 2 16 2 3 3" xfId="19722" xr:uid="{00000000-0005-0000-0000-00004C530000}"/>
    <cellStyle name="Saída 2 2 2 16 2 4" xfId="6750" xr:uid="{00000000-0005-0000-0000-00004D530000}"/>
    <cellStyle name="Saída 2 2 2 16 2 4 2" xfId="12384" xr:uid="{00000000-0005-0000-0000-00004E530000}"/>
    <cellStyle name="Saída 2 2 2 16 2 4 2 2" xfId="26141" xr:uid="{00000000-0005-0000-0000-00004F530000}"/>
    <cellStyle name="Saída 2 2 2 16 2 4 3" xfId="20544" xr:uid="{00000000-0005-0000-0000-000050530000}"/>
    <cellStyle name="Saída 2 2 2 16 2 5" xfId="12381" xr:uid="{00000000-0005-0000-0000-000051530000}"/>
    <cellStyle name="Saída 2 2 2 16 2 5 2" xfId="26138" xr:uid="{00000000-0005-0000-0000-000052530000}"/>
    <cellStyle name="Saída 2 2 2 16 2 6" xfId="14713" xr:uid="{00000000-0005-0000-0000-000053530000}"/>
    <cellStyle name="Saída 2 2 2 16 3" xfId="555" xr:uid="{00000000-0005-0000-0000-000054530000}"/>
    <cellStyle name="Saída 2 2 2 16 3 2" xfId="5309" xr:uid="{00000000-0005-0000-0000-000055530000}"/>
    <cellStyle name="Saída 2 2 2 16 3 2 2" xfId="12386" xr:uid="{00000000-0005-0000-0000-000056530000}"/>
    <cellStyle name="Saída 2 2 2 16 3 2 2 2" xfId="26143" xr:uid="{00000000-0005-0000-0000-000057530000}"/>
    <cellStyle name="Saída 2 2 2 16 3 2 3" xfId="19103" xr:uid="{00000000-0005-0000-0000-000058530000}"/>
    <cellStyle name="Saída 2 2 2 16 3 3" xfId="6181" xr:uid="{00000000-0005-0000-0000-000059530000}"/>
    <cellStyle name="Saída 2 2 2 16 3 3 2" xfId="12387" xr:uid="{00000000-0005-0000-0000-00005A530000}"/>
    <cellStyle name="Saída 2 2 2 16 3 3 2 2" xfId="26144" xr:uid="{00000000-0005-0000-0000-00005B530000}"/>
    <cellStyle name="Saída 2 2 2 16 3 3 3" xfId="19975" xr:uid="{00000000-0005-0000-0000-00005C530000}"/>
    <cellStyle name="Saída 2 2 2 16 3 4" xfId="7003" xr:uid="{00000000-0005-0000-0000-00005D530000}"/>
    <cellStyle name="Saída 2 2 2 16 3 4 2" xfId="12388" xr:uid="{00000000-0005-0000-0000-00005E530000}"/>
    <cellStyle name="Saída 2 2 2 16 3 4 2 2" xfId="26145" xr:uid="{00000000-0005-0000-0000-00005F530000}"/>
    <cellStyle name="Saída 2 2 2 16 3 4 3" xfId="20797" xr:uid="{00000000-0005-0000-0000-000060530000}"/>
    <cellStyle name="Saída 2 2 2 16 3 5" xfId="12385" xr:uid="{00000000-0005-0000-0000-000061530000}"/>
    <cellStyle name="Saída 2 2 2 16 3 5 2" xfId="26142" xr:uid="{00000000-0005-0000-0000-000062530000}"/>
    <cellStyle name="Saída 2 2 2 16 3 6" xfId="14355" xr:uid="{00000000-0005-0000-0000-000063530000}"/>
    <cellStyle name="Saída 2 2 2 16 4" xfId="1015" xr:uid="{00000000-0005-0000-0000-000064530000}"/>
    <cellStyle name="Saída 2 2 2 16 4 2" xfId="12389" xr:uid="{00000000-0005-0000-0000-000065530000}"/>
    <cellStyle name="Saída 2 2 2 16 4 2 2" xfId="26146" xr:uid="{00000000-0005-0000-0000-000066530000}"/>
    <cellStyle name="Saída 2 2 2 16 4 3" xfId="14814" xr:uid="{00000000-0005-0000-0000-000067530000}"/>
    <cellStyle name="Saída 2 2 2 16 5" xfId="1292" xr:uid="{00000000-0005-0000-0000-000068530000}"/>
    <cellStyle name="Saída 2 2 2 16 5 2" xfId="12390" xr:uid="{00000000-0005-0000-0000-000069530000}"/>
    <cellStyle name="Saída 2 2 2 16 5 2 2" xfId="26147" xr:uid="{00000000-0005-0000-0000-00006A530000}"/>
    <cellStyle name="Saída 2 2 2 16 5 3" xfId="15091" xr:uid="{00000000-0005-0000-0000-00006B530000}"/>
    <cellStyle name="Saída 2 2 2 16 6" xfId="2127" xr:uid="{00000000-0005-0000-0000-00006C530000}"/>
    <cellStyle name="Saída 2 2 2 16 6 2" xfId="12391" xr:uid="{00000000-0005-0000-0000-00006D530000}"/>
    <cellStyle name="Saída 2 2 2 16 6 2 2" xfId="26148" xr:uid="{00000000-0005-0000-0000-00006E530000}"/>
    <cellStyle name="Saída 2 2 2 16 6 3" xfId="15926" xr:uid="{00000000-0005-0000-0000-00006F530000}"/>
    <cellStyle name="Saída 2 2 2 16 7" xfId="2434" xr:uid="{00000000-0005-0000-0000-000070530000}"/>
    <cellStyle name="Saída 2 2 2 16 7 2" xfId="12392" xr:uid="{00000000-0005-0000-0000-000071530000}"/>
    <cellStyle name="Saída 2 2 2 16 7 2 2" xfId="26149" xr:uid="{00000000-0005-0000-0000-000072530000}"/>
    <cellStyle name="Saída 2 2 2 16 7 3" xfId="16233" xr:uid="{00000000-0005-0000-0000-000073530000}"/>
    <cellStyle name="Saída 2 2 2 16 8" xfId="2568" xr:uid="{00000000-0005-0000-0000-000074530000}"/>
    <cellStyle name="Saída 2 2 2 16 8 2" xfId="12393" xr:uid="{00000000-0005-0000-0000-000075530000}"/>
    <cellStyle name="Saída 2 2 2 16 8 2 2" xfId="26150" xr:uid="{00000000-0005-0000-0000-000076530000}"/>
    <cellStyle name="Saída 2 2 2 16 8 3" xfId="16367" xr:uid="{00000000-0005-0000-0000-000077530000}"/>
    <cellStyle name="Saída 2 2 2 16 9" xfId="2914" xr:uid="{00000000-0005-0000-0000-000078530000}"/>
    <cellStyle name="Saída 2 2 2 16 9 2" xfId="12394" xr:uid="{00000000-0005-0000-0000-000079530000}"/>
    <cellStyle name="Saída 2 2 2 16 9 2 2" xfId="26151" xr:uid="{00000000-0005-0000-0000-00007A530000}"/>
    <cellStyle name="Saída 2 2 2 16 9 3" xfId="16713" xr:uid="{00000000-0005-0000-0000-00007B530000}"/>
    <cellStyle name="Saída 2 2 2 17" xfId="681" xr:uid="{00000000-0005-0000-0000-00007C530000}"/>
    <cellStyle name="Saída 2 2 2 17 2" xfId="4819" xr:uid="{00000000-0005-0000-0000-00007D530000}"/>
    <cellStyle name="Saída 2 2 2 17 2 2" xfId="12396" xr:uid="{00000000-0005-0000-0000-00007E530000}"/>
    <cellStyle name="Saída 2 2 2 17 2 2 2" xfId="26153" xr:uid="{00000000-0005-0000-0000-00007F530000}"/>
    <cellStyle name="Saída 2 2 2 17 2 3" xfId="18613" xr:uid="{00000000-0005-0000-0000-000080530000}"/>
    <cellStyle name="Saída 2 2 2 17 3" xfId="5691" xr:uid="{00000000-0005-0000-0000-000081530000}"/>
    <cellStyle name="Saída 2 2 2 17 3 2" xfId="12397" xr:uid="{00000000-0005-0000-0000-000082530000}"/>
    <cellStyle name="Saída 2 2 2 17 3 2 2" xfId="26154" xr:uid="{00000000-0005-0000-0000-000083530000}"/>
    <cellStyle name="Saída 2 2 2 17 3 3" xfId="19485" xr:uid="{00000000-0005-0000-0000-000084530000}"/>
    <cellStyle name="Saída 2 2 2 17 4" xfId="6513" xr:uid="{00000000-0005-0000-0000-000085530000}"/>
    <cellStyle name="Saída 2 2 2 17 4 2" xfId="12398" xr:uid="{00000000-0005-0000-0000-000086530000}"/>
    <cellStyle name="Saída 2 2 2 17 4 2 2" xfId="26155" xr:uid="{00000000-0005-0000-0000-000087530000}"/>
    <cellStyle name="Saída 2 2 2 17 4 3" xfId="20307" xr:uid="{00000000-0005-0000-0000-000088530000}"/>
    <cellStyle name="Saída 2 2 2 17 5" xfId="12395" xr:uid="{00000000-0005-0000-0000-000089530000}"/>
    <cellStyle name="Saída 2 2 2 17 5 2" xfId="26152" xr:uid="{00000000-0005-0000-0000-00008A530000}"/>
    <cellStyle name="Saída 2 2 2 17 6" xfId="14481" xr:uid="{00000000-0005-0000-0000-00008B530000}"/>
    <cellStyle name="Saída 2 2 2 18" xfId="514" xr:uid="{00000000-0005-0000-0000-00008C530000}"/>
    <cellStyle name="Saída 2 2 2 18 2" xfId="12399" xr:uid="{00000000-0005-0000-0000-00008D530000}"/>
    <cellStyle name="Saída 2 2 2 18 2 2" xfId="26156" xr:uid="{00000000-0005-0000-0000-00008E530000}"/>
    <cellStyle name="Saída 2 2 2 18 3" xfId="14314" xr:uid="{00000000-0005-0000-0000-00008F530000}"/>
    <cellStyle name="Saída 2 2 2 19" xfId="1231" xr:uid="{00000000-0005-0000-0000-000090530000}"/>
    <cellStyle name="Saída 2 2 2 19 2" xfId="12400" xr:uid="{00000000-0005-0000-0000-000091530000}"/>
    <cellStyle name="Saída 2 2 2 19 2 2" xfId="26157" xr:uid="{00000000-0005-0000-0000-000092530000}"/>
    <cellStyle name="Saída 2 2 2 19 3" xfId="15030" xr:uid="{00000000-0005-0000-0000-000093530000}"/>
    <cellStyle name="Saída 2 2 2 2" xfId="226" xr:uid="{00000000-0005-0000-0000-000094530000}"/>
    <cellStyle name="Saída 2 2 2 2 10" xfId="3217" xr:uid="{00000000-0005-0000-0000-000095530000}"/>
    <cellStyle name="Saída 2 2 2 2 10 2" xfId="12402" xr:uid="{00000000-0005-0000-0000-000096530000}"/>
    <cellStyle name="Saída 2 2 2 2 10 2 2" xfId="26159" xr:uid="{00000000-0005-0000-0000-000097530000}"/>
    <cellStyle name="Saída 2 2 2 2 10 3" xfId="17016" xr:uid="{00000000-0005-0000-0000-000098530000}"/>
    <cellStyle name="Saída 2 2 2 2 11" xfId="3459" xr:uid="{00000000-0005-0000-0000-000099530000}"/>
    <cellStyle name="Saída 2 2 2 2 11 2" xfId="12403" xr:uid="{00000000-0005-0000-0000-00009A530000}"/>
    <cellStyle name="Saída 2 2 2 2 11 2 2" xfId="26160" xr:uid="{00000000-0005-0000-0000-00009B530000}"/>
    <cellStyle name="Saída 2 2 2 2 11 3" xfId="17258" xr:uid="{00000000-0005-0000-0000-00009C530000}"/>
    <cellStyle name="Saída 2 2 2 2 12" xfId="3764" xr:uid="{00000000-0005-0000-0000-00009D530000}"/>
    <cellStyle name="Saída 2 2 2 2 12 2" xfId="12404" xr:uid="{00000000-0005-0000-0000-00009E530000}"/>
    <cellStyle name="Saída 2 2 2 2 12 2 2" xfId="26161" xr:uid="{00000000-0005-0000-0000-00009F530000}"/>
    <cellStyle name="Saída 2 2 2 2 12 3" xfId="17563" xr:uid="{00000000-0005-0000-0000-0000A0530000}"/>
    <cellStyle name="Saída 2 2 2 2 13" xfId="4108" xr:uid="{00000000-0005-0000-0000-0000A1530000}"/>
    <cellStyle name="Saída 2 2 2 2 13 2" xfId="12405" xr:uid="{00000000-0005-0000-0000-0000A2530000}"/>
    <cellStyle name="Saída 2 2 2 2 13 2 2" xfId="26162" xr:uid="{00000000-0005-0000-0000-0000A3530000}"/>
    <cellStyle name="Saída 2 2 2 2 13 3" xfId="17907" xr:uid="{00000000-0005-0000-0000-0000A4530000}"/>
    <cellStyle name="Saída 2 2 2 2 14" xfId="4318" xr:uid="{00000000-0005-0000-0000-0000A5530000}"/>
    <cellStyle name="Saída 2 2 2 2 14 2" xfId="12406" xr:uid="{00000000-0005-0000-0000-0000A6530000}"/>
    <cellStyle name="Saída 2 2 2 2 14 2 2" xfId="26163" xr:uid="{00000000-0005-0000-0000-0000A7530000}"/>
    <cellStyle name="Saída 2 2 2 2 14 3" xfId="18117" xr:uid="{00000000-0005-0000-0000-0000A8530000}"/>
    <cellStyle name="Saída 2 2 2 2 15" xfId="4542" xr:uid="{00000000-0005-0000-0000-0000A9530000}"/>
    <cellStyle name="Saída 2 2 2 2 15 2" xfId="12407" xr:uid="{00000000-0005-0000-0000-0000AA530000}"/>
    <cellStyle name="Saída 2 2 2 2 15 2 2" xfId="26164" xr:uid="{00000000-0005-0000-0000-0000AB530000}"/>
    <cellStyle name="Saída 2 2 2 2 15 3" xfId="18336" xr:uid="{00000000-0005-0000-0000-0000AC530000}"/>
    <cellStyle name="Saída 2 2 2 2 16" xfId="5414" xr:uid="{00000000-0005-0000-0000-0000AD530000}"/>
    <cellStyle name="Saída 2 2 2 2 16 2" xfId="12408" xr:uid="{00000000-0005-0000-0000-0000AE530000}"/>
    <cellStyle name="Saída 2 2 2 2 16 2 2" xfId="26165" xr:uid="{00000000-0005-0000-0000-0000AF530000}"/>
    <cellStyle name="Saída 2 2 2 2 16 3" xfId="19208" xr:uid="{00000000-0005-0000-0000-0000B0530000}"/>
    <cellStyle name="Saída 2 2 2 2 17" xfId="12401" xr:uid="{00000000-0005-0000-0000-0000B1530000}"/>
    <cellStyle name="Saída 2 2 2 2 17 2" xfId="26158" xr:uid="{00000000-0005-0000-0000-0000B2530000}"/>
    <cellStyle name="Saída 2 2 2 2 18" xfId="14037" xr:uid="{00000000-0005-0000-0000-0000B3530000}"/>
    <cellStyle name="Saída 2 2 2 2 2" xfId="707" xr:uid="{00000000-0005-0000-0000-0000B4530000}"/>
    <cellStyle name="Saída 2 2 2 2 2 2" xfId="4805" xr:uid="{00000000-0005-0000-0000-0000B5530000}"/>
    <cellStyle name="Saída 2 2 2 2 2 2 2" xfId="12410" xr:uid="{00000000-0005-0000-0000-0000B6530000}"/>
    <cellStyle name="Saída 2 2 2 2 2 2 2 2" xfId="26167" xr:uid="{00000000-0005-0000-0000-0000B7530000}"/>
    <cellStyle name="Saída 2 2 2 2 2 2 3" xfId="18599" xr:uid="{00000000-0005-0000-0000-0000B8530000}"/>
    <cellStyle name="Saída 2 2 2 2 2 3" xfId="5677" xr:uid="{00000000-0005-0000-0000-0000B9530000}"/>
    <cellStyle name="Saída 2 2 2 2 2 3 2" xfId="12411" xr:uid="{00000000-0005-0000-0000-0000BA530000}"/>
    <cellStyle name="Saída 2 2 2 2 2 3 2 2" xfId="26168" xr:uid="{00000000-0005-0000-0000-0000BB530000}"/>
    <cellStyle name="Saída 2 2 2 2 2 3 3" xfId="19471" xr:uid="{00000000-0005-0000-0000-0000BC530000}"/>
    <cellStyle name="Saída 2 2 2 2 2 4" xfId="6499" xr:uid="{00000000-0005-0000-0000-0000BD530000}"/>
    <cellStyle name="Saída 2 2 2 2 2 4 2" xfId="12412" xr:uid="{00000000-0005-0000-0000-0000BE530000}"/>
    <cellStyle name="Saída 2 2 2 2 2 4 2 2" xfId="26169" xr:uid="{00000000-0005-0000-0000-0000BF530000}"/>
    <cellStyle name="Saída 2 2 2 2 2 4 3" xfId="20293" xr:uid="{00000000-0005-0000-0000-0000C0530000}"/>
    <cellStyle name="Saída 2 2 2 2 2 5" xfId="12409" xr:uid="{00000000-0005-0000-0000-0000C1530000}"/>
    <cellStyle name="Saída 2 2 2 2 2 5 2" xfId="26166" xr:uid="{00000000-0005-0000-0000-0000C2530000}"/>
    <cellStyle name="Saída 2 2 2 2 2 6" xfId="14506" xr:uid="{00000000-0005-0000-0000-0000C3530000}"/>
    <cellStyle name="Saída 2 2 2 2 3" xfId="1053" xr:uid="{00000000-0005-0000-0000-0000C4530000}"/>
    <cellStyle name="Saída 2 2 2 2 3 2" xfId="12413" xr:uid="{00000000-0005-0000-0000-0000C5530000}"/>
    <cellStyle name="Saída 2 2 2 2 3 2 2" xfId="26170" xr:uid="{00000000-0005-0000-0000-0000C6530000}"/>
    <cellStyle name="Saída 2 2 2 2 3 3" xfId="14852" xr:uid="{00000000-0005-0000-0000-0000C7530000}"/>
    <cellStyle name="Saída 2 2 2 2 4" xfId="1325" xr:uid="{00000000-0005-0000-0000-0000C8530000}"/>
    <cellStyle name="Saída 2 2 2 2 4 2" xfId="12414" xr:uid="{00000000-0005-0000-0000-0000C9530000}"/>
    <cellStyle name="Saída 2 2 2 2 4 2 2" xfId="26171" xr:uid="{00000000-0005-0000-0000-0000CA530000}"/>
    <cellStyle name="Saída 2 2 2 2 4 3" xfId="15124" xr:uid="{00000000-0005-0000-0000-0000CB530000}"/>
    <cellStyle name="Saída 2 2 2 2 5" xfId="1567" xr:uid="{00000000-0005-0000-0000-0000CC530000}"/>
    <cellStyle name="Saída 2 2 2 2 5 2" xfId="12415" xr:uid="{00000000-0005-0000-0000-0000CD530000}"/>
    <cellStyle name="Saída 2 2 2 2 5 2 2" xfId="26172" xr:uid="{00000000-0005-0000-0000-0000CE530000}"/>
    <cellStyle name="Saída 2 2 2 2 5 3" xfId="15366" xr:uid="{00000000-0005-0000-0000-0000CF530000}"/>
    <cellStyle name="Saída 2 2 2 2 6" xfId="1920" xr:uid="{00000000-0005-0000-0000-0000D0530000}"/>
    <cellStyle name="Saída 2 2 2 2 6 2" xfId="12416" xr:uid="{00000000-0005-0000-0000-0000D1530000}"/>
    <cellStyle name="Saída 2 2 2 2 6 2 2" xfId="26173" xr:uid="{00000000-0005-0000-0000-0000D2530000}"/>
    <cellStyle name="Saída 2 2 2 2 6 3" xfId="15719" xr:uid="{00000000-0005-0000-0000-0000D3530000}"/>
    <cellStyle name="Saída 2 2 2 2 7" xfId="2227" xr:uid="{00000000-0005-0000-0000-0000D4530000}"/>
    <cellStyle name="Saída 2 2 2 2 7 2" xfId="12417" xr:uid="{00000000-0005-0000-0000-0000D5530000}"/>
    <cellStyle name="Saída 2 2 2 2 7 2 2" xfId="26174" xr:uid="{00000000-0005-0000-0000-0000D6530000}"/>
    <cellStyle name="Saída 2 2 2 2 7 3" xfId="16026" xr:uid="{00000000-0005-0000-0000-0000D7530000}"/>
    <cellStyle name="Saída 2 2 2 2 8" xfId="2671" xr:uid="{00000000-0005-0000-0000-0000D8530000}"/>
    <cellStyle name="Saída 2 2 2 2 8 2" xfId="12418" xr:uid="{00000000-0005-0000-0000-0000D9530000}"/>
    <cellStyle name="Saída 2 2 2 2 8 2 2" xfId="26175" xr:uid="{00000000-0005-0000-0000-0000DA530000}"/>
    <cellStyle name="Saída 2 2 2 2 8 3" xfId="16470" xr:uid="{00000000-0005-0000-0000-0000DB530000}"/>
    <cellStyle name="Saída 2 2 2 2 9" xfId="2649" xr:uid="{00000000-0005-0000-0000-0000DC530000}"/>
    <cellStyle name="Saída 2 2 2 2 9 2" xfId="12419" xr:uid="{00000000-0005-0000-0000-0000DD530000}"/>
    <cellStyle name="Saída 2 2 2 2 9 2 2" xfId="26176" xr:uid="{00000000-0005-0000-0000-0000DE530000}"/>
    <cellStyle name="Saída 2 2 2 2 9 3" xfId="16448" xr:uid="{00000000-0005-0000-0000-0000DF530000}"/>
    <cellStyle name="Saída 2 2 2 20" xfId="1493" xr:uid="{00000000-0005-0000-0000-0000E0530000}"/>
    <cellStyle name="Saída 2 2 2 20 2" xfId="12420" xr:uid="{00000000-0005-0000-0000-0000E1530000}"/>
    <cellStyle name="Saída 2 2 2 20 2 2" xfId="26177" xr:uid="{00000000-0005-0000-0000-0000E2530000}"/>
    <cellStyle name="Saída 2 2 2 20 3" xfId="15292" xr:uid="{00000000-0005-0000-0000-0000E3530000}"/>
    <cellStyle name="Saída 2 2 2 21" xfId="1894" xr:uid="{00000000-0005-0000-0000-0000E4530000}"/>
    <cellStyle name="Saída 2 2 2 21 2" xfId="12421" xr:uid="{00000000-0005-0000-0000-0000E5530000}"/>
    <cellStyle name="Saída 2 2 2 21 2 2" xfId="26178" xr:uid="{00000000-0005-0000-0000-0000E6530000}"/>
    <cellStyle name="Saída 2 2 2 21 3" xfId="15693" xr:uid="{00000000-0005-0000-0000-0000E7530000}"/>
    <cellStyle name="Saída 2 2 2 22" xfId="2201" xr:uid="{00000000-0005-0000-0000-0000E8530000}"/>
    <cellStyle name="Saída 2 2 2 22 2" xfId="12422" xr:uid="{00000000-0005-0000-0000-0000E9530000}"/>
    <cellStyle name="Saída 2 2 2 22 2 2" xfId="26179" xr:uid="{00000000-0005-0000-0000-0000EA530000}"/>
    <cellStyle name="Saída 2 2 2 22 3" xfId="16000" xr:uid="{00000000-0005-0000-0000-0000EB530000}"/>
    <cellStyle name="Saída 2 2 2 23" xfId="2712" xr:uid="{00000000-0005-0000-0000-0000EC530000}"/>
    <cellStyle name="Saída 2 2 2 23 2" xfId="12423" xr:uid="{00000000-0005-0000-0000-0000ED530000}"/>
    <cellStyle name="Saída 2 2 2 23 2 2" xfId="26180" xr:uid="{00000000-0005-0000-0000-0000EE530000}"/>
    <cellStyle name="Saída 2 2 2 23 3" xfId="16511" xr:uid="{00000000-0005-0000-0000-0000EF530000}"/>
    <cellStyle name="Saída 2 2 2 24" xfId="3087" xr:uid="{00000000-0005-0000-0000-0000F0530000}"/>
    <cellStyle name="Saída 2 2 2 24 2" xfId="12424" xr:uid="{00000000-0005-0000-0000-0000F1530000}"/>
    <cellStyle name="Saída 2 2 2 24 2 2" xfId="26181" xr:uid="{00000000-0005-0000-0000-0000F2530000}"/>
    <cellStyle name="Saída 2 2 2 24 3" xfId="16886" xr:uid="{00000000-0005-0000-0000-0000F3530000}"/>
    <cellStyle name="Saída 2 2 2 25" xfId="2829" xr:uid="{00000000-0005-0000-0000-0000F4530000}"/>
    <cellStyle name="Saída 2 2 2 25 2" xfId="12425" xr:uid="{00000000-0005-0000-0000-0000F5530000}"/>
    <cellStyle name="Saída 2 2 2 25 2 2" xfId="26182" xr:uid="{00000000-0005-0000-0000-0000F6530000}"/>
    <cellStyle name="Saída 2 2 2 25 3" xfId="16628" xr:uid="{00000000-0005-0000-0000-0000F7530000}"/>
    <cellStyle name="Saída 2 2 2 26" xfId="3433" xr:uid="{00000000-0005-0000-0000-0000F8530000}"/>
    <cellStyle name="Saída 2 2 2 26 2" xfId="12426" xr:uid="{00000000-0005-0000-0000-0000F9530000}"/>
    <cellStyle name="Saída 2 2 2 26 2 2" xfId="26183" xr:uid="{00000000-0005-0000-0000-0000FA530000}"/>
    <cellStyle name="Saída 2 2 2 26 3" xfId="17232" xr:uid="{00000000-0005-0000-0000-0000FB530000}"/>
    <cellStyle name="Saída 2 2 2 27" xfId="3738" xr:uid="{00000000-0005-0000-0000-0000FC530000}"/>
    <cellStyle name="Saída 2 2 2 27 2" xfId="12427" xr:uid="{00000000-0005-0000-0000-0000FD530000}"/>
    <cellStyle name="Saída 2 2 2 27 2 2" xfId="26184" xr:uid="{00000000-0005-0000-0000-0000FE530000}"/>
    <cellStyle name="Saída 2 2 2 27 3" xfId="17537" xr:uid="{00000000-0005-0000-0000-0000FF530000}"/>
    <cellStyle name="Saída 2 2 2 28" xfId="4074" xr:uid="{00000000-0005-0000-0000-000000540000}"/>
    <cellStyle name="Saída 2 2 2 28 2" xfId="12428" xr:uid="{00000000-0005-0000-0000-000001540000}"/>
    <cellStyle name="Saída 2 2 2 28 2 2" xfId="26185" xr:uid="{00000000-0005-0000-0000-000002540000}"/>
    <cellStyle name="Saída 2 2 2 28 3" xfId="17873" xr:uid="{00000000-0005-0000-0000-000003540000}"/>
    <cellStyle name="Saída 2 2 2 29" xfId="3086" xr:uid="{00000000-0005-0000-0000-000004540000}"/>
    <cellStyle name="Saída 2 2 2 29 2" xfId="12429" xr:uid="{00000000-0005-0000-0000-000005540000}"/>
    <cellStyle name="Saída 2 2 2 29 2 2" xfId="26186" xr:uid="{00000000-0005-0000-0000-000006540000}"/>
    <cellStyle name="Saída 2 2 2 29 3" xfId="16885" xr:uid="{00000000-0005-0000-0000-000007540000}"/>
    <cellStyle name="Saída 2 2 2 3" xfId="433" xr:uid="{00000000-0005-0000-0000-000008540000}"/>
    <cellStyle name="Saída 2 2 2 3 10" xfId="2775" xr:uid="{00000000-0005-0000-0000-000009540000}"/>
    <cellStyle name="Saída 2 2 2 3 10 2" xfId="12431" xr:uid="{00000000-0005-0000-0000-00000A540000}"/>
    <cellStyle name="Saída 2 2 2 3 10 2 2" xfId="26188" xr:uid="{00000000-0005-0000-0000-00000B540000}"/>
    <cellStyle name="Saída 2 2 2 3 10 3" xfId="16574" xr:uid="{00000000-0005-0000-0000-00000C540000}"/>
    <cellStyle name="Saída 2 2 2 3 11" xfId="3666" xr:uid="{00000000-0005-0000-0000-00000D540000}"/>
    <cellStyle name="Saída 2 2 2 3 11 2" xfId="12432" xr:uid="{00000000-0005-0000-0000-00000E540000}"/>
    <cellStyle name="Saída 2 2 2 3 11 2 2" xfId="26189" xr:uid="{00000000-0005-0000-0000-00000F540000}"/>
    <cellStyle name="Saída 2 2 2 3 11 3" xfId="17465" xr:uid="{00000000-0005-0000-0000-000010540000}"/>
    <cellStyle name="Saída 2 2 2 3 12" xfId="3971" xr:uid="{00000000-0005-0000-0000-000011540000}"/>
    <cellStyle name="Saída 2 2 2 3 12 2" xfId="12433" xr:uid="{00000000-0005-0000-0000-000012540000}"/>
    <cellStyle name="Saída 2 2 2 3 12 2 2" xfId="26190" xr:uid="{00000000-0005-0000-0000-000013540000}"/>
    <cellStyle name="Saída 2 2 2 3 12 3" xfId="17770" xr:uid="{00000000-0005-0000-0000-000014540000}"/>
    <cellStyle name="Saída 2 2 2 3 13" xfId="3202" xr:uid="{00000000-0005-0000-0000-000015540000}"/>
    <cellStyle name="Saída 2 2 2 3 13 2" xfId="12434" xr:uid="{00000000-0005-0000-0000-000016540000}"/>
    <cellStyle name="Saída 2 2 2 3 13 2 2" xfId="26191" xr:uid="{00000000-0005-0000-0000-000017540000}"/>
    <cellStyle name="Saída 2 2 2 3 13 3" xfId="17001" xr:uid="{00000000-0005-0000-0000-000018540000}"/>
    <cellStyle name="Saída 2 2 2 3 14" xfId="3385" xr:uid="{00000000-0005-0000-0000-000019540000}"/>
    <cellStyle name="Saída 2 2 2 3 14 2" xfId="12435" xr:uid="{00000000-0005-0000-0000-00001A540000}"/>
    <cellStyle name="Saída 2 2 2 3 14 2 2" xfId="26192" xr:uid="{00000000-0005-0000-0000-00001B540000}"/>
    <cellStyle name="Saída 2 2 2 3 14 3" xfId="17184" xr:uid="{00000000-0005-0000-0000-00001C540000}"/>
    <cellStyle name="Saída 2 2 2 3 15" xfId="4745" xr:uid="{00000000-0005-0000-0000-00001D540000}"/>
    <cellStyle name="Saída 2 2 2 3 15 2" xfId="12436" xr:uid="{00000000-0005-0000-0000-00001E540000}"/>
    <cellStyle name="Saída 2 2 2 3 15 2 2" xfId="26193" xr:uid="{00000000-0005-0000-0000-00001F540000}"/>
    <cellStyle name="Saída 2 2 2 3 15 3" xfId="18539" xr:uid="{00000000-0005-0000-0000-000020540000}"/>
    <cellStyle name="Saída 2 2 2 3 16" xfId="5617" xr:uid="{00000000-0005-0000-0000-000021540000}"/>
    <cellStyle name="Saída 2 2 2 3 16 2" xfId="12437" xr:uid="{00000000-0005-0000-0000-000022540000}"/>
    <cellStyle name="Saída 2 2 2 3 16 2 2" xfId="26194" xr:uid="{00000000-0005-0000-0000-000023540000}"/>
    <cellStyle name="Saída 2 2 2 3 16 3" xfId="19411" xr:uid="{00000000-0005-0000-0000-000024540000}"/>
    <cellStyle name="Saída 2 2 2 3 17" xfId="6439" xr:uid="{00000000-0005-0000-0000-000025540000}"/>
    <cellStyle name="Saída 2 2 2 3 17 2" xfId="12438" xr:uid="{00000000-0005-0000-0000-000026540000}"/>
    <cellStyle name="Saída 2 2 2 3 17 2 2" xfId="26195" xr:uid="{00000000-0005-0000-0000-000027540000}"/>
    <cellStyle name="Saída 2 2 2 3 17 3" xfId="20233" xr:uid="{00000000-0005-0000-0000-000028540000}"/>
    <cellStyle name="Saída 2 2 2 3 18" xfId="12430" xr:uid="{00000000-0005-0000-0000-000029540000}"/>
    <cellStyle name="Saída 2 2 2 3 18 2" xfId="26187" xr:uid="{00000000-0005-0000-0000-00002A540000}"/>
    <cellStyle name="Saída 2 2 2 3 19" xfId="14240" xr:uid="{00000000-0005-0000-0000-00002B540000}"/>
    <cellStyle name="Saída 2 2 2 3 2" xfId="915" xr:uid="{00000000-0005-0000-0000-00002C540000}"/>
    <cellStyle name="Saída 2 2 2 3 2 2" xfId="5057" xr:uid="{00000000-0005-0000-0000-00002D540000}"/>
    <cellStyle name="Saída 2 2 2 3 2 2 2" xfId="12440" xr:uid="{00000000-0005-0000-0000-00002E540000}"/>
    <cellStyle name="Saída 2 2 2 3 2 2 2 2" xfId="26197" xr:uid="{00000000-0005-0000-0000-00002F540000}"/>
    <cellStyle name="Saída 2 2 2 3 2 2 3" xfId="18851" xr:uid="{00000000-0005-0000-0000-000030540000}"/>
    <cellStyle name="Saída 2 2 2 3 2 3" xfId="5929" xr:uid="{00000000-0005-0000-0000-000031540000}"/>
    <cellStyle name="Saída 2 2 2 3 2 3 2" xfId="12441" xr:uid="{00000000-0005-0000-0000-000032540000}"/>
    <cellStyle name="Saída 2 2 2 3 2 3 2 2" xfId="26198" xr:uid="{00000000-0005-0000-0000-000033540000}"/>
    <cellStyle name="Saída 2 2 2 3 2 3 3" xfId="19723" xr:uid="{00000000-0005-0000-0000-000034540000}"/>
    <cellStyle name="Saída 2 2 2 3 2 4" xfId="6751" xr:uid="{00000000-0005-0000-0000-000035540000}"/>
    <cellStyle name="Saída 2 2 2 3 2 4 2" xfId="12442" xr:uid="{00000000-0005-0000-0000-000036540000}"/>
    <cellStyle name="Saída 2 2 2 3 2 4 2 2" xfId="26199" xr:uid="{00000000-0005-0000-0000-000037540000}"/>
    <cellStyle name="Saída 2 2 2 3 2 4 3" xfId="20545" xr:uid="{00000000-0005-0000-0000-000038540000}"/>
    <cellStyle name="Saída 2 2 2 3 2 5" xfId="12439" xr:uid="{00000000-0005-0000-0000-000039540000}"/>
    <cellStyle name="Saída 2 2 2 3 2 5 2" xfId="26196" xr:uid="{00000000-0005-0000-0000-00003A540000}"/>
    <cellStyle name="Saída 2 2 2 3 2 6" xfId="14714" xr:uid="{00000000-0005-0000-0000-00003B540000}"/>
    <cellStyle name="Saída 2 2 2 3 3" xfId="581" xr:uid="{00000000-0005-0000-0000-00003C540000}"/>
    <cellStyle name="Saída 2 2 2 3 3 2" xfId="5310" xr:uid="{00000000-0005-0000-0000-00003D540000}"/>
    <cellStyle name="Saída 2 2 2 3 3 2 2" xfId="12444" xr:uid="{00000000-0005-0000-0000-00003E540000}"/>
    <cellStyle name="Saída 2 2 2 3 3 2 2 2" xfId="26201" xr:uid="{00000000-0005-0000-0000-00003F540000}"/>
    <cellStyle name="Saída 2 2 2 3 3 2 3" xfId="19104" xr:uid="{00000000-0005-0000-0000-000040540000}"/>
    <cellStyle name="Saída 2 2 2 3 3 3" xfId="6182" xr:uid="{00000000-0005-0000-0000-000041540000}"/>
    <cellStyle name="Saída 2 2 2 3 3 3 2" xfId="12445" xr:uid="{00000000-0005-0000-0000-000042540000}"/>
    <cellStyle name="Saída 2 2 2 3 3 3 2 2" xfId="26202" xr:uid="{00000000-0005-0000-0000-000043540000}"/>
    <cellStyle name="Saída 2 2 2 3 3 3 3" xfId="19976" xr:uid="{00000000-0005-0000-0000-000044540000}"/>
    <cellStyle name="Saída 2 2 2 3 3 4" xfId="7004" xr:uid="{00000000-0005-0000-0000-000045540000}"/>
    <cellStyle name="Saída 2 2 2 3 3 4 2" xfId="12446" xr:uid="{00000000-0005-0000-0000-000046540000}"/>
    <cellStyle name="Saída 2 2 2 3 3 4 2 2" xfId="26203" xr:uid="{00000000-0005-0000-0000-000047540000}"/>
    <cellStyle name="Saída 2 2 2 3 3 4 3" xfId="20798" xr:uid="{00000000-0005-0000-0000-000048540000}"/>
    <cellStyle name="Saída 2 2 2 3 3 5" xfId="12443" xr:uid="{00000000-0005-0000-0000-000049540000}"/>
    <cellStyle name="Saída 2 2 2 3 3 5 2" xfId="26200" xr:uid="{00000000-0005-0000-0000-00004A540000}"/>
    <cellStyle name="Saída 2 2 2 3 3 6" xfId="14381" xr:uid="{00000000-0005-0000-0000-00004B540000}"/>
    <cellStyle name="Saída 2 2 2 3 4" xfId="618" xr:uid="{00000000-0005-0000-0000-00004C540000}"/>
    <cellStyle name="Saída 2 2 2 3 4 2" xfId="12447" xr:uid="{00000000-0005-0000-0000-00004D540000}"/>
    <cellStyle name="Saída 2 2 2 3 4 2 2" xfId="26204" xr:uid="{00000000-0005-0000-0000-00004E540000}"/>
    <cellStyle name="Saída 2 2 2 3 4 3" xfId="14418" xr:uid="{00000000-0005-0000-0000-00004F540000}"/>
    <cellStyle name="Saída 2 2 2 3 5" xfId="981" xr:uid="{00000000-0005-0000-0000-000050540000}"/>
    <cellStyle name="Saída 2 2 2 3 5 2" xfId="12448" xr:uid="{00000000-0005-0000-0000-000051540000}"/>
    <cellStyle name="Saída 2 2 2 3 5 2 2" xfId="26205" xr:uid="{00000000-0005-0000-0000-000052540000}"/>
    <cellStyle name="Saída 2 2 2 3 5 3" xfId="14780" xr:uid="{00000000-0005-0000-0000-000053540000}"/>
    <cellStyle name="Saída 2 2 2 3 6" xfId="2128" xr:uid="{00000000-0005-0000-0000-000054540000}"/>
    <cellStyle name="Saída 2 2 2 3 6 2" xfId="12449" xr:uid="{00000000-0005-0000-0000-000055540000}"/>
    <cellStyle name="Saída 2 2 2 3 6 2 2" xfId="26206" xr:uid="{00000000-0005-0000-0000-000056540000}"/>
    <cellStyle name="Saída 2 2 2 3 6 3" xfId="15927" xr:uid="{00000000-0005-0000-0000-000057540000}"/>
    <cellStyle name="Saída 2 2 2 3 7" xfId="2435" xr:uid="{00000000-0005-0000-0000-000058540000}"/>
    <cellStyle name="Saída 2 2 2 3 7 2" xfId="12450" xr:uid="{00000000-0005-0000-0000-000059540000}"/>
    <cellStyle name="Saída 2 2 2 3 7 2 2" xfId="26207" xr:uid="{00000000-0005-0000-0000-00005A540000}"/>
    <cellStyle name="Saída 2 2 2 3 7 3" xfId="16234" xr:uid="{00000000-0005-0000-0000-00005B540000}"/>
    <cellStyle name="Saída 2 2 2 3 8" xfId="2697" xr:uid="{00000000-0005-0000-0000-00005C540000}"/>
    <cellStyle name="Saída 2 2 2 3 8 2" xfId="12451" xr:uid="{00000000-0005-0000-0000-00005D540000}"/>
    <cellStyle name="Saída 2 2 2 3 8 2 2" xfId="26208" xr:uid="{00000000-0005-0000-0000-00005E540000}"/>
    <cellStyle name="Saída 2 2 2 3 8 3" xfId="16496" xr:uid="{00000000-0005-0000-0000-00005F540000}"/>
    <cellStyle name="Saída 2 2 2 3 9" xfId="2735" xr:uid="{00000000-0005-0000-0000-000060540000}"/>
    <cellStyle name="Saída 2 2 2 3 9 2" xfId="12452" xr:uid="{00000000-0005-0000-0000-000061540000}"/>
    <cellStyle name="Saída 2 2 2 3 9 2 2" xfId="26209" xr:uid="{00000000-0005-0000-0000-000062540000}"/>
    <cellStyle name="Saída 2 2 2 3 9 3" xfId="16534" xr:uid="{00000000-0005-0000-0000-000063540000}"/>
    <cellStyle name="Saída 2 2 2 30" xfId="4517" xr:uid="{00000000-0005-0000-0000-000064540000}"/>
    <cellStyle name="Saída 2 2 2 30 2" xfId="12453" xr:uid="{00000000-0005-0000-0000-000065540000}"/>
    <cellStyle name="Saída 2 2 2 30 2 2" xfId="26210" xr:uid="{00000000-0005-0000-0000-000066540000}"/>
    <cellStyle name="Saída 2 2 2 30 3" xfId="18311" xr:uid="{00000000-0005-0000-0000-000067540000}"/>
    <cellStyle name="Saída 2 2 2 31" xfId="5389" xr:uid="{00000000-0005-0000-0000-000068540000}"/>
    <cellStyle name="Saída 2 2 2 31 2" xfId="12454" xr:uid="{00000000-0005-0000-0000-000069540000}"/>
    <cellStyle name="Saída 2 2 2 31 2 2" xfId="26211" xr:uid="{00000000-0005-0000-0000-00006A540000}"/>
    <cellStyle name="Saída 2 2 2 31 3" xfId="19183" xr:uid="{00000000-0005-0000-0000-00006B540000}"/>
    <cellStyle name="Saída 2 2 2 32" xfId="12233" xr:uid="{00000000-0005-0000-0000-00006C540000}"/>
    <cellStyle name="Saída 2 2 2 32 2" xfId="25990" xr:uid="{00000000-0005-0000-0000-00006D540000}"/>
    <cellStyle name="Saída 2 2 2 33" xfId="14012" xr:uid="{00000000-0005-0000-0000-00006E540000}"/>
    <cellStyle name="Saída 2 2 2 4" xfId="434" xr:uid="{00000000-0005-0000-0000-00006F540000}"/>
    <cellStyle name="Saída 2 2 2 4 10" xfId="3125" xr:uid="{00000000-0005-0000-0000-000070540000}"/>
    <cellStyle name="Saída 2 2 2 4 10 2" xfId="12456" xr:uid="{00000000-0005-0000-0000-000071540000}"/>
    <cellStyle name="Saída 2 2 2 4 10 2 2" xfId="26213" xr:uid="{00000000-0005-0000-0000-000072540000}"/>
    <cellStyle name="Saída 2 2 2 4 10 3" xfId="16924" xr:uid="{00000000-0005-0000-0000-000073540000}"/>
    <cellStyle name="Saída 2 2 2 4 11" xfId="3667" xr:uid="{00000000-0005-0000-0000-000074540000}"/>
    <cellStyle name="Saída 2 2 2 4 11 2" xfId="12457" xr:uid="{00000000-0005-0000-0000-000075540000}"/>
    <cellStyle name="Saída 2 2 2 4 11 2 2" xfId="26214" xr:uid="{00000000-0005-0000-0000-000076540000}"/>
    <cellStyle name="Saída 2 2 2 4 11 3" xfId="17466" xr:uid="{00000000-0005-0000-0000-000077540000}"/>
    <cellStyle name="Saída 2 2 2 4 12" xfId="3972" xr:uid="{00000000-0005-0000-0000-000078540000}"/>
    <cellStyle name="Saída 2 2 2 4 12 2" xfId="12458" xr:uid="{00000000-0005-0000-0000-000079540000}"/>
    <cellStyle name="Saída 2 2 2 4 12 2 2" xfId="26215" xr:uid="{00000000-0005-0000-0000-00007A540000}"/>
    <cellStyle name="Saída 2 2 2 4 12 3" xfId="17771" xr:uid="{00000000-0005-0000-0000-00007B540000}"/>
    <cellStyle name="Saída 2 2 2 4 13" xfId="4091" xr:uid="{00000000-0005-0000-0000-00007C540000}"/>
    <cellStyle name="Saída 2 2 2 4 13 2" xfId="12459" xr:uid="{00000000-0005-0000-0000-00007D540000}"/>
    <cellStyle name="Saída 2 2 2 4 13 2 2" xfId="26216" xr:uid="{00000000-0005-0000-0000-00007E540000}"/>
    <cellStyle name="Saída 2 2 2 4 13 3" xfId="17890" xr:uid="{00000000-0005-0000-0000-00007F540000}"/>
    <cellStyle name="Saída 2 2 2 4 14" xfId="4036" xr:uid="{00000000-0005-0000-0000-000080540000}"/>
    <cellStyle name="Saída 2 2 2 4 14 2" xfId="12460" xr:uid="{00000000-0005-0000-0000-000081540000}"/>
    <cellStyle name="Saída 2 2 2 4 14 2 2" xfId="26217" xr:uid="{00000000-0005-0000-0000-000082540000}"/>
    <cellStyle name="Saída 2 2 2 4 14 3" xfId="17835" xr:uid="{00000000-0005-0000-0000-000083540000}"/>
    <cellStyle name="Saída 2 2 2 4 15" xfId="4746" xr:uid="{00000000-0005-0000-0000-000084540000}"/>
    <cellStyle name="Saída 2 2 2 4 15 2" xfId="12461" xr:uid="{00000000-0005-0000-0000-000085540000}"/>
    <cellStyle name="Saída 2 2 2 4 15 2 2" xfId="26218" xr:uid="{00000000-0005-0000-0000-000086540000}"/>
    <cellStyle name="Saída 2 2 2 4 15 3" xfId="18540" xr:uid="{00000000-0005-0000-0000-000087540000}"/>
    <cellStyle name="Saída 2 2 2 4 16" xfId="5618" xr:uid="{00000000-0005-0000-0000-000088540000}"/>
    <cellStyle name="Saída 2 2 2 4 16 2" xfId="12462" xr:uid="{00000000-0005-0000-0000-000089540000}"/>
    <cellStyle name="Saída 2 2 2 4 16 2 2" xfId="26219" xr:uid="{00000000-0005-0000-0000-00008A540000}"/>
    <cellStyle name="Saída 2 2 2 4 16 3" xfId="19412" xr:uid="{00000000-0005-0000-0000-00008B540000}"/>
    <cellStyle name="Saída 2 2 2 4 17" xfId="6440" xr:uid="{00000000-0005-0000-0000-00008C540000}"/>
    <cellStyle name="Saída 2 2 2 4 17 2" xfId="12463" xr:uid="{00000000-0005-0000-0000-00008D540000}"/>
    <cellStyle name="Saída 2 2 2 4 17 2 2" xfId="26220" xr:uid="{00000000-0005-0000-0000-00008E540000}"/>
    <cellStyle name="Saída 2 2 2 4 17 3" xfId="20234" xr:uid="{00000000-0005-0000-0000-00008F540000}"/>
    <cellStyle name="Saída 2 2 2 4 18" xfId="12455" xr:uid="{00000000-0005-0000-0000-000090540000}"/>
    <cellStyle name="Saída 2 2 2 4 18 2" xfId="26212" xr:uid="{00000000-0005-0000-0000-000091540000}"/>
    <cellStyle name="Saída 2 2 2 4 19" xfId="14241" xr:uid="{00000000-0005-0000-0000-000092540000}"/>
    <cellStyle name="Saída 2 2 2 4 2" xfId="916" xr:uid="{00000000-0005-0000-0000-000093540000}"/>
    <cellStyle name="Saída 2 2 2 4 2 2" xfId="5058" xr:uid="{00000000-0005-0000-0000-000094540000}"/>
    <cellStyle name="Saída 2 2 2 4 2 2 2" xfId="12465" xr:uid="{00000000-0005-0000-0000-000095540000}"/>
    <cellStyle name="Saída 2 2 2 4 2 2 2 2" xfId="26222" xr:uid="{00000000-0005-0000-0000-000096540000}"/>
    <cellStyle name="Saída 2 2 2 4 2 2 3" xfId="18852" xr:uid="{00000000-0005-0000-0000-000097540000}"/>
    <cellStyle name="Saída 2 2 2 4 2 3" xfId="5930" xr:uid="{00000000-0005-0000-0000-000098540000}"/>
    <cellStyle name="Saída 2 2 2 4 2 3 2" xfId="12466" xr:uid="{00000000-0005-0000-0000-000099540000}"/>
    <cellStyle name="Saída 2 2 2 4 2 3 2 2" xfId="26223" xr:uid="{00000000-0005-0000-0000-00009A540000}"/>
    <cellStyle name="Saída 2 2 2 4 2 3 3" xfId="19724" xr:uid="{00000000-0005-0000-0000-00009B540000}"/>
    <cellStyle name="Saída 2 2 2 4 2 4" xfId="6752" xr:uid="{00000000-0005-0000-0000-00009C540000}"/>
    <cellStyle name="Saída 2 2 2 4 2 4 2" xfId="12467" xr:uid="{00000000-0005-0000-0000-00009D540000}"/>
    <cellStyle name="Saída 2 2 2 4 2 4 2 2" xfId="26224" xr:uid="{00000000-0005-0000-0000-00009E540000}"/>
    <cellStyle name="Saída 2 2 2 4 2 4 3" xfId="20546" xr:uid="{00000000-0005-0000-0000-00009F540000}"/>
    <cellStyle name="Saída 2 2 2 4 2 5" xfId="12464" xr:uid="{00000000-0005-0000-0000-0000A0540000}"/>
    <cellStyle name="Saída 2 2 2 4 2 5 2" xfId="26221" xr:uid="{00000000-0005-0000-0000-0000A1540000}"/>
    <cellStyle name="Saída 2 2 2 4 2 6" xfId="14715" xr:uid="{00000000-0005-0000-0000-0000A2540000}"/>
    <cellStyle name="Saída 2 2 2 4 3" xfId="597" xr:uid="{00000000-0005-0000-0000-0000A3540000}"/>
    <cellStyle name="Saída 2 2 2 4 3 2" xfId="5311" xr:uid="{00000000-0005-0000-0000-0000A4540000}"/>
    <cellStyle name="Saída 2 2 2 4 3 2 2" xfId="12469" xr:uid="{00000000-0005-0000-0000-0000A5540000}"/>
    <cellStyle name="Saída 2 2 2 4 3 2 2 2" xfId="26226" xr:uid="{00000000-0005-0000-0000-0000A6540000}"/>
    <cellStyle name="Saída 2 2 2 4 3 2 3" xfId="19105" xr:uid="{00000000-0005-0000-0000-0000A7540000}"/>
    <cellStyle name="Saída 2 2 2 4 3 3" xfId="6183" xr:uid="{00000000-0005-0000-0000-0000A8540000}"/>
    <cellStyle name="Saída 2 2 2 4 3 3 2" xfId="12470" xr:uid="{00000000-0005-0000-0000-0000A9540000}"/>
    <cellStyle name="Saída 2 2 2 4 3 3 2 2" xfId="26227" xr:uid="{00000000-0005-0000-0000-0000AA540000}"/>
    <cellStyle name="Saída 2 2 2 4 3 3 3" xfId="19977" xr:uid="{00000000-0005-0000-0000-0000AB540000}"/>
    <cellStyle name="Saída 2 2 2 4 3 4" xfId="7005" xr:uid="{00000000-0005-0000-0000-0000AC540000}"/>
    <cellStyle name="Saída 2 2 2 4 3 4 2" xfId="12471" xr:uid="{00000000-0005-0000-0000-0000AD540000}"/>
    <cellStyle name="Saída 2 2 2 4 3 4 2 2" xfId="26228" xr:uid="{00000000-0005-0000-0000-0000AE540000}"/>
    <cellStyle name="Saída 2 2 2 4 3 4 3" xfId="20799" xr:uid="{00000000-0005-0000-0000-0000AF540000}"/>
    <cellStyle name="Saída 2 2 2 4 3 5" xfId="12468" xr:uid="{00000000-0005-0000-0000-0000B0540000}"/>
    <cellStyle name="Saída 2 2 2 4 3 5 2" xfId="26225" xr:uid="{00000000-0005-0000-0000-0000B1540000}"/>
    <cellStyle name="Saída 2 2 2 4 3 6" xfId="14397" xr:uid="{00000000-0005-0000-0000-0000B2540000}"/>
    <cellStyle name="Saída 2 2 2 4 4" xfId="574" xr:uid="{00000000-0005-0000-0000-0000B3540000}"/>
    <cellStyle name="Saída 2 2 2 4 4 2" xfId="12472" xr:uid="{00000000-0005-0000-0000-0000B4540000}"/>
    <cellStyle name="Saída 2 2 2 4 4 2 2" xfId="26229" xr:uid="{00000000-0005-0000-0000-0000B5540000}"/>
    <cellStyle name="Saída 2 2 2 4 4 3" xfId="14374" xr:uid="{00000000-0005-0000-0000-0000B6540000}"/>
    <cellStyle name="Saída 2 2 2 4 5" xfId="613" xr:uid="{00000000-0005-0000-0000-0000B7540000}"/>
    <cellStyle name="Saída 2 2 2 4 5 2" xfId="12473" xr:uid="{00000000-0005-0000-0000-0000B8540000}"/>
    <cellStyle name="Saída 2 2 2 4 5 2 2" xfId="26230" xr:uid="{00000000-0005-0000-0000-0000B9540000}"/>
    <cellStyle name="Saída 2 2 2 4 5 3" xfId="14413" xr:uid="{00000000-0005-0000-0000-0000BA540000}"/>
    <cellStyle name="Saída 2 2 2 4 6" xfId="2129" xr:uid="{00000000-0005-0000-0000-0000BB540000}"/>
    <cellStyle name="Saída 2 2 2 4 6 2" xfId="12474" xr:uid="{00000000-0005-0000-0000-0000BC540000}"/>
    <cellStyle name="Saída 2 2 2 4 6 2 2" xfId="26231" xr:uid="{00000000-0005-0000-0000-0000BD540000}"/>
    <cellStyle name="Saída 2 2 2 4 6 3" xfId="15928" xr:uid="{00000000-0005-0000-0000-0000BE540000}"/>
    <cellStyle name="Saída 2 2 2 4 7" xfId="2436" xr:uid="{00000000-0005-0000-0000-0000BF540000}"/>
    <cellStyle name="Saída 2 2 2 4 7 2" xfId="12475" xr:uid="{00000000-0005-0000-0000-0000C0540000}"/>
    <cellStyle name="Saída 2 2 2 4 7 2 2" xfId="26232" xr:uid="{00000000-0005-0000-0000-0000C1540000}"/>
    <cellStyle name="Saída 2 2 2 4 7 3" xfId="16235" xr:uid="{00000000-0005-0000-0000-0000C2540000}"/>
    <cellStyle name="Saída 2 2 2 4 8" xfId="1822" xr:uid="{00000000-0005-0000-0000-0000C3540000}"/>
    <cellStyle name="Saída 2 2 2 4 8 2" xfId="12476" xr:uid="{00000000-0005-0000-0000-0000C4540000}"/>
    <cellStyle name="Saída 2 2 2 4 8 2 2" xfId="26233" xr:uid="{00000000-0005-0000-0000-0000C5540000}"/>
    <cellStyle name="Saída 2 2 2 4 8 3" xfId="15621" xr:uid="{00000000-0005-0000-0000-0000C6540000}"/>
    <cellStyle name="Saída 2 2 2 4 9" xfId="3011" xr:uid="{00000000-0005-0000-0000-0000C7540000}"/>
    <cellStyle name="Saída 2 2 2 4 9 2" xfId="12477" xr:uid="{00000000-0005-0000-0000-0000C8540000}"/>
    <cellStyle name="Saída 2 2 2 4 9 2 2" xfId="26234" xr:uid="{00000000-0005-0000-0000-0000C9540000}"/>
    <cellStyle name="Saída 2 2 2 4 9 3" xfId="16810" xr:uid="{00000000-0005-0000-0000-0000CA540000}"/>
    <cellStyle name="Saída 2 2 2 5" xfId="435" xr:uid="{00000000-0005-0000-0000-0000CB540000}"/>
    <cellStyle name="Saída 2 2 2 5 10" xfId="3120" xr:uid="{00000000-0005-0000-0000-0000CC540000}"/>
    <cellStyle name="Saída 2 2 2 5 10 2" xfId="12479" xr:uid="{00000000-0005-0000-0000-0000CD540000}"/>
    <cellStyle name="Saída 2 2 2 5 10 2 2" xfId="26236" xr:uid="{00000000-0005-0000-0000-0000CE540000}"/>
    <cellStyle name="Saída 2 2 2 5 10 3" xfId="16919" xr:uid="{00000000-0005-0000-0000-0000CF540000}"/>
    <cellStyle name="Saída 2 2 2 5 11" xfId="3668" xr:uid="{00000000-0005-0000-0000-0000D0540000}"/>
    <cellStyle name="Saída 2 2 2 5 11 2" xfId="12480" xr:uid="{00000000-0005-0000-0000-0000D1540000}"/>
    <cellStyle name="Saída 2 2 2 5 11 2 2" xfId="26237" xr:uid="{00000000-0005-0000-0000-0000D2540000}"/>
    <cellStyle name="Saída 2 2 2 5 11 3" xfId="17467" xr:uid="{00000000-0005-0000-0000-0000D3540000}"/>
    <cellStyle name="Saída 2 2 2 5 12" xfId="3973" xr:uid="{00000000-0005-0000-0000-0000D4540000}"/>
    <cellStyle name="Saída 2 2 2 5 12 2" xfId="12481" xr:uid="{00000000-0005-0000-0000-0000D5540000}"/>
    <cellStyle name="Saída 2 2 2 5 12 2 2" xfId="26238" xr:uid="{00000000-0005-0000-0000-0000D6540000}"/>
    <cellStyle name="Saída 2 2 2 5 12 3" xfId="17772" xr:uid="{00000000-0005-0000-0000-0000D7540000}"/>
    <cellStyle name="Saída 2 2 2 5 13" xfId="4089" xr:uid="{00000000-0005-0000-0000-0000D8540000}"/>
    <cellStyle name="Saída 2 2 2 5 13 2" xfId="12482" xr:uid="{00000000-0005-0000-0000-0000D9540000}"/>
    <cellStyle name="Saída 2 2 2 5 13 2 2" xfId="26239" xr:uid="{00000000-0005-0000-0000-0000DA540000}"/>
    <cellStyle name="Saída 2 2 2 5 13 3" xfId="17888" xr:uid="{00000000-0005-0000-0000-0000DB540000}"/>
    <cellStyle name="Saída 2 2 2 5 14" xfId="3834" xr:uid="{00000000-0005-0000-0000-0000DC540000}"/>
    <cellStyle name="Saída 2 2 2 5 14 2" xfId="12483" xr:uid="{00000000-0005-0000-0000-0000DD540000}"/>
    <cellStyle name="Saída 2 2 2 5 14 2 2" xfId="26240" xr:uid="{00000000-0005-0000-0000-0000DE540000}"/>
    <cellStyle name="Saída 2 2 2 5 14 3" xfId="17633" xr:uid="{00000000-0005-0000-0000-0000DF540000}"/>
    <cellStyle name="Saída 2 2 2 5 15" xfId="4747" xr:uid="{00000000-0005-0000-0000-0000E0540000}"/>
    <cellStyle name="Saída 2 2 2 5 15 2" xfId="12484" xr:uid="{00000000-0005-0000-0000-0000E1540000}"/>
    <cellStyle name="Saída 2 2 2 5 15 2 2" xfId="26241" xr:uid="{00000000-0005-0000-0000-0000E2540000}"/>
    <cellStyle name="Saída 2 2 2 5 15 3" xfId="18541" xr:uid="{00000000-0005-0000-0000-0000E3540000}"/>
    <cellStyle name="Saída 2 2 2 5 16" xfId="5619" xr:uid="{00000000-0005-0000-0000-0000E4540000}"/>
    <cellStyle name="Saída 2 2 2 5 16 2" xfId="12485" xr:uid="{00000000-0005-0000-0000-0000E5540000}"/>
    <cellStyle name="Saída 2 2 2 5 16 2 2" xfId="26242" xr:uid="{00000000-0005-0000-0000-0000E6540000}"/>
    <cellStyle name="Saída 2 2 2 5 16 3" xfId="19413" xr:uid="{00000000-0005-0000-0000-0000E7540000}"/>
    <cellStyle name="Saída 2 2 2 5 17" xfId="6441" xr:uid="{00000000-0005-0000-0000-0000E8540000}"/>
    <cellStyle name="Saída 2 2 2 5 17 2" xfId="12486" xr:uid="{00000000-0005-0000-0000-0000E9540000}"/>
    <cellStyle name="Saída 2 2 2 5 17 2 2" xfId="26243" xr:uid="{00000000-0005-0000-0000-0000EA540000}"/>
    <cellStyle name="Saída 2 2 2 5 17 3" xfId="20235" xr:uid="{00000000-0005-0000-0000-0000EB540000}"/>
    <cellStyle name="Saída 2 2 2 5 18" xfId="12478" xr:uid="{00000000-0005-0000-0000-0000EC540000}"/>
    <cellStyle name="Saída 2 2 2 5 18 2" xfId="26235" xr:uid="{00000000-0005-0000-0000-0000ED540000}"/>
    <cellStyle name="Saída 2 2 2 5 19" xfId="14242" xr:uid="{00000000-0005-0000-0000-0000EE540000}"/>
    <cellStyle name="Saída 2 2 2 5 2" xfId="917" xr:uid="{00000000-0005-0000-0000-0000EF540000}"/>
    <cellStyle name="Saída 2 2 2 5 2 2" xfId="5059" xr:uid="{00000000-0005-0000-0000-0000F0540000}"/>
    <cellStyle name="Saída 2 2 2 5 2 2 2" xfId="12488" xr:uid="{00000000-0005-0000-0000-0000F1540000}"/>
    <cellStyle name="Saída 2 2 2 5 2 2 2 2" xfId="26245" xr:uid="{00000000-0005-0000-0000-0000F2540000}"/>
    <cellStyle name="Saída 2 2 2 5 2 2 3" xfId="18853" xr:uid="{00000000-0005-0000-0000-0000F3540000}"/>
    <cellStyle name="Saída 2 2 2 5 2 3" xfId="5931" xr:uid="{00000000-0005-0000-0000-0000F4540000}"/>
    <cellStyle name="Saída 2 2 2 5 2 3 2" xfId="12489" xr:uid="{00000000-0005-0000-0000-0000F5540000}"/>
    <cellStyle name="Saída 2 2 2 5 2 3 2 2" xfId="26246" xr:uid="{00000000-0005-0000-0000-0000F6540000}"/>
    <cellStyle name="Saída 2 2 2 5 2 3 3" xfId="19725" xr:uid="{00000000-0005-0000-0000-0000F7540000}"/>
    <cellStyle name="Saída 2 2 2 5 2 4" xfId="6753" xr:uid="{00000000-0005-0000-0000-0000F8540000}"/>
    <cellStyle name="Saída 2 2 2 5 2 4 2" xfId="12490" xr:uid="{00000000-0005-0000-0000-0000F9540000}"/>
    <cellStyle name="Saída 2 2 2 5 2 4 2 2" xfId="26247" xr:uid="{00000000-0005-0000-0000-0000FA540000}"/>
    <cellStyle name="Saída 2 2 2 5 2 4 3" xfId="20547" xr:uid="{00000000-0005-0000-0000-0000FB540000}"/>
    <cellStyle name="Saída 2 2 2 5 2 5" xfId="12487" xr:uid="{00000000-0005-0000-0000-0000FC540000}"/>
    <cellStyle name="Saída 2 2 2 5 2 5 2" xfId="26244" xr:uid="{00000000-0005-0000-0000-0000FD540000}"/>
    <cellStyle name="Saída 2 2 2 5 2 6" xfId="14716" xr:uid="{00000000-0005-0000-0000-0000FE540000}"/>
    <cellStyle name="Saída 2 2 2 5 3" xfId="508" xr:uid="{00000000-0005-0000-0000-0000FF540000}"/>
    <cellStyle name="Saída 2 2 2 5 3 2" xfId="5312" xr:uid="{00000000-0005-0000-0000-000000550000}"/>
    <cellStyle name="Saída 2 2 2 5 3 2 2" xfId="12492" xr:uid="{00000000-0005-0000-0000-000001550000}"/>
    <cellStyle name="Saída 2 2 2 5 3 2 2 2" xfId="26249" xr:uid="{00000000-0005-0000-0000-000002550000}"/>
    <cellStyle name="Saída 2 2 2 5 3 2 3" xfId="19106" xr:uid="{00000000-0005-0000-0000-000003550000}"/>
    <cellStyle name="Saída 2 2 2 5 3 3" xfId="6184" xr:uid="{00000000-0005-0000-0000-000004550000}"/>
    <cellStyle name="Saída 2 2 2 5 3 3 2" xfId="12493" xr:uid="{00000000-0005-0000-0000-000005550000}"/>
    <cellStyle name="Saída 2 2 2 5 3 3 2 2" xfId="26250" xr:uid="{00000000-0005-0000-0000-000006550000}"/>
    <cellStyle name="Saída 2 2 2 5 3 3 3" xfId="19978" xr:uid="{00000000-0005-0000-0000-000007550000}"/>
    <cellStyle name="Saída 2 2 2 5 3 4" xfId="7006" xr:uid="{00000000-0005-0000-0000-000008550000}"/>
    <cellStyle name="Saída 2 2 2 5 3 4 2" xfId="12494" xr:uid="{00000000-0005-0000-0000-000009550000}"/>
    <cellStyle name="Saída 2 2 2 5 3 4 2 2" xfId="26251" xr:uid="{00000000-0005-0000-0000-00000A550000}"/>
    <cellStyle name="Saída 2 2 2 5 3 4 3" xfId="20800" xr:uid="{00000000-0005-0000-0000-00000B550000}"/>
    <cellStyle name="Saída 2 2 2 5 3 5" xfId="12491" xr:uid="{00000000-0005-0000-0000-00000C550000}"/>
    <cellStyle name="Saída 2 2 2 5 3 5 2" xfId="26248" xr:uid="{00000000-0005-0000-0000-00000D550000}"/>
    <cellStyle name="Saída 2 2 2 5 3 6" xfId="14308" xr:uid="{00000000-0005-0000-0000-00000E550000}"/>
    <cellStyle name="Saída 2 2 2 5 4" xfId="1147" xr:uid="{00000000-0005-0000-0000-00000F550000}"/>
    <cellStyle name="Saída 2 2 2 5 4 2" xfId="12495" xr:uid="{00000000-0005-0000-0000-000010550000}"/>
    <cellStyle name="Saída 2 2 2 5 4 2 2" xfId="26252" xr:uid="{00000000-0005-0000-0000-000011550000}"/>
    <cellStyle name="Saída 2 2 2 5 4 3" xfId="14946" xr:uid="{00000000-0005-0000-0000-000012550000}"/>
    <cellStyle name="Saída 2 2 2 5 5" xfId="1415" xr:uid="{00000000-0005-0000-0000-000013550000}"/>
    <cellStyle name="Saída 2 2 2 5 5 2" xfId="12496" xr:uid="{00000000-0005-0000-0000-000014550000}"/>
    <cellStyle name="Saída 2 2 2 5 5 2 2" xfId="26253" xr:uid="{00000000-0005-0000-0000-000015550000}"/>
    <cellStyle name="Saída 2 2 2 5 5 3" xfId="15214" xr:uid="{00000000-0005-0000-0000-000016550000}"/>
    <cellStyle name="Saída 2 2 2 5 6" xfId="2130" xr:uid="{00000000-0005-0000-0000-000017550000}"/>
    <cellStyle name="Saída 2 2 2 5 6 2" xfId="12497" xr:uid="{00000000-0005-0000-0000-000018550000}"/>
    <cellStyle name="Saída 2 2 2 5 6 2 2" xfId="26254" xr:uid="{00000000-0005-0000-0000-000019550000}"/>
    <cellStyle name="Saída 2 2 2 5 6 3" xfId="15929" xr:uid="{00000000-0005-0000-0000-00001A550000}"/>
    <cellStyle name="Saída 2 2 2 5 7" xfId="2437" xr:uid="{00000000-0005-0000-0000-00001B550000}"/>
    <cellStyle name="Saída 2 2 2 5 7 2" xfId="12498" xr:uid="{00000000-0005-0000-0000-00001C550000}"/>
    <cellStyle name="Saída 2 2 2 5 7 2 2" xfId="26255" xr:uid="{00000000-0005-0000-0000-00001D550000}"/>
    <cellStyle name="Saída 2 2 2 5 7 3" xfId="16236" xr:uid="{00000000-0005-0000-0000-00001E550000}"/>
    <cellStyle name="Saída 2 2 2 5 8" xfId="2530" xr:uid="{00000000-0005-0000-0000-00001F550000}"/>
    <cellStyle name="Saída 2 2 2 5 8 2" xfId="12499" xr:uid="{00000000-0005-0000-0000-000020550000}"/>
    <cellStyle name="Saída 2 2 2 5 8 2 2" xfId="26256" xr:uid="{00000000-0005-0000-0000-000021550000}"/>
    <cellStyle name="Saída 2 2 2 5 8 3" xfId="16329" xr:uid="{00000000-0005-0000-0000-000022550000}"/>
    <cellStyle name="Saída 2 2 2 5 9" xfId="2711" xr:uid="{00000000-0005-0000-0000-000023550000}"/>
    <cellStyle name="Saída 2 2 2 5 9 2" xfId="12500" xr:uid="{00000000-0005-0000-0000-000024550000}"/>
    <cellStyle name="Saída 2 2 2 5 9 2 2" xfId="26257" xr:uid="{00000000-0005-0000-0000-000025550000}"/>
    <cellStyle name="Saída 2 2 2 5 9 3" xfId="16510" xr:uid="{00000000-0005-0000-0000-000026550000}"/>
    <cellStyle name="Saída 2 2 2 6" xfId="436" xr:uid="{00000000-0005-0000-0000-000027550000}"/>
    <cellStyle name="Saída 2 2 2 6 10" xfId="3127" xr:uid="{00000000-0005-0000-0000-000028550000}"/>
    <cellStyle name="Saída 2 2 2 6 10 2" xfId="12502" xr:uid="{00000000-0005-0000-0000-000029550000}"/>
    <cellStyle name="Saída 2 2 2 6 10 2 2" xfId="26259" xr:uid="{00000000-0005-0000-0000-00002A550000}"/>
    <cellStyle name="Saída 2 2 2 6 10 3" xfId="16926" xr:uid="{00000000-0005-0000-0000-00002B550000}"/>
    <cellStyle name="Saída 2 2 2 6 11" xfId="3669" xr:uid="{00000000-0005-0000-0000-00002C550000}"/>
    <cellStyle name="Saída 2 2 2 6 11 2" xfId="12503" xr:uid="{00000000-0005-0000-0000-00002D550000}"/>
    <cellStyle name="Saída 2 2 2 6 11 2 2" xfId="26260" xr:uid="{00000000-0005-0000-0000-00002E550000}"/>
    <cellStyle name="Saída 2 2 2 6 11 3" xfId="17468" xr:uid="{00000000-0005-0000-0000-00002F550000}"/>
    <cellStyle name="Saída 2 2 2 6 12" xfId="3974" xr:uid="{00000000-0005-0000-0000-000030550000}"/>
    <cellStyle name="Saída 2 2 2 6 12 2" xfId="12504" xr:uid="{00000000-0005-0000-0000-000031550000}"/>
    <cellStyle name="Saída 2 2 2 6 12 2 2" xfId="26261" xr:uid="{00000000-0005-0000-0000-000032550000}"/>
    <cellStyle name="Saída 2 2 2 6 12 3" xfId="17773" xr:uid="{00000000-0005-0000-0000-000033550000}"/>
    <cellStyle name="Saída 2 2 2 6 13" xfId="4093" xr:uid="{00000000-0005-0000-0000-000034550000}"/>
    <cellStyle name="Saída 2 2 2 6 13 2" xfId="12505" xr:uid="{00000000-0005-0000-0000-000035550000}"/>
    <cellStyle name="Saída 2 2 2 6 13 2 2" xfId="26262" xr:uid="{00000000-0005-0000-0000-000036550000}"/>
    <cellStyle name="Saída 2 2 2 6 13 3" xfId="17892" xr:uid="{00000000-0005-0000-0000-000037550000}"/>
    <cellStyle name="Saída 2 2 2 6 14" xfId="3206" xr:uid="{00000000-0005-0000-0000-000038550000}"/>
    <cellStyle name="Saída 2 2 2 6 14 2" xfId="12506" xr:uid="{00000000-0005-0000-0000-000039550000}"/>
    <cellStyle name="Saída 2 2 2 6 14 2 2" xfId="26263" xr:uid="{00000000-0005-0000-0000-00003A550000}"/>
    <cellStyle name="Saída 2 2 2 6 14 3" xfId="17005" xr:uid="{00000000-0005-0000-0000-00003B550000}"/>
    <cellStyle name="Saída 2 2 2 6 15" xfId="4748" xr:uid="{00000000-0005-0000-0000-00003C550000}"/>
    <cellStyle name="Saída 2 2 2 6 15 2" xfId="12507" xr:uid="{00000000-0005-0000-0000-00003D550000}"/>
    <cellStyle name="Saída 2 2 2 6 15 2 2" xfId="26264" xr:uid="{00000000-0005-0000-0000-00003E550000}"/>
    <cellStyle name="Saída 2 2 2 6 15 3" xfId="18542" xr:uid="{00000000-0005-0000-0000-00003F550000}"/>
    <cellStyle name="Saída 2 2 2 6 16" xfId="5620" xr:uid="{00000000-0005-0000-0000-000040550000}"/>
    <cellStyle name="Saída 2 2 2 6 16 2" xfId="12508" xr:uid="{00000000-0005-0000-0000-000041550000}"/>
    <cellStyle name="Saída 2 2 2 6 16 2 2" xfId="26265" xr:uid="{00000000-0005-0000-0000-000042550000}"/>
    <cellStyle name="Saída 2 2 2 6 16 3" xfId="19414" xr:uid="{00000000-0005-0000-0000-000043550000}"/>
    <cellStyle name="Saída 2 2 2 6 17" xfId="6442" xr:uid="{00000000-0005-0000-0000-000044550000}"/>
    <cellStyle name="Saída 2 2 2 6 17 2" xfId="12509" xr:uid="{00000000-0005-0000-0000-000045550000}"/>
    <cellStyle name="Saída 2 2 2 6 17 2 2" xfId="26266" xr:uid="{00000000-0005-0000-0000-000046550000}"/>
    <cellStyle name="Saída 2 2 2 6 17 3" xfId="20236" xr:uid="{00000000-0005-0000-0000-000047550000}"/>
    <cellStyle name="Saída 2 2 2 6 18" xfId="12501" xr:uid="{00000000-0005-0000-0000-000048550000}"/>
    <cellStyle name="Saída 2 2 2 6 18 2" xfId="26258" xr:uid="{00000000-0005-0000-0000-000049550000}"/>
    <cellStyle name="Saída 2 2 2 6 19" xfId="14243" xr:uid="{00000000-0005-0000-0000-00004A550000}"/>
    <cellStyle name="Saída 2 2 2 6 2" xfId="918" xr:uid="{00000000-0005-0000-0000-00004B550000}"/>
    <cellStyle name="Saída 2 2 2 6 2 2" xfId="5060" xr:uid="{00000000-0005-0000-0000-00004C550000}"/>
    <cellStyle name="Saída 2 2 2 6 2 2 2" xfId="12511" xr:uid="{00000000-0005-0000-0000-00004D550000}"/>
    <cellStyle name="Saída 2 2 2 6 2 2 2 2" xfId="26268" xr:uid="{00000000-0005-0000-0000-00004E550000}"/>
    <cellStyle name="Saída 2 2 2 6 2 2 3" xfId="18854" xr:uid="{00000000-0005-0000-0000-00004F550000}"/>
    <cellStyle name="Saída 2 2 2 6 2 3" xfId="5932" xr:uid="{00000000-0005-0000-0000-000050550000}"/>
    <cellStyle name="Saída 2 2 2 6 2 3 2" xfId="12512" xr:uid="{00000000-0005-0000-0000-000051550000}"/>
    <cellStyle name="Saída 2 2 2 6 2 3 2 2" xfId="26269" xr:uid="{00000000-0005-0000-0000-000052550000}"/>
    <cellStyle name="Saída 2 2 2 6 2 3 3" xfId="19726" xr:uid="{00000000-0005-0000-0000-000053550000}"/>
    <cellStyle name="Saída 2 2 2 6 2 4" xfId="6754" xr:uid="{00000000-0005-0000-0000-000054550000}"/>
    <cellStyle name="Saída 2 2 2 6 2 4 2" xfId="12513" xr:uid="{00000000-0005-0000-0000-000055550000}"/>
    <cellStyle name="Saída 2 2 2 6 2 4 2 2" xfId="26270" xr:uid="{00000000-0005-0000-0000-000056550000}"/>
    <cellStyle name="Saída 2 2 2 6 2 4 3" xfId="20548" xr:uid="{00000000-0005-0000-0000-000057550000}"/>
    <cellStyle name="Saída 2 2 2 6 2 5" xfId="12510" xr:uid="{00000000-0005-0000-0000-000058550000}"/>
    <cellStyle name="Saída 2 2 2 6 2 5 2" xfId="26267" xr:uid="{00000000-0005-0000-0000-000059550000}"/>
    <cellStyle name="Saída 2 2 2 6 2 6" xfId="14717" xr:uid="{00000000-0005-0000-0000-00005A550000}"/>
    <cellStyle name="Saída 2 2 2 6 3" xfId="595" xr:uid="{00000000-0005-0000-0000-00005B550000}"/>
    <cellStyle name="Saída 2 2 2 6 3 2" xfId="5313" xr:uid="{00000000-0005-0000-0000-00005C550000}"/>
    <cellStyle name="Saída 2 2 2 6 3 2 2" xfId="12515" xr:uid="{00000000-0005-0000-0000-00005D550000}"/>
    <cellStyle name="Saída 2 2 2 6 3 2 2 2" xfId="26272" xr:uid="{00000000-0005-0000-0000-00005E550000}"/>
    <cellStyle name="Saída 2 2 2 6 3 2 3" xfId="19107" xr:uid="{00000000-0005-0000-0000-00005F550000}"/>
    <cellStyle name="Saída 2 2 2 6 3 3" xfId="6185" xr:uid="{00000000-0005-0000-0000-000060550000}"/>
    <cellStyle name="Saída 2 2 2 6 3 3 2" xfId="12516" xr:uid="{00000000-0005-0000-0000-000061550000}"/>
    <cellStyle name="Saída 2 2 2 6 3 3 2 2" xfId="26273" xr:uid="{00000000-0005-0000-0000-000062550000}"/>
    <cellStyle name="Saída 2 2 2 6 3 3 3" xfId="19979" xr:uid="{00000000-0005-0000-0000-000063550000}"/>
    <cellStyle name="Saída 2 2 2 6 3 4" xfId="7007" xr:uid="{00000000-0005-0000-0000-000064550000}"/>
    <cellStyle name="Saída 2 2 2 6 3 4 2" xfId="12517" xr:uid="{00000000-0005-0000-0000-000065550000}"/>
    <cellStyle name="Saída 2 2 2 6 3 4 2 2" xfId="26274" xr:uid="{00000000-0005-0000-0000-000066550000}"/>
    <cellStyle name="Saída 2 2 2 6 3 4 3" xfId="20801" xr:uid="{00000000-0005-0000-0000-000067550000}"/>
    <cellStyle name="Saída 2 2 2 6 3 5" xfId="12514" xr:uid="{00000000-0005-0000-0000-000068550000}"/>
    <cellStyle name="Saída 2 2 2 6 3 5 2" xfId="26271" xr:uid="{00000000-0005-0000-0000-000069550000}"/>
    <cellStyle name="Saída 2 2 2 6 3 6" xfId="14395" xr:uid="{00000000-0005-0000-0000-00006A550000}"/>
    <cellStyle name="Saída 2 2 2 6 4" xfId="517" xr:uid="{00000000-0005-0000-0000-00006B550000}"/>
    <cellStyle name="Saída 2 2 2 6 4 2" xfId="12518" xr:uid="{00000000-0005-0000-0000-00006C550000}"/>
    <cellStyle name="Saída 2 2 2 6 4 2 2" xfId="26275" xr:uid="{00000000-0005-0000-0000-00006D550000}"/>
    <cellStyle name="Saída 2 2 2 6 4 3" xfId="14317" xr:uid="{00000000-0005-0000-0000-00006E550000}"/>
    <cellStyle name="Saída 2 2 2 6 5" xfId="669" xr:uid="{00000000-0005-0000-0000-00006F550000}"/>
    <cellStyle name="Saída 2 2 2 6 5 2" xfId="12519" xr:uid="{00000000-0005-0000-0000-000070550000}"/>
    <cellStyle name="Saída 2 2 2 6 5 2 2" xfId="26276" xr:uid="{00000000-0005-0000-0000-000071550000}"/>
    <cellStyle name="Saída 2 2 2 6 5 3" xfId="14469" xr:uid="{00000000-0005-0000-0000-000072550000}"/>
    <cellStyle name="Saída 2 2 2 6 6" xfId="2131" xr:uid="{00000000-0005-0000-0000-000073550000}"/>
    <cellStyle name="Saída 2 2 2 6 6 2" xfId="12520" xr:uid="{00000000-0005-0000-0000-000074550000}"/>
    <cellStyle name="Saída 2 2 2 6 6 2 2" xfId="26277" xr:uid="{00000000-0005-0000-0000-000075550000}"/>
    <cellStyle name="Saída 2 2 2 6 6 3" xfId="15930" xr:uid="{00000000-0005-0000-0000-000076550000}"/>
    <cellStyle name="Saída 2 2 2 6 7" xfId="2438" xr:uid="{00000000-0005-0000-0000-000077550000}"/>
    <cellStyle name="Saída 2 2 2 6 7 2" xfId="12521" xr:uid="{00000000-0005-0000-0000-000078550000}"/>
    <cellStyle name="Saída 2 2 2 6 7 2 2" xfId="26278" xr:uid="{00000000-0005-0000-0000-000079550000}"/>
    <cellStyle name="Saída 2 2 2 6 7 3" xfId="16237" xr:uid="{00000000-0005-0000-0000-00007A550000}"/>
    <cellStyle name="Saída 2 2 2 6 8" xfId="1746" xr:uid="{00000000-0005-0000-0000-00007B550000}"/>
    <cellStyle name="Saída 2 2 2 6 8 2" xfId="12522" xr:uid="{00000000-0005-0000-0000-00007C550000}"/>
    <cellStyle name="Saída 2 2 2 6 8 2 2" xfId="26279" xr:uid="{00000000-0005-0000-0000-00007D550000}"/>
    <cellStyle name="Saída 2 2 2 6 8 3" xfId="15545" xr:uid="{00000000-0005-0000-0000-00007E550000}"/>
    <cellStyle name="Saída 2 2 2 6 9" xfId="1754" xr:uid="{00000000-0005-0000-0000-00007F550000}"/>
    <cellStyle name="Saída 2 2 2 6 9 2" xfId="12523" xr:uid="{00000000-0005-0000-0000-000080550000}"/>
    <cellStyle name="Saída 2 2 2 6 9 2 2" xfId="26280" xr:uid="{00000000-0005-0000-0000-000081550000}"/>
    <cellStyle name="Saída 2 2 2 6 9 3" xfId="15553" xr:uid="{00000000-0005-0000-0000-000082550000}"/>
    <cellStyle name="Saída 2 2 2 7" xfId="437" xr:uid="{00000000-0005-0000-0000-000083550000}"/>
    <cellStyle name="Saída 2 2 2 7 10" xfId="3344" xr:uid="{00000000-0005-0000-0000-000084550000}"/>
    <cellStyle name="Saída 2 2 2 7 10 2" xfId="12525" xr:uid="{00000000-0005-0000-0000-000085550000}"/>
    <cellStyle name="Saída 2 2 2 7 10 2 2" xfId="26282" xr:uid="{00000000-0005-0000-0000-000086550000}"/>
    <cellStyle name="Saída 2 2 2 7 10 3" xfId="17143" xr:uid="{00000000-0005-0000-0000-000087550000}"/>
    <cellStyle name="Saída 2 2 2 7 11" xfId="3670" xr:uid="{00000000-0005-0000-0000-000088550000}"/>
    <cellStyle name="Saída 2 2 2 7 11 2" xfId="12526" xr:uid="{00000000-0005-0000-0000-000089550000}"/>
    <cellStyle name="Saída 2 2 2 7 11 2 2" xfId="26283" xr:uid="{00000000-0005-0000-0000-00008A550000}"/>
    <cellStyle name="Saída 2 2 2 7 11 3" xfId="17469" xr:uid="{00000000-0005-0000-0000-00008B550000}"/>
    <cellStyle name="Saída 2 2 2 7 12" xfId="3975" xr:uid="{00000000-0005-0000-0000-00008C550000}"/>
    <cellStyle name="Saída 2 2 2 7 12 2" xfId="12527" xr:uid="{00000000-0005-0000-0000-00008D550000}"/>
    <cellStyle name="Saída 2 2 2 7 12 2 2" xfId="26284" xr:uid="{00000000-0005-0000-0000-00008E550000}"/>
    <cellStyle name="Saída 2 2 2 7 12 3" xfId="17774" xr:uid="{00000000-0005-0000-0000-00008F550000}"/>
    <cellStyle name="Saída 2 2 2 7 13" xfId="4143" xr:uid="{00000000-0005-0000-0000-000090550000}"/>
    <cellStyle name="Saída 2 2 2 7 13 2" xfId="12528" xr:uid="{00000000-0005-0000-0000-000091550000}"/>
    <cellStyle name="Saída 2 2 2 7 13 2 2" xfId="26285" xr:uid="{00000000-0005-0000-0000-000092550000}"/>
    <cellStyle name="Saída 2 2 2 7 13 3" xfId="17942" xr:uid="{00000000-0005-0000-0000-000093550000}"/>
    <cellStyle name="Saída 2 2 2 7 14" xfId="4427" xr:uid="{00000000-0005-0000-0000-000094550000}"/>
    <cellStyle name="Saída 2 2 2 7 14 2" xfId="12529" xr:uid="{00000000-0005-0000-0000-000095550000}"/>
    <cellStyle name="Saída 2 2 2 7 14 2 2" xfId="26286" xr:uid="{00000000-0005-0000-0000-000096550000}"/>
    <cellStyle name="Saída 2 2 2 7 14 3" xfId="18226" xr:uid="{00000000-0005-0000-0000-000097550000}"/>
    <cellStyle name="Saída 2 2 2 7 15" xfId="4749" xr:uid="{00000000-0005-0000-0000-000098550000}"/>
    <cellStyle name="Saída 2 2 2 7 15 2" xfId="12530" xr:uid="{00000000-0005-0000-0000-000099550000}"/>
    <cellStyle name="Saída 2 2 2 7 15 2 2" xfId="26287" xr:uid="{00000000-0005-0000-0000-00009A550000}"/>
    <cellStyle name="Saída 2 2 2 7 15 3" xfId="18543" xr:uid="{00000000-0005-0000-0000-00009B550000}"/>
    <cellStyle name="Saída 2 2 2 7 16" xfId="5621" xr:uid="{00000000-0005-0000-0000-00009C550000}"/>
    <cellStyle name="Saída 2 2 2 7 16 2" xfId="12531" xr:uid="{00000000-0005-0000-0000-00009D550000}"/>
    <cellStyle name="Saída 2 2 2 7 16 2 2" xfId="26288" xr:uid="{00000000-0005-0000-0000-00009E550000}"/>
    <cellStyle name="Saída 2 2 2 7 16 3" xfId="19415" xr:uid="{00000000-0005-0000-0000-00009F550000}"/>
    <cellStyle name="Saída 2 2 2 7 17" xfId="6443" xr:uid="{00000000-0005-0000-0000-0000A0550000}"/>
    <cellStyle name="Saída 2 2 2 7 17 2" xfId="12532" xr:uid="{00000000-0005-0000-0000-0000A1550000}"/>
    <cellStyle name="Saída 2 2 2 7 17 2 2" xfId="26289" xr:uid="{00000000-0005-0000-0000-0000A2550000}"/>
    <cellStyle name="Saída 2 2 2 7 17 3" xfId="20237" xr:uid="{00000000-0005-0000-0000-0000A3550000}"/>
    <cellStyle name="Saída 2 2 2 7 18" xfId="12524" xr:uid="{00000000-0005-0000-0000-0000A4550000}"/>
    <cellStyle name="Saída 2 2 2 7 18 2" xfId="26281" xr:uid="{00000000-0005-0000-0000-0000A5550000}"/>
    <cellStyle name="Saída 2 2 2 7 19" xfId="14244" xr:uid="{00000000-0005-0000-0000-0000A6550000}"/>
    <cellStyle name="Saída 2 2 2 7 2" xfId="919" xr:uid="{00000000-0005-0000-0000-0000A7550000}"/>
    <cellStyle name="Saída 2 2 2 7 2 2" xfId="5061" xr:uid="{00000000-0005-0000-0000-0000A8550000}"/>
    <cellStyle name="Saída 2 2 2 7 2 2 2" xfId="12534" xr:uid="{00000000-0005-0000-0000-0000A9550000}"/>
    <cellStyle name="Saída 2 2 2 7 2 2 2 2" xfId="26291" xr:uid="{00000000-0005-0000-0000-0000AA550000}"/>
    <cellStyle name="Saída 2 2 2 7 2 2 3" xfId="18855" xr:uid="{00000000-0005-0000-0000-0000AB550000}"/>
    <cellStyle name="Saída 2 2 2 7 2 3" xfId="5933" xr:uid="{00000000-0005-0000-0000-0000AC550000}"/>
    <cellStyle name="Saída 2 2 2 7 2 3 2" xfId="12535" xr:uid="{00000000-0005-0000-0000-0000AD550000}"/>
    <cellStyle name="Saída 2 2 2 7 2 3 2 2" xfId="26292" xr:uid="{00000000-0005-0000-0000-0000AE550000}"/>
    <cellStyle name="Saída 2 2 2 7 2 3 3" xfId="19727" xr:uid="{00000000-0005-0000-0000-0000AF550000}"/>
    <cellStyle name="Saída 2 2 2 7 2 4" xfId="6755" xr:uid="{00000000-0005-0000-0000-0000B0550000}"/>
    <cellStyle name="Saída 2 2 2 7 2 4 2" xfId="12536" xr:uid="{00000000-0005-0000-0000-0000B1550000}"/>
    <cellStyle name="Saída 2 2 2 7 2 4 2 2" xfId="26293" xr:uid="{00000000-0005-0000-0000-0000B2550000}"/>
    <cellStyle name="Saída 2 2 2 7 2 4 3" xfId="20549" xr:uid="{00000000-0005-0000-0000-0000B3550000}"/>
    <cellStyle name="Saída 2 2 2 7 2 5" xfId="12533" xr:uid="{00000000-0005-0000-0000-0000B4550000}"/>
    <cellStyle name="Saída 2 2 2 7 2 5 2" xfId="26290" xr:uid="{00000000-0005-0000-0000-0000B5550000}"/>
    <cellStyle name="Saída 2 2 2 7 2 6" xfId="14718" xr:uid="{00000000-0005-0000-0000-0000B6550000}"/>
    <cellStyle name="Saída 2 2 2 7 3" xfId="1182" xr:uid="{00000000-0005-0000-0000-0000B7550000}"/>
    <cellStyle name="Saída 2 2 2 7 3 2" xfId="5314" xr:uid="{00000000-0005-0000-0000-0000B8550000}"/>
    <cellStyle name="Saída 2 2 2 7 3 2 2" xfId="12538" xr:uid="{00000000-0005-0000-0000-0000B9550000}"/>
    <cellStyle name="Saída 2 2 2 7 3 2 2 2" xfId="26295" xr:uid="{00000000-0005-0000-0000-0000BA550000}"/>
    <cellStyle name="Saída 2 2 2 7 3 2 3" xfId="19108" xr:uid="{00000000-0005-0000-0000-0000BB550000}"/>
    <cellStyle name="Saída 2 2 2 7 3 3" xfId="6186" xr:uid="{00000000-0005-0000-0000-0000BC550000}"/>
    <cellStyle name="Saída 2 2 2 7 3 3 2" xfId="12539" xr:uid="{00000000-0005-0000-0000-0000BD550000}"/>
    <cellStyle name="Saída 2 2 2 7 3 3 2 2" xfId="26296" xr:uid="{00000000-0005-0000-0000-0000BE550000}"/>
    <cellStyle name="Saída 2 2 2 7 3 3 3" xfId="19980" xr:uid="{00000000-0005-0000-0000-0000BF550000}"/>
    <cellStyle name="Saída 2 2 2 7 3 4" xfId="7008" xr:uid="{00000000-0005-0000-0000-0000C0550000}"/>
    <cellStyle name="Saída 2 2 2 7 3 4 2" xfId="12540" xr:uid="{00000000-0005-0000-0000-0000C1550000}"/>
    <cellStyle name="Saída 2 2 2 7 3 4 2 2" xfId="26297" xr:uid="{00000000-0005-0000-0000-0000C2550000}"/>
    <cellStyle name="Saída 2 2 2 7 3 4 3" xfId="20802" xr:uid="{00000000-0005-0000-0000-0000C3550000}"/>
    <cellStyle name="Saída 2 2 2 7 3 5" xfId="12537" xr:uid="{00000000-0005-0000-0000-0000C4550000}"/>
    <cellStyle name="Saída 2 2 2 7 3 5 2" xfId="26294" xr:uid="{00000000-0005-0000-0000-0000C5550000}"/>
    <cellStyle name="Saída 2 2 2 7 3 6" xfId="14981" xr:uid="{00000000-0005-0000-0000-0000C6550000}"/>
    <cellStyle name="Saída 2 2 2 7 4" xfId="1448" xr:uid="{00000000-0005-0000-0000-0000C7550000}"/>
    <cellStyle name="Saída 2 2 2 7 4 2" xfId="12541" xr:uid="{00000000-0005-0000-0000-0000C8550000}"/>
    <cellStyle name="Saída 2 2 2 7 4 2 2" xfId="26298" xr:uid="{00000000-0005-0000-0000-0000C9550000}"/>
    <cellStyle name="Saída 2 2 2 7 4 3" xfId="15247" xr:uid="{00000000-0005-0000-0000-0000CA550000}"/>
    <cellStyle name="Saída 2 2 2 7 5" xfId="1676" xr:uid="{00000000-0005-0000-0000-0000CB550000}"/>
    <cellStyle name="Saída 2 2 2 7 5 2" xfId="12542" xr:uid="{00000000-0005-0000-0000-0000CC550000}"/>
    <cellStyle name="Saída 2 2 2 7 5 2 2" xfId="26299" xr:uid="{00000000-0005-0000-0000-0000CD550000}"/>
    <cellStyle name="Saída 2 2 2 7 5 3" xfId="15475" xr:uid="{00000000-0005-0000-0000-0000CE550000}"/>
    <cellStyle name="Saída 2 2 2 7 6" xfId="2132" xr:uid="{00000000-0005-0000-0000-0000CF550000}"/>
    <cellStyle name="Saída 2 2 2 7 6 2" xfId="12543" xr:uid="{00000000-0005-0000-0000-0000D0550000}"/>
    <cellStyle name="Saída 2 2 2 7 6 2 2" xfId="26300" xr:uid="{00000000-0005-0000-0000-0000D1550000}"/>
    <cellStyle name="Saída 2 2 2 7 6 3" xfId="15931" xr:uid="{00000000-0005-0000-0000-0000D2550000}"/>
    <cellStyle name="Saída 2 2 2 7 7" xfId="2439" xr:uid="{00000000-0005-0000-0000-0000D3550000}"/>
    <cellStyle name="Saída 2 2 2 7 7 2" xfId="12544" xr:uid="{00000000-0005-0000-0000-0000D4550000}"/>
    <cellStyle name="Saída 2 2 2 7 7 2 2" xfId="26301" xr:uid="{00000000-0005-0000-0000-0000D5550000}"/>
    <cellStyle name="Saída 2 2 2 7 7 3" xfId="16238" xr:uid="{00000000-0005-0000-0000-0000D6550000}"/>
    <cellStyle name="Saída 2 2 2 7 8" xfId="1992" xr:uid="{00000000-0005-0000-0000-0000D7550000}"/>
    <cellStyle name="Saída 2 2 2 7 8 2" xfId="12545" xr:uid="{00000000-0005-0000-0000-0000D8550000}"/>
    <cellStyle name="Saída 2 2 2 7 8 2 2" xfId="26302" xr:uid="{00000000-0005-0000-0000-0000D9550000}"/>
    <cellStyle name="Saída 2 2 2 7 8 3" xfId="15791" xr:uid="{00000000-0005-0000-0000-0000DA550000}"/>
    <cellStyle name="Saída 2 2 2 7 9" xfId="2774" xr:uid="{00000000-0005-0000-0000-0000DB550000}"/>
    <cellStyle name="Saída 2 2 2 7 9 2" xfId="12546" xr:uid="{00000000-0005-0000-0000-0000DC550000}"/>
    <cellStyle name="Saída 2 2 2 7 9 2 2" xfId="26303" xr:uid="{00000000-0005-0000-0000-0000DD550000}"/>
    <cellStyle name="Saída 2 2 2 7 9 3" xfId="16573" xr:uid="{00000000-0005-0000-0000-0000DE550000}"/>
    <cellStyle name="Saída 2 2 2 8" xfId="438" xr:uid="{00000000-0005-0000-0000-0000DF550000}"/>
    <cellStyle name="Saída 2 2 2 8 10" xfId="3345" xr:uid="{00000000-0005-0000-0000-0000E0550000}"/>
    <cellStyle name="Saída 2 2 2 8 10 2" xfId="12548" xr:uid="{00000000-0005-0000-0000-0000E1550000}"/>
    <cellStyle name="Saída 2 2 2 8 10 2 2" xfId="26305" xr:uid="{00000000-0005-0000-0000-0000E2550000}"/>
    <cellStyle name="Saída 2 2 2 8 10 3" xfId="17144" xr:uid="{00000000-0005-0000-0000-0000E3550000}"/>
    <cellStyle name="Saída 2 2 2 8 11" xfId="3671" xr:uid="{00000000-0005-0000-0000-0000E4550000}"/>
    <cellStyle name="Saída 2 2 2 8 11 2" xfId="12549" xr:uid="{00000000-0005-0000-0000-0000E5550000}"/>
    <cellStyle name="Saída 2 2 2 8 11 2 2" xfId="26306" xr:uid="{00000000-0005-0000-0000-0000E6550000}"/>
    <cellStyle name="Saída 2 2 2 8 11 3" xfId="17470" xr:uid="{00000000-0005-0000-0000-0000E7550000}"/>
    <cellStyle name="Saída 2 2 2 8 12" xfId="3976" xr:uid="{00000000-0005-0000-0000-0000E8550000}"/>
    <cellStyle name="Saída 2 2 2 8 12 2" xfId="12550" xr:uid="{00000000-0005-0000-0000-0000E9550000}"/>
    <cellStyle name="Saída 2 2 2 8 12 2 2" xfId="26307" xr:uid="{00000000-0005-0000-0000-0000EA550000}"/>
    <cellStyle name="Saída 2 2 2 8 12 3" xfId="17775" xr:uid="{00000000-0005-0000-0000-0000EB550000}"/>
    <cellStyle name="Saída 2 2 2 8 13" xfId="4144" xr:uid="{00000000-0005-0000-0000-0000EC550000}"/>
    <cellStyle name="Saída 2 2 2 8 13 2" xfId="12551" xr:uid="{00000000-0005-0000-0000-0000ED550000}"/>
    <cellStyle name="Saída 2 2 2 8 13 2 2" xfId="26308" xr:uid="{00000000-0005-0000-0000-0000EE550000}"/>
    <cellStyle name="Saída 2 2 2 8 13 3" xfId="17943" xr:uid="{00000000-0005-0000-0000-0000EF550000}"/>
    <cellStyle name="Saída 2 2 2 8 14" xfId="4428" xr:uid="{00000000-0005-0000-0000-0000F0550000}"/>
    <cellStyle name="Saída 2 2 2 8 14 2" xfId="12552" xr:uid="{00000000-0005-0000-0000-0000F1550000}"/>
    <cellStyle name="Saída 2 2 2 8 14 2 2" xfId="26309" xr:uid="{00000000-0005-0000-0000-0000F2550000}"/>
    <cellStyle name="Saída 2 2 2 8 14 3" xfId="18227" xr:uid="{00000000-0005-0000-0000-0000F3550000}"/>
    <cellStyle name="Saída 2 2 2 8 15" xfId="4750" xr:uid="{00000000-0005-0000-0000-0000F4550000}"/>
    <cellStyle name="Saída 2 2 2 8 15 2" xfId="12553" xr:uid="{00000000-0005-0000-0000-0000F5550000}"/>
    <cellStyle name="Saída 2 2 2 8 15 2 2" xfId="26310" xr:uid="{00000000-0005-0000-0000-0000F6550000}"/>
    <cellStyle name="Saída 2 2 2 8 15 3" xfId="18544" xr:uid="{00000000-0005-0000-0000-0000F7550000}"/>
    <cellStyle name="Saída 2 2 2 8 16" xfId="5622" xr:uid="{00000000-0005-0000-0000-0000F8550000}"/>
    <cellStyle name="Saída 2 2 2 8 16 2" xfId="12554" xr:uid="{00000000-0005-0000-0000-0000F9550000}"/>
    <cellStyle name="Saída 2 2 2 8 16 2 2" xfId="26311" xr:uid="{00000000-0005-0000-0000-0000FA550000}"/>
    <cellStyle name="Saída 2 2 2 8 16 3" xfId="19416" xr:uid="{00000000-0005-0000-0000-0000FB550000}"/>
    <cellStyle name="Saída 2 2 2 8 17" xfId="6444" xr:uid="{00000000-0005-0000-0000-0000FC550000}"/>
    <cellStyle name="Saída 2 2 2 8 17 2" xfId="12555" xr:uid="{00000000-0005-0000-0000-0000FD550000}"/>
    <cellStyle name="Saída 2 2 2 8 17 2 2" xfId="26312" xr:uid="{00000000-0005-0000-0000-0000FE550000}"/>
    <cellStyle name="Saída 2 2 2 8 17 3" xfId="20238" xr:uid="{00000000-0005-0000-0000-0000FF550000}"/>
    <cellStyle name="Saída 2 2 2 8 18" xfId="12547" xr:uid="{00000000-0005-0000-0000-000000560000}"/>
    <cellStyle name="Saída 2 2 2 8 18 2" xfId="26304" xr:uid="{00000000-0005-0000-0000-000001560000}"/>
    <cellStyle name="Saída 2 2 2 8 19" xfId="14245" xr:uid="{00000000-0005-0000-0000-000002560000}"/>
    <cellStyle name="Saída 2 2 2 8 2" xfId="920" xr:uid="{00000000-0005-0000-0000-000003560000}"/>
    <cellStyle name="Saída 2 2 2 8 2 2" xfId="5062" xr:uid="{00000000-0005-0000-0000-000004560000}"/>
    <cellStyle name="Saída 2 2 2 8 2 2 2" xfId="12557" xr:uid="{00000000-0005-0000-0000-000005560000}"/>
    <cellStyle name="Saída 2 2 2 8 2 2 2 2" xfId="26314" xr:uid="{00000000-0005-0000-0000-000006560000}"/>
    <cellStyle name="Saída 2 2 2 8 2 2 3" xfId="18856" xr:uid="{00000000-0005-0000-0000-000007560000}"/>
    <cellStyle name="Saída 2 2 2 8 2 3" xfId="5934" xr:uid="{00000000-0005-0000-0000-000008560000}"/>
    <cellStyle name="Saída 2 2 2 8 2 3 2" xfId="12558" xr:uid="{00000000-0005-0000-0000-000009560000}"/>
    <cellStyle name="Saída 2 2 2 8 2 3 2 2" xfId="26315" xr:uid="{00000000-0005-0000-0000-00000A560000}"/>
    <cellStyle name="Saída 2 2 2 8 2 3 3" xfId="19728" xr:uid="{00000000-0005-0000-0000-00000B560000}"/>
    <cellStyle name="Saída 2 2 2 8 2 4" xfId="6756" xr:uid="{00000000-0005-0000-0000-00000C560000}"/>
    <cellStyle name="Saída 2 2 2 8 2 4 2" xfId="12559" xr:uid="{00000000-0005-0000-0000-00000D560000}"/>
    <cellStyle name="Saída 2 2 2 8 2 4 2 2" xfId="26316" xr:uid="{00000000-0005-0000-0000-00000E560000}"/>
    <cellStyle name="Saída 2 2 2 8 2 4 3" xfId="20550" xr:uid="{00000000-0005-0000-0000-00000F560000}"/>
    <cellStyle name="Saída 2 2 2 8 2 5" xfId="12556" xr:uid="{00000000-0005-0000-0000-000010560000}"/>
    <cellStyle name="Saída 2 2 2 8 2 5 2" xfId="26313" xr:uid="{00000000-0005-0000-0000-000011560000}"/>
    <cellStyle name="Saída 2 2 2 8 2 6" xfId="14719" xr:uid="{00000000-0005-0000-0000-000012560000}"/>
    <cellStyle name="Saída 2 2 2 8 3" xfId="1183" xr:uid="{00000000-0005-0000-0000-000013560000}"/>
    <cellStyle name="Saída 2 2 2 8 3 2" xfId="5315" xr:uid="{00000000-0005-0000-0000-000014560000}"/>
    <cellStyle name="Saída 2 2 2 8 3 2 2" xfId="12561" xr:uid="{00000000-0005-0000-0000-000015560000}"/>
    <cellStyle name="Saída 2 2 2 8 3 2 2 2" xfId="26318" xr:uid="{00000000-0005-0000-0000-000016560000}"/>
    <cellStyle name="Saída 2 2 2 8 3 2 3" xfId="19109" xr:uid="{00000000-0005-0000-0000-000017560000}"/>
    <cellStyle name="Saída 2 2 2 8 3 3" xfId="6187" xr:uid="{00000000-0005-0000-0000-000018560000}"/>
    <cellStyle name="Saída 2 2 2 8 3 3 2" xfId="12562" xr:uid="{00000000-0005-0000-0000-000019560000}"/>
    <cellStyle name="Saída 2 2 2 8 3 3 2 2" xfId="26319" xr:uid="{00000000-0005-0000-0000-00001A560000}"/>
    <cellStyle name="Saída 2 2 2 8 3 3 3" xfId="19981" xr:uid="{00000000-0005-0000-0000-00001B560000}"/>
    <cellStyle name="Saída 2 2 2 8 3 4" xfId="7009" xr:uid="{00000000-0005-0000-0000-00001C560000}"/>
    <cellStyle name="Saída 2 2 2 8 3 4 2" xfId="12563" xr:uid="{00000000-0005-0000-0000-00001D560000}"/>
    <cellStyle name="Saída 2 2 2 8 3 4 2 2" xfId="26320" xr:uid="{00000000-0005-0000-0000-00001E560000}"/>
    <cellStyle name="Saída 2 2 2 8 3 4 3" xfId="20803" xr:uid="{00000000-0005-0000-0000-00001F560000}"/>
    <cellStyle name="Saída 2 2 2 8 3 5" xfId="12560" xr:uid="{00000000-0005-0000-0000-000020560000}"/>
    <cellStyle name="Saída 2 2 2 8 3 5 2" xfId="26317" xr:uid="{00000000-0005-0000-0000-000021560000}"/>
    <cellStyle name="Saída 2 2 2 8 3 6" xfId="14982" xr:uid="{00000000-0005-0000-0000-000022560000}"/>
    <cellStyle name="Saída 2 2 2 8 4" xfId="1449" xr:uid="{00000000-0005-0000-0000-000023560000}"/>
    <cellStyle name="Saída 2 2 2 8 4 2" xfId="12564" xr:uid="{00000000-0005-0000-0000-000024560000}"/>
    <cellStyle name="Saída 2 2 2 8 4 2 2" xfId="26321" xr:uid="{00000000-0005-0000-0000-000025560000}"/>
    <cellStyle name="Saída 2 2 2 8 4 3" xfId="15248" xr:uid="{00000000-0005-0000-0000-000026560000}"/>
    <cellStyle name="Saída 2 2 2 8 5" xfId="1677" xr:uid="{00000000-0005-0000-0000-000027560000}"/>
    <cellStyle name="Saída 2 2 2 8 5 2" xfId="12565" xr:uid="{00000000-0005-0000-0000-000028560000}"/>
    <cellStyle name="Saída 2 2 2 8 5 2 2" xfId="26322" xr:uid="{00000000-0005-0000-0000-000029560000}"/>
    <cellStyle name="Saída 2 2 2 8 5 3" xfId="15476" xr:uid="{00000000-0005-0000-0000-00002A560000}"/>
    <cellStyle name="Saída 2 2 2 8 6" xfId="2133" xr:uid="{00000000-0005-0000-0000-00002B560000}"/>
    <cellStyle name="Saída 2 2 2 8 6 2" xfId="12566" xr:uid="{00000000-0005-0000-0000-00002C560000}"/>
    <cellStyle name="Saída 2 2 2 8 6 2 2" xfId="26323" xr:uid="{00000000-0005-0000-0000-00002D560000}"/>
    <cellStyle name="Saída 2 2 2 8 6 3" xfId="15932" xr:uid="{00000000-0005-0000-0000-00002E560000}"/>
    <cellStyle name="Saída 2 2 2 8 7" xfId="2440" xr:uid="{00000000-0005-0000-0000-00002F560000}"/>
    <cellStyle name="Saída 2 2 2 8 7 2" xfId="12567" xr:uid="{00000000-0005-0000-0000-000030560000}"/>
    <cellStyle name="Saída 2 2 2 8 7 2 2" xfId="26324" xr:uid="{00000000-0005-0000-0000-000031560000}"/>
    <cellStyle name="Saída 2 2 2 8 7 3" xfId="16239" xr:uid="{00000000-0005-0000-0000-000032560000}"/>
    <cellStyle name="Saída 2 2 2 8 8" xfId="1744" xr:uid="{00000000-0005-0000-0000-000033560000}"/>
    <cellStyle name="Saída 2 2 2 8 8 2" xfId="12568" xr:uid="{00000000-0005-0000-0000-000034560000}"/>
    <cellStyle name="Saída 2 2 2 8 8 2 2" xfId="26325" xr:uid="{00000000-0005-0000-0000-000035560000}"/>
    <cellStyle name="Saída 2 2 2 8 8 3" xfId="15543" xr:uid="{00000000-0005-0000-0000-000036560000}"/>
    <cellStyle name="Saída 2 2 2 8 9" xfId="2632" xr:uid="{00000000-0005-0000-0000-000037560000}"/>
    <cellStyle name="Saída 2 2 2 8 9 2" xfId="12569" xr:uid="{00000000-0005-0000-0000-000038560000}"/>
    <cellStyle name="Saída 2 2 2 8 9 2 2" xfId="26326" xr:uid="{00000000-0005-0000-0000-000039560000}"/>
    <cellStyle name="Saída 2 2 2 8 9 3" xfId="16431" xr:uid="{00000000-0005-0000-0000-00003A560000}"/>
    <cellStyle name="Saída 2 2 2 9" xfId="439" xr:uid="{00000000-0005-0000-0000-00003B560000}"/>
    <cellStyle name="Saída 2 2 2 9 10" xfId="3346" xr:uid="{00000000-0005-0000-0000-00003C560000}"/>
    <cellStyle name="Saída 2 2 2 9 10 2" xfId="12571" xr:uid="{00000000-0005-0000-0000-00003D560000}"/>
    <cellStyle name="Saída 2 2 2 9 10 2 2" xfId="26328" xr:uid="{00000000-0005-0000-0000-00003E560000}"/>
    <cellStyle name="Saída 2 2 2 9 10 3" xfId="17145" xr:uid="{00000000-0005-0000-0000-00003F560000}"/>
    <cellStyle name="Saída 2 2 2 9 11" xfId="3672" xr:uid="{00000000-0005-0000-0000-000040560000}"/>
    <cellStyle name="Saída 2 2 2 9 11 2" xfId="12572" xr:uid="{00000000-0005-0000-0000-000041560000}"/>
    <cellStyle name="Saída 2 2 2 9 11 2 2" xfId="26329" xr:uid="{00000000-0005-0000-0000-000042560000}"/>
    <cellStyle name="Saída 2 2 2 9 11 3" xfId="17471" xr:uid="{00000000-0005-0000-0000-000043560000}"/>
    <cellStyle name="Saída 2 2 2 9 12" xfId="3977" xr:uid="{00000000-0005-0000-0000-000044560000}"/>
    <cellStyle name="Saída 2 2 2 9 12 2" xfId="12573" xr:uid="{00000000-0005-0000-0000-000045560000}"/>
    <cellStyle name="Saída 2 2 2 9 12 2 2" xfId="26330" xr:uid="{00000000-0005-0000-0000-000046560000}"/>
    <cellStyle name="Saída 2 2 2 9 12 3" xfId="17776" xr:uid="{00000000-0005-0000-0000-000047560000}"/>
    <cellStyle name="Saída 2 2 2 9 13" xfId="4174" xr:uid="{00000000-0005-0000-0000-000048560000}"/>
    <cellStyle name="Saída 2 2 2 9 13 2" xfId="12574" xr:uid="{00000000-0005-0000-0000-000049560000}"/>
    <cellStyle name="Saída 2 2 2 9 13 2 2" xfId="26331" xr:uid="{00000000-0005-0000-0000-00004A560000}"/>
    <cellStyle name="Saída 2 2 2 9 13 3" xfId="17973" xr:uid="{00000000-0005-0000-0000-00004B560000}"/>
    <cellStyle name="Saída 2 2 2 9 14" xfId="4429" xr:uid="{00000000-0005-0000-0000-00004C560000}"/>
    <cellStyle name="Saída 2 2 2 9 14 2" xfId="12575" xr:uid="{00000000-0005-0000-0000-00004D560000}"/>
    <cellStyle name="Saída 2 2 2 9 14 2 2" xfId="26332" xr:uid="{00000000-0005-0000-0000-00004E560000}"/>
    <cellStyle name="Saída 2 2 2 9 14 3" xfId="18228" xr:uid="{00000000-0005-0000-0000-00004F560000}"/>
    <cellStyle name="Saída 2 2 2 9 15" xfId="4751" xr:uid="{00000000-0005-0000-0000-000050560000}"/>
    <cellStyle name="Saída 2 2 2 9 15 2" xfId="12576" xr:uid="{00000000-0005-0000-0000-000051560000}"/>
    <cellStyle name="Saída 2 2 2 9 15 2 2" xfId="26333" xr:uid="{00000000-0005-0000-0000-000052560000}"/>
    <cellStyle name="Saída 2 2 2 9 15 3" xfId="18545" xr:uid="{00000000-0005-0000-0000-000053560000}"/>
    <cellStyle name="Saída 2 2 2 9 16" xfId="5623" xr:uid="{00000000-0005-0000-0000-000054560000}"/>
    <cellStyle name="Saída 2 2 2 9 16 2" xfId="12577" xr:uid="{00000000-0005-0000-0000-000055560000}"/>
    <cellStyle name="Saída 2 2 2 9 16 2 2" xfId="26334" xr:uid="{00000000-0005-0000-0000-000056560000}"/>
    <cellStyle name="Saída 2 2 2 9 16 3" xfId="19417" xr:uid="{00000000-0005-0000-0000-000057560000}"/>
    <cellStyle name="Saída 2 2 2 9 17" xfId="6445" xr:uid="{00000000-0005-0000-0000-000058560000}"/>
    <cellStyle name="Saída 2 2 2 9 17 2" xfId="12578" xr:uid="{00000000-0005-0000-0000-000059560000}"/>
    <cellStyle name="Saída 2 2 2 9 17 2 2" xfId="26335" xr:uid="{00000000-0005-0000-0000-00005A560000}"/>
    <cellStyle name="Saída 2 2 2 9 17 3" xfId="20239" xr:uid="{00000000-0005-0000-0000-00005B560000}"/>
    <cellStyle name="Saída 2 2 2 9 18" xfId="12570" xr:uid="{00000000-0005-0000-0000-00005C560000}"/>
    <cellStyle name="Saída 2 2 2 9 18 2" xfId="26327" xr:uid="{00000000-0005-0000-0000-00005D560000}"/>
    <cellStyle name="Saída 2 2 2 9 19" xfId="14246" xr:uid="{00000000-0005-0000-0000-00005E560000}"/>
    <cellStyle name="Saída 2 2 2 9 2" xfId="921" xr:uid="{00000000-0005-0000-0000-00005F560000}"/>
    <cellStyle name="Saída 2 2 2 9 2 2" xfId="5063" xr:uid="{00000000-0005-0000-0000-000060560000}"/>
    <cellStyle name="Saída 2 2 2 9 2 2 2" xfId="12580" xr:uid="{00000000-0005-0000-0000-000061560000}"/>
    <cellStyle name="Saída 2 2 2 9 2 2 2 2" xfId="26337" xr:uid="{00000000-0005-0000-0000-000062560000}"/>
    <cellStyle name="Saída 2 2 2 9 2 2 3" xfId="18857" xr:uid="{00000000-0005-0000-0000-000063560000}"/>
    <cellStyle name="Saída 2 2 2 9 2 3" xfId="5935" xr:uid="{00000000-0005-0000-0000-000064560000}"/>
    <cellStyle name="Saída 2 2 2 9 2 3 2" xfId="12581" xr:uid="{00000000-0005-0000-0000-000065560000}"/>
    <cellStyle name="Saída 2 2 2 9 2 3 2 2" xfId="26338" xr:uid="{00000000-0005-0000-0000-000066560000}"/>
    <cellStyle name="Saída 2 2 2 9 2 3 3" xfId="19729" xr:uid="{00000000-0005-0000-0000-000067560000}"/>
    <cellStyle name="Saída 2 2 2 9 2 4" xfId="6757" xr:uid="{00000000-0005-0000-0000-000068560000}"/>
    <cellStyle name="Saída 2 2 2 9 2 4 2" xfId="12582" xr:uid="{00000000-0005-0000-0000-000069560000}"/>
    <cellStyle name="Saída 2 2 2 9 2 4 2 2" xfId="26339" xr:uid="{00000000-0005-0000-0000-00006A560000}"/>
    <cellStyle name="Saída 2 2 2 9 2 4 3" xfId="20551" xr:uid="{00000000-0005-0000-0000-00006B560000}"/>
    <cellStyle name="Saída 2 2 2 9 2 5" xfId="12579" xr:uid="{00000000-0005-0000-0000-00006C560000}"/>
    <cellStyle name="Saída 2 2 2 9 2 5 2" xfId="26336" xr:uid="{00000000-0005-0000-0000-00006D560000}"/>
    <cellStyle name="Saída 2 2 2 9 2 6" xfId="14720" xr:uid="{00000000-0005-0000-0000-00006E560000}"/>
    <cellStyle name="Saída 2 2 2 9 3" xfId="1184" xr:uid="{00000000-0005-0000-0000-00006F560000}"/>
    <cellStyle name="Saída 2 2 2 9 3 2" xfId="5316" xr:uid="{00000000-0005-0000-0000-000070560000}"/>
    <cellStyle name="Saída 2 2 2 9 3 2 2" xfId="12584" xr:uid="{00000000-0005-0000-0000-000071560000}"/>
    <cellStyle name="Saída 2 2 2 9 3 2 2 2" xfId="26341" xr:uid="{00000000-0005-0000-0000-000072560000}"/>
    <cellStyle name="Saída 2 2 2 9 3 2 3" xfId="19110" xr:uid="{00000000-0005-0000-0000-000073560000}"/>
    <cellStyle name="Saída 2 2 2 9 3 3" xfId="6188" xr:uid="{00000000-0005-0000-0000-000074560000}"/>
    <cellStyle name="Saída 2 2 2 9 3 3 2" xfId="12585" xr:uid="{00000000-0005-0000-0000-000075560000}"/>
    <cellStyle name="Saída 2 2 2 9 3 3 2 2" xfId="26342" xr:uid="{00000000-0005-0000-0000-000076560000}"/>
    <cellStyle name="Saída 2 2 2 9 3 3 3" xfId="19982" xr:uid="{00000000-0005-0000-0000-000077560000}"/>
    <cellStyle name="Saída 2 2 2 9 3 4" xfId="7010" xr:uid="{00000000-0005-0000-0000-000078560000}"/>
    <cellStyle name="Saída 2 2 2 9 3 4 2" xfId="12586" xr:uid="{00000000-0005-0000-0000-000079560000}"/>
    <cellStyle name="Saída 2 2 2 9 3 4 2 2" xfId="26343" xr:uid="{00000000-0005-0000-0000-00007A560000}"/>
    <cellStyle name="Saída 2 2 2 9 3 4 3" xfId="20804" xr:uid="{00000000-0005-0000-0000-00007B560000}"/>
    <cellStyle name="Saída 2 2 2 9 3 5" xfId="12583" xr:uid="{00000000-0005-0000-0000-00007C560000}"/>
    <cellStyle name="Saída 2 2 2 9 3 5 2" xfId="26340" xr:uid="{00000000-0005-0000-0000-00007D560000}"/>
    <cellStyle name="Saída 2 2 2 9 3 6" xfId="14983" xr:uid="{00000000-0005-0000-0000-00007E560000}"/>
    <cellStyle name="Saída 2 2 2 9 4" xfId="1450" xr:uid="{00000000-0005-0000-0000-00007F560000}"/>
    <cellStyle name="Saída 2 2 2 9 4 2" xfId="12587" xr:uid="{00000000-0005-0000-0000-000080560000}"/>
    <cellStyle name="Saída 2 2 2 9 4 2 2" xfId="26344" xr:uid="{00000000-0005-0000-0000-000081560000}"/>
    <cellStyle name="Saída 2 2 2 9 4 3" xfId="15249" xr:uid="{00000000-0005-0000-0000-000082560000}"/>
    <cellStyle name="Saída 2 2 2 9 5" xfId="1678" xr:uid="{00000000-0005-0000-0000-000083560000}"/>
    <cellStyle name="Saída 2 2 2 9 5 2" xfId="12588" xr:uid="{00000000-0005-0000-0000-000084560000}"/>
    <cellStyle name="Saída 2 2 2 9 5 2 2" xfId="26345" xr:uid="{00000000-0005-0000-0000-000085560000}"/>
    <cellStyle name="Saída 2 2 2 9 5 3" xfId="15477" xr:uid="{00000000-0005-0000-0000-000086560000}"/>
    <cellStyle name="Saída 2 2 2 9 6" xfId="2134" xr:uid="{00000000-0005-0000-0000-000087560000}"/>
    <cellStyle name="Saída 2 2 2 9 6 2" xfId="12589" xr:uid="{00000000-0005-0000-0000-000088560000}"/>
    <cellStyle name="Saída 2 2 2 9 6 2 2" xfId="26346" xr:uid="{00000000-0005-0000-0000-000089560000}"/>
    <cellStyle name="Saída 2 2 2 9 6 3" xfId="15933" xr:uid="{00000000-0005-0000-0000-00008A560000}"/>
    <cellStyle name="Saída 2 2 2 9 7" xfId="2441" xr:uid="{00000000-0005-0000-0000-00008B560000}"/>
    <cellStyle name="Saída 2 2 2 9 7 2" xfId="12590" xr:uid="{00000000-0005-0000-0000-00008C560000}"/>
    <cellStyle name="Saída 2 2 2 9 7 2 2" xfId="26347" xr:uid="{00000000-0005-0000-0000-00008D560000}"/>
    <cellStyle name="Saída 2 2 2 9 7 3" xfId="16240" xr:uid="{00000000-0005-0000-0000-00008E560000}"/>
    <cellStyle name="Saída 2 2 2 9 8" xfId="1792" xr:uid="{00000000-0005-0000-0000-00008F560000}"/>
    <cellStyle name="Saída 2 2 2 9 8 2" xfId="12591" xr:uid="{00000000-0005-0000-0000-000090560000}"/>
    <cellStyle name="Saída 2 2 2 9 8 2 2" xfId="26348" xr:uid="{00000000-0005-0000-0000-000091560000}"/>
    <cellStyle name="Saída 2 2 2 9 8 3" xfId="15591" xr:uid="{00000000-0005-0000-0000-000092560000}"/>
    <cellStyle name="Saída 2 2 2 9 9" xfId="3033" xr:uid="{00000000-0005-0000-0000-000093560000}"/>
    <cellStyle name="Saída 2 2 2 9 9 2" xfId="12592" xr:uid="{00000000-0005-0000-0000-000094560000}"/>
    <cellStyle name="Saída 2 2 2 9 9 2 2" xfId="26349" xr:uid="{00000000-0005-0000-0000-000095560000}"/>
    <cellStyle name="Saída 2 2 2 9 9 3" xfId="16832" xr:uid="{00000000-0005-0000-0000-000096560000}"/>
    <cellStyle name="Saída 2 2 2_Analitico.GER" xfId="7083" xr:uid="{00000000-0005-0000-0000-000097560000}"/>
    <cellStyle name="Saída 2 2 20" xfId="1558" xr:uid="{00000000-0005-0000-0000-000098560000}"/>
    <cellStyle name="Saída 2 2 20 2" xfId="12593" xr:uid="{00000000-0005-0000-0000-000099560000}"/>
    <cellStyle name="Saída 2 2 20 2 2" xfId="26350" xr:uid="{00000000-0005-0000-0000-00009A560000}"/>
    <cellStyle name="Saída 2 2 20 3" xfId="15357" xr:uid="{00000000-0005-0000-0000-00009B560000}"/>
    <cellStyle name="Saída 2 2 21" xfId="1885" xr:uid="{00000000-0005-0000-0000-00009C560000}"/>
    <cellStyle name="Saída 2 2 21 2" xfId="12594" xr:uid="{00000000-0005-0000-0000-00009D560000}"/>
    <cellStyle name="Saída 2 2 21 2 2" xfId="26351" xr:uid="{00000000-0005-0000-0000-00009E560000}"/>
    <cellStyle name="Saída 2 2 21 3" xfId="15684" xr:uid="{00000000-0005-0000-0000-00009F560000}"/>
    <cellStyle name="Saída 2 2 22" xfId="2192" xr:uid="{00000000-0005-0000-0000-0000A0560000}"/>
    <cellStyle name="Saída 2 2 22 2" xfId="12595" xr:uid="{00000000-0005-0000-0000-0000A1560000}"/>
    <cellStyle name="Saída 2 2 22 2 2" xfId="26352" xr:uid="{00000000-0005-0000-0000-0000A2560000}"/>
    <cellStyle name="Saída 2 2 22 3" xfId="15991" xr:uid="{00000000-0005-0000-0000-0000A3560000}"/>
    <cellStyle name="Saída 2 2 23" xfId="2670" xr:uid="{00000000-0005-0000-0000-0000A4560000}"/>
    <cellStyle name="Saída 2 2 23 2" xfId="12596" xr:uid="{00000000-0005-0000-0000-0000A5560000}"/>
    <cellStyle name="Saída 2 2 23 2 2" xfId="26353" xr:uid="{00000000-0005-0000-0000-0000A6560000}"/>
    <cellStyle name="Saída 2 2 23 3" xfId="16469" xr:uid="{00000000-0005-0000-0000-0000A7560000}"/>
    <cellStyle name="Saída 2 2 24" xfId="3115" xr:uid="{00000000-0005-0000-0000-0000A8560000}"/>
    <cellStyle name="Saída 2 2 24 2" xfId="12597" xr:uid="{00000000-0005-0000-0000-0000A9560000}"/>
    <cellStyle name="Saída 2 2 24 2 2" xfId="26354" xr:uid="{00000000-0005-0000-0000-0000AA560000}"/>
    <cellStyle name="Saída 2 2 24 3" xfId="16914" xr:uid="{00000000-0005-0000-0000-0000AB560000}"/>
    <cellStyle name="Saída 2 2 25" xfId="3208" xr:uid="{00000000-0005-0000-0000-0000AC560000}"/>
    <cellStyle name="Saída 2 2 25 2" xfId="12598" xr:uid="{00000000-0005-0000-0000-0000AD560000}"/>
    <cellStyle name="Saída 2 2 25 2 2" xfId="26355" xr:uid="{00000000-0005-0000-0000-0000AE560000}"/>
    <cellStyle name="Saída 2 2 25 3" xfId="17007" xr:uid="{00000000-0005-0000-0000-0000AF560000}"/>
    <cellStyle name="Saída 2 2 26" xfId="3424" xr:uid="{00000000-0005-0000-0000-0000B0560000}"/>
    <cellStyle name="Saída 2 2 26 2" xfId="12599" xr:uid="{00000000-0005-0000-0000-0000B1560000}"/>
    <cellStyle name="Saída 2 2 26 2 2" xfId="26356" xr:uid="{00000000-0005-0000-0000-0000B2560000}"/>
    <cellStyle name="Saída 2 2 26 3" xfId="17223" xr:uid="{00000000-0005-0000-0000-0000B3560000}"/>
    <cellStyle name="Saída 2 2 27" xfId="3729" xr:uid="{00000000-0005-0000-0000-0000B4560000}"/>
    <cellStyle name="Saída 2 2 27 2" xfId="12600" xr:uid="{00000000-0005-0000-0000-0000B5560000}"/>
    <cellStyle name="Saída 2 2 27 2 2" xfId="26357" xr:uid="{00000000-0005-0000-0000-0000B6560000}"/>
    <cellStyle name="Saída 2 2 27 3" xfId="17528" xr:uid="{00000000-0005-0000-0000-0000B7560000}"/>
    <cellStyle name="Saída 2 2 28" xfId="3409" xr:uid="{00000000-0005-0000-0000-0000B8560000}"/>
    <cellStyle name="Saída 2 2 28 2" xfId="12601" xr:uid="{00000000-0005-0000-0000-0000B9560000}"/>
    <cellStyle name="Saída 2 2 28 2 2" xfId="26358" xr:uid="{00000000-0005-0000-0000-0000BA560000}"/>
    <cellStyle name="Saída 2 2 28 3" xfId="17208" xr:uid="{00000000-0005-0000-0000-0000BB560000}"/>
    <cellStyle name="Saída 2 2 29" xfId="4309" xr:uid="{00000000-0005-0000-0000-0000BC560000}"/>
    <cellStyle name="Saída 2 2 29 2" xfId="12602" xr:uid="{00000000-0005-0000-0000-0000BD560000}"/>
    <cellStyle name="Saída 2 2 29 2 2" xfId="26359" xr:uid="{00000000-0005-0000-0000-0000BE560000}"/>
    <cellStyle name="Saída 2 2 29 3" xfId="18108" xr:uid="{00000000-0005-0000-0000-0000BF560000}"/>
    <cellStyle name="Saída 2 2 3" xfId="217" xr:uid="{00000000-0005-0000-0000-0000C0560000}"/>
    <cellStyle name="Saída 2 2 3 10" xfId="3114" xr:uid="{00000000-0005-0000-0000-0000C1560000}"/>
    <cellStyle name="Saída 2 2 3 10 2" xfId="12604" xr:uid="{00000000-0005-0000-0000-0000C2560000}"/>
    <cellStyle name="Saída 2 2 3 10 2 2" xfId="26361" xr:uid="{00000000-0005-0000-0000-0000C3560000}"/>
    <cellStyle name="Saída 2 2 3 10 3" xfId="16913" xr:uid="{00000000-0005-0000-0000-0000C4560000}"/>
    <cellStyle name="Saída 2 2 3 11" xfId="3450" xr:uid="{00000000-0005-0000-0000-0000C5560000}"/>
    <cellStyle name="Saída 2 2 3 11 2" xfId="12605" xr:uid="{00000000-0005-0000-0000-0000C6560000}"/>
    <cellStyle name="Saída 2 2 3 11 2 2" xfId="26362" xr:uid="{00000000-0005-0000-0000-0000C7560000}"/>
    <cellStyle name="Saída 2 2 3 11 3" xfId="17249" xr:uid="{00000000-0005-0000-0000-0000C8560000}"/>
    <cellStyle name="Saída 2 2 3 12" xfId="3755" xr:uid="{00000000-0005-0000-0000-0000C9560000}"/>
    <cellStyle name="Saída 2 2 3 12 2" xfId="12606" xr:uid="{00000000-0005-0000-0000-0000CA560000}"/>
    <cellStyle name="Saída 2 2 3 12 2 2" xfId="26363" xr:uid="{00000000-0005-0000-0000-0000CB560000}"/>
    <cellStyle name="Saída 2 2 3 12 3" xfId="17554" xr:uid="{00000000-0005-0000-0000-0000CC560000}"/>
    <cellStyle name="Saída 2 2 3 13" xfId="3169" xr:uid="{00000000-0005-0000-0000-0000CD560000}"/>
    <cellStyle name="Saída 2 2 3 13 2" xfId="12607" xr:uid="{00000000-0005-0000-0000-0000CE560000}"/>
    <cellStyle name="Saída 2 2 3 13 2 2" xfId="26364" xr:uid="{00000000-0005-0000-0000-0000CF560000}"/>
    <cellStyle name="Saída 2 2 3 13 3" xfId="16968" xr:uid="{00000000-0005-0000-0000-0000D0560000}"/>
    <cellStyle name="Saída 2 2 3 14" xfId="4061" xr:uid="{00000000-0005-0000-0000-0000D1560000}"/>
    <cellStyle name="Saída 2 2 3 14 2" xfId="12608" xr:uid="{00000000-0005-0000-0000-0000D2560000}"/>
    <cellStyle name="Saída 2 2 3 14 2 2" xfId="26365" xr:uid="{00000000-0005-0000-0000-0000D3560000}"/>
    <cellStyle name="Saída 2 2 3 14 3" xfId="17860" xr:uid="{00000000-0005-0000-0000-0000D4560000}"/>
    <cellStyle name="Saída 2 2 3 15" xfId="4533" xr:uid="{00000000-0005-0000-0000-0000D5560000}"/>
    <cellStyle name="Saída 2 2 3 15 2" xfId="12609" xr:uid="{00000000-0005-0000-0000-0000D6560000}"/>
    <cellStyle name="Saída 2 2 3 15 2 2" xfId="26366" xr:uid="{00000000-0005-0000-0000-0000D7560000}"/>
    <cellStyle name="Saída 2 2 3 15 3" xfId="18327" xr:uid="{00000000-0005-0000-0000-0000D8560000}"/>
    <cellStyle name="Saída 2 2 3 16" xfId="5405" xr:uid="{00000000-0005-0000-0000-0000D9560000}"/>
    <cellStyle name="Saída 2 2 3 16 2" xfId="12610" xr:uid="{00000000-0005-0000-0000-0000DA560000}"/>
    <cellStyle name="Saída 2 2 3 16 2 2" xfId="26367" xr:uid="{00000000-0005-0000-0000-0000DB560000}"/>
    <cellStyle name="Saída 2 2 3 16 3" xfId="19199" xr:uid="{00000000-0005-0000-0000-0000DC560000}"/>
    <cellStyle name="Saída 2 2 3 17" xfId="12603" xr:uid="{00000000-0005-0000-0000-0000DD560000}"/>
    <cellStyle name="Saída 2 2 3 17 2" xfId="26360" xr:uid="{00000000-0005-0000-0000-0000DE560000}"/>
    <cellStyle name="Saída 2 2 3 18" xfId="14028" xr:uid="{00000000-0005-0000-0000-0000DF560000}"/>
    <cellStyle name="Saída 2 2 3 2" xfId="698" xr:uid="{00000000-0005-0000-0000-0000E0560000}"/>
    <cellStyle name="Saída 2 2 3 2 2" xfId="4808" xr:uid="{00000000-0005-0000-0000-0000E1560000}"/>
    <cellStyle name="Saída 2 2 3 2 2 2" xfId="12612" xr:uid="{00000000-0005-0000-0000-0000E2560000}"/>
    <cellStyle name="Saída 2 2 3 2 2 2 2" xfId="26369" xr:uid="{00000000-0005-0000-0000-0000E3560000}"/>
    <cellStyle name="Saída 2 2 3 2 2 3" xfId="18602" xr:uid="{00000000-0005-0000-0000-0000E4560000}"/>
    <cellStyle name="Saída 2 2 3 2 3" xfId="5680" xr:uid="{00000000-0005-0000-0000-0000E5560000}"/>
    <cellStyle name="Saída 2 2 3 2 3 2" xfId="12613" xr:uid="{00000000-0005-0000-0000-0000E6560000}"/>
    <cellStyle name="Saída 2 2 3 2 3 2 2" xfId="26370" xr:uid="{00000000-0005-0000-0000-0000E7560000}"/>
    <cellStyle name="Saída 2 2 3 2 3 3" xfId="19474" xr:uid="{00000000-0005-0000-0000-0000E8560000}"/>
    <cellStyle name="Saída 2 2 3 2 4" xfId="6502" xr:uid="{00000000-0005-0000-0000-0000E9560000}"/>
    <cellStyle name="Saída 2 2 3 2 4 2" xfId="12614" xr:uid="{00000000-0005-0000-0000-0000EA560000}"/>
    <cellStyle name="Saída 2 2 3 2 4 2 2" xfId="26371" xr:uid="{00000000-0005-0000-0000-0000EB560000}"/>
    <cellStyle name="Saída 2 2 3 2 4 3" xfId="20296" xr:uid="{00000000-0005-0000-0000-0000EC560000}"/>
    <cellStyle name="Saída 2 2 3 2 5" xfId="12611" xr:uid="{00000000-0005-0000-0000-0000ED560000}"/>
    <cellStyle name="Saída 2 2 3 2 5 2" xfId="26368" xr:uid="{00000000-0005-0000-0000-0000EE560000}"/>
    <cellStyle name="Saída 2 2 3 2 6" xfId="14497" xr:uid="{00000000-0005-0000-0000-0000EF560000}"/>
    <cellStyle name="Saída 2 2 3 3" xfId="649" xr:uid="{00000000-0005-0000-0000-0000F0560000}"/>
    <cellStyle name="Saída 2 2 3 3 2" xfId="12615" xr:uid="{00000000-0005-0000-0000-0000F1560000}"/>
    <cellStyle name="Saída 2 2 3 3 2 2" xfId="26372" xr:uid="{00000000-0005-0000-0000-0000F2560000}"/>
    <cellStyle name="Saída 2 2 3 3 3" xfId="14449" xr:uid="{00000000-0005-0000-0000-0000F3560000}"/>
    <cellStyle name="Saída 2 2 3 4" xfId="602" xr:uid="{00000000-0005-0000-0000-0000F4560000}"/>
    <cellStyle name="Saída 2 2 3 4 2" xfId="12616" xr:uid="{00000000-0005-0000-0000-0000F5560000}"/>
    <cellStyle name="Saída 2 2 3 4 2 2" xfId="26373" xr:uid="{00000000-0005-0000-0000-0000F6560000}"/>
    <cellStyle name="Saída 2 2 3 4 3" xfId="14402" xr:uid="{00000000-0005-0000-0000-0000F7560000}"/>
    <cellStyle name="Saída 2 2 3 5" xfId="1005" xr:uid="{00000000-0005-0000-0000-0000F8560000}"/>
    <cellStyle name="Saída 2 2 3 5 2" xfId="12617" xr:uid="{00000000-0005-0000-0000-0000F9560000}"/>
    <cellStyle name="Saída 2 2 3 5 2 2" xfId="26374" xr:uid="{00000000-0005-0000-0000-0000FA560000}"/>
    <cellStyle name="Saída 2 2 3 5 3" xfId="14804" xr:uid="{00000000-0005-0000-0000-0000FB560000}"/>
    <cellStyle name="Saída 2 2 3 6" xfId="1911" xr:uid="{00000000-0005-0000-0000-0000FC560000}"/>
    <cellStyle name="Saída 2 2 3 6 2" xfId="12618" xr:uid="{00000000-0005-0000-0000-0000FD560000}"/>
    <cellStyle name="Saída 2 2 3 6 2 2" xfId="26375" xr:uid="{00000000-0005-0000-0000-0000FE560000}"/>
    <cellStyle name="Saída 2 2 3 6 3" xfId="15710" xr:uid="{00000000-0005-0000-0000-0000FF560000}"/>
    <cellStyle name="Saída 2 2 3 7" xfId="2218" xr:uid="{00000000-0005-0000-0000-000000570000}"/>
    <cellStyle name="Saída 2 2 3 7 2" xfId="12619" xr:uid="{00000000-0005-0000-0000-000001570000}"/>
    <cellStyle name="Saída 2 2 3 7 2 2" xfId="26376" xr:uid="{00000000-0005-0000-0000-000002570000}"/>
    <cellStyle name="Saída 2 2 3 7 3" xfId="16017" xr:uid="{00000000-0005-0000-0000-000003570000}"/>
    <cellStyle name="Saída 2 2 3 8" xfId="2719" xr:uid="{00000000-0005-0000-0000-000004570000}"/>
    <cellStyle name="Saída 2 2 3 8 2" xfId="12620" xr:uid="{00000000-0005-0000-0000-000005570000}"/>
    <cellStyle name="Saída 2 2 3 8 2 2" xfId="26377" xr:uid="{00000000-0005-0000-0000-000006570000}"/>
    <cellStyle name="Saída 2 2 3 8 3" xfId="16518" xr:uid="{00000000-0005-0000-0000-000007570000}"/>
    <cellStyle name="Saída 2 2 3 9" xfId="2773" xr:uid="{00000000-0005-0000-0000-000008570000}"/>
    <cellStyle name="Saída 2 2 3 9 2" xfId="12621" xr:uid="{00000000-0005-0000-0000-000009570000}"/>
    <cellStyle name="Saída 2 2 3 9 2 2" xfId="26378" xr:uid="{00000000-0005-0000-0000-00000A570000}"/>
    <cellStyle name="Saída 2 2 3 9 3" xfId="16572" xr:uid="{00000000-0005-0000-0000-00000B570000}"/>
    <cellStyle name="Saída 2 2 30" xfId="4508" xr:uid="{00000000-0005-0000-0000-00000C570000}"/>
    <cellStyle name="Saída 2 2 30 2" xfId="12622" xr:uid="{00000000-0005-0000-0000-00000D570000}"/>
    <cellStyle name="Saída 2 2 30 2 2" xfId="26379" xr:uid="{00000000-0005-0000-0000-00000E570000}"/>
    <cellStyle name="Saída 2 2 30 3" xfId="18302" xr:uid="{00000000-0005-0000-0000-00000F570000}"/>
    <cellStyle name="Saída 2 2 31" xfId="5380" xr:uid="{00000000-0005-0000-0000-000010570000}"/>
    <cellStyle name="Saída 2 2 31 2" xfId="12623" xr:uid="{00000000-0005-0000-0000-000011570000}"/>
    <cellStyle name="Saída 2 2 31 2 2" xfId="26380" xr:uid="{00000000-0005-0000-0000-000012570000}"/>
    <cellStyle name="Saída 2 2 31 3" xfId="19174" xr:uid="{00000000-0005-0000-0000-000013570000}"/>
    <cellStyle name="Saída 2 2 32" xfId="12065" xr:uid="{00000000-0005-0000-0000-000014570000}"/>
    <cellStyle name="Saída 2 2 32 2" xfId="25822" xr:uid="{00000000-0005-0000-0000-000015570000}"/>
    <cellStyle name="Saída 2 2 33" xfId="14003" xr:uid="{00000000-0005-0000-0000-000016570000}"/>
    <cellStyle name="Saída 2 2 4" xfId="440" xr:uid="{00000000-0005-0000-0000-000017570000}"/>
    <cellStyle name="Saída 2 2 4 10" xfId="3347" xr:uid="{00000000-0005-0000-0000-000018570000}"/>
    <cellStyle name="Saída 2 2 4 10 2" xfId="12625" xr:uid="{00000000-0005-0000-0000-000019570000}"/>
    <cellStyle name="Saída 2 2 4 10 2 2" xfId="26382" xr:uid="{00000000-0005-0000-0000-00001A570000}"/>
    <cellStyle name="Saída 2 2 4 10 3" xfId="17146" xr:uid="{00000000-0005-0000-0000-00001B570000}"/>
    <cellStyle name="Saída 2 2 4 11" xfId="3673" xr:uid="{00000000-0005-0000-0000-00001C570000}"/>
    <cellStyle name="Saída 2 2 4 11 2" xfId="12626" xr:uid="{00000000-0005-0000-0000-00001D570000}"/>
    <cellStyle name="Saída 2 2 4 11 2 2" xfId="26383" xr:uid="{00000000-0005-0000-0000-00001E570000}"/>
    <cellStyle name="Saída 2 2 4 11 3" xfId="17472" xr:uid="{00000000-0005-0000-0000-00001F570000}"/>
    <cellStyle name="Saída 2 2 4 12" xfId="3978" xr:uid="{00000000-0005-0000-0000-000020570000}"/>
    <cellStyle name="Saída 2 2 4 12 2" xfId="12627" xr:uid="{00000000-0005-0000-0000-000021570000}"/>
    <cellStyle name="Saída 2 2 4 12 2 2" xfId="26384" xr:uid="{00000000-0005-0000-0000-000022570000}"/>
    <cellStyle name="Saída 2 2 4 12 3" xfId="17777" xr:uid="{00000000-0005-0000-0000-000023570000}"/>
    <cellStyle name="Saída 2 2 4 13" xfId="4206" xr:uid="{00000000-0005-0000-0000-000024570000}"/>
    <cellStyle name="Saída 2 2 4 13 2" xfId="12628" xr:uid="{00000000-0005-0000-0000-000025570000}"/>
    <cellStyle name="Saída 2 2 4 13 2 2" xfId="26385" xr:uid="{00000000-0005-0000-0000-000026570000}"/>
    <cellStyle name="Saída 2 2 4 13 3" xfId="18005" xr:uid="{00000000-0005-0000-0000-000027570000}"/>
    <cellStyle name="Saída 2 2 4 14" xfId="4430" xr:uid="{00000000-0005-0000-0000-000028570000}"/>
    <cellStyle name="Saída 2 2 4 14 2" xfId="12629" xr:uid="{00000000-0005-0000-0000-000029570000}"/>
    <cellStyle name="Saída 2 2 4 14 2 2" xfId="26386" xr:uid="{00000000-0005-0000-0000-00002A570000}"/>
    <cellStyle name="Saída 2 2 4 14 3" xfId="18229" xr:uid="{00000000-0005-0000-0000-00002B570000}"/>
    <cellStyle name="Saída 2 2 4 15" xfId="4752" xr:uid="{00000000-0005-0000-0000-00002C570000}"/>
    <cellStyle name="Saída 2 2 4 15 2" xfId="12630" xr:uid="{00000000-0005-0000-0000-00002D570000}"/>
    <cellStyle name="Saída 2 2 4 15 2 2" xfId="26387" xr:uid="{00000000-0005-0000-0000-00002E570000}"/>
    <cellStyle name="Saída 2 2 4 15 3" xfId="18546" xr:uid="{00000000-0005-0000-0000-00002F570000}"/>
    <cellStyle name="Saída 2 2 4 16" xfId="5624" xr:uid="{00000000-0005-0000-0000-000030570000}"/>
    <cellStyle name="Saída 2 2 4 16 2" xfId="12631" xr:uid="{00000000-0005-0000-0000-000031570000}"/>
    <cellStyle name="Saída 2 2 4 16 2 2" xfId="26388" xr:uid="{00000000-0005-0000-0000-000032570000}"/>
    <cellStyle name="Saída 2 2 4 16 3" xfId="19418" xr:uid="{00000000-0005-0000-0000-000033570000}"/>
    <cellStyle name="Saída 2 2 4 17" xfId="6446" xr:uid="{00000000-0005-0000-0000-000034570000}"/>
    <cellStyle name="Saída 2 2 4 17 2" xfId="12632" xr:uid="{00000000-0005-0000-0000-000035570000}"/>
    <cellStyle name="Saída 2 2 4 17 2 2" xfId="26389" xr:uid="{00000000-0005-0000-0000-000036570000}"/>
    <cellStyle name="Saída 2 2 4 17 3" xfId="20240" xr:uid="{00000000-0005-0000-0000-000037570000}"/>
    <cellStyle name="Saída 2 2 4 18" xfId="12624" xr:uid="{00000000-0005-0000-0000-000038570000}"/>
    <cellStyle name="Saída 2 2 4 18 2" xfId="26381" xr:uid="{00000000-0005-0000-0000-000039570000}"/>
    <cellStyle name="Saída 2 2 4 19" xfId="14247" xr:uid="{00000000-0005-0000-0000-00003A570000}"/>
    <cellStyle name="Saída 2 2 4 2" xfId="922" xr:uid="{00000000-0005-0000-0000-00003B570000}"/>
    <cellStyle name="Saída 2 2 4 2 2" xfId="5064" xr:uid="{00000000-0005-0000-0000-00003C570000}"/>
    <cellStyle name="Saída 2 2 4 2 2 2" xfId="12634" xr:uid="{00000000-0005-0000-0000-00003D570000}"/>
    <cellStyle name="Saída 2 2 4 2 2 2 2" xfId="26391" xr:uid="{00000000-0005-0000-0000-00003E570000}"/>
    <cellStyle name="Saída 2 2 4 2 2 3" xfId="18858" xr:uid="{00000000-0005-0000-0000-00003F570000}"/>
    <cellStyle name="Saída 2 2 4 2 3" xfId="5936" xr:uid="{00000000-0005-0000-0000-000040570000}"/>
    <cellStyle name="Saída 2 2 4 2 3 2" xfId="12635" xr:uid="{00000000-0005-0000-0000-000041570000}"/>
    <cellStyle name="Saída 2 2 4 2 3 2 2" xfId="26392" xr:uid="{00000000-0005-0000-0000-000042570000}"/>
    <cellStyle name="Saída 2 2 4 2 3 3" xfId="19730" xr:uid="{00000000-0005-0000-0000-000043570000}"/>
    <cellStyle name="Saída 2 2 4 2 4" xfId="6758" xr:uid="{00000000-0005-0000-0000-000044570000}"/>
    <cellStyle name="Saída 2 2 4 2 4 2" xfId="12636" xr:uid="{00000000-0005-0000-0000-000045570000}"/>
    <cellStyle name="Saída 2 2 4 2 4 2 2" xfId="26393" xr:uid="{00000000-0005-0000-0000-000046570000}"/>
    <cellStyle name="Saída 2 2 4 2 4 3" xfId="20552" xr:uid="{00000000-0005-0000-0000-000047570000}"/>
    <cellStyle name="Saída 2 2 4 2 5" xfId="12633" xr:uid="{00000000-0005-0000-0000-000048570000}"/>
    <cellStyle name="Saída 2 2 4 2 5 2" xfId="26390" xr:uid="{00000000-0005-0000-0000-000049570000}"/>
    <cellStyle name="Saída 2 2 4 2 6" xfId="14721" xr:uid="{00000000-0005-0000-0000-00004A570000}"/>
    <cellStyle name="Saída 2 2 4 3" xfId="1185" xr:uid="{00000000-0005-0000-0000-00004B570000}"/>
    <cellStyle name="Saída 2 2 4 3 2" xfId="5317" xr:uid="{00000000-0005-0000-0000-00004C570000}"/>
    <cellStyle name="Saída 2 2 4 3 2 2" xfId="12638" xr:uid="{00000000-0005-0000-0000-00004D570000}"/>
    <cellStyle name="Saída 2 2 4 3 2 2 2" xfId="26395" xr:uid="{00000000-0005-0000-0000-00004E570000}"/>
    <cellStyle name="Saída 2 2 4 3 2 3" xfId="19111" xr:uid="{00000000-0005-0000-0000-00004F570000}"/>
    <cellStyle name="Saída 2 2 4 3 3" xfId="6189" xr:uid="{00000000-0005-0000-0000-000050570000}"/>
    <cellStyle name="Saída 2 2 4 3 3 2" xfId="12639" xr:uid="{00000000-0005-0000-0000-000051570000}"/>
    <cellStyle name="Saída 2 2 4 3 3 2 2" xfId="26396" xr:uid="{00000000-0005-0000-0000-000052570000}"/>
    <cellStyle name="Saída 2 2 4 3 3 3" xfId="19983" xr:uid="{00000000-0005-0000-0000-000053570000}"/>
    <cellStyle name="Saída 2 2 4 3 4" xfId="7011" xr:uid="{00000000-0005-0000-0000-000054570000}"/>
    <cellStyle name="Saída 2 2 4 3 4 2" xfId="12640" xr:uid="{00000000-0005-0000-0000-000055570000}"/>
    <cellStyle name="Saída 2 2 4 3 4 2 2" xfId="26397" xr:uid="{00000000-0005-0000-0000-000056570000}"/>
    <cellStyle name="Saída 2 2 4 3 4 3" xfId="20805" xr:uid="{00000000-0005-0000-0000-000057570000}"/>
    <cellStyle name="Saída 2 2 4 3 5" xfId="12637" xr:uid="{00000000-0005-0000-0000-000058570000}"/>
    <cellStyle name="Saída 2 2 4 3 5 2" xfId="26394" xr:uid="{00000000-0005-0000-0000-000059570000}"/>
    <cellStyle name="Saída 2 2 4 3 6" xfId="14984" xr:uid="{00000000-0005-0000-0000-00005A570000}"/>
    <cellStyle name="Saída 2 2 4 4" xfId="1451" xr:uid="{00000000-0005-0000-0000-00005B570000}"/>
    <cellStyle name="Saída 2 2 4 4 2" xfId="12641" xr:uid="{00000000-0005-0000-0000-00005C570000}"/>
    <cellStyle name="Saída 2 2 4 4 2 2" xfId="26398" xr:uid="{00000000-0005-0000-0000-00005D570000}"/>
    <cellStyle name="Saída 2 2 4 4 3" xfId="15250" xr:uid="{00000000-0005-0000-0000-00005E570000}"/>
    <cellStyle name="Saída 2 2 4 5" xfId="1679" xr:uid="{00000000-0005-0000-0000-00005F570000}"/>
    <cellStyle name="Saída 2 2 4 5 2" xfId="12642" xr:uid="{00000000-0005-0000-0000-000060570000}"/>
    <cellStyle name="Saída 2 2 4 5 2 2" xfId="26399" xr:uid="{00000000-0005-0000-0000-000061570000}"/>
    <cellStyle name="Saída 2 2 4 5 3" xfId="15478" xr:uid="{00000000-0005-0000-0000-000062570000}"/>
    <cellStyle name="Saída 2 2 4 6" xfId="2135" xr:uid="{00000000-0005-0000-0000-000063570000}"/>
    <cellStyle name="Saída 2 2 4 6 2" xfId="12643" xr:uid="{00000000-0005-0000-0000-000064570000}"/>
    <cellStyle name="Saída 2 2 4 6 2 2" xfId="26400" xr:uid="{00000000-0005-0000-0000-000065570000}"/>
    <cellStyle name="Saída 2 2 4 6 3" xfId="15934" xr:uid="{00000000-0005-0000-0000-000066570000}"/>
    <cellStyle name="Saída 2 2 4 7" xfId="2442" xr:uid="{00000000-0005-0000-0000-000067570000}"/>
    <cellStyle name="Saída 2 2 4 7 2" xfId="12644" xr:uid="{00000000-0005-0000-0000-000068570000}"/>
    <cellStyle name="Saída 2 2 4 7 2 2" xfId="26401" xr:uid="{00000000-0005-0000-0000-000069570000}"/>
    <cellStyle name="Saída 2 2 4 7 3" xfId="16241" xr:uid="{00000000-0005-0000-0000-00006A570000}"/>
    <cellStyle name="Saída 2 2 4 8" xfId="2669" xr:uid="{00000000-0005-0000-0000-00006B570000}"/>
    <cellStyle name="Saída 2 2 4 8 2" xfId="12645" xr:uid="{00000000-0005-0000-0000-00006C570000}"/>
    <cellStyle name="Saída 2 2 4 8 2 2" xfId="26402" xr:uid="{00000000-0005-0000-0000-00006D570000}"/>
    <cellStyle name="Saída 2 2 4 8 3" xfId="16468" xr:uid="{00000000-0005-0000-0000-00006E570000}"/>
    <cellStyle name="Saída 2 2 4 9" xfId="2501" xr:uid="{00000000-0005-0000-0000-00006F570000}"/>
    <cellStyle name="Saída 2 2 4 9 2" xfId="12646" xr:uid="{00000000-0005-0000-0000-000070570000}"/>
    <cellStyle name="Saída 2 2 4 9 2 2" xfId="26403" xr:uid="{00000000-0005-0000-0000-000071570000}"/>
    <cellStyle name="Saída 2 2 4 9 3" xfId="16300" xr:uid="{00000000-0005-0000-0000-000072570000}"/>
    <cellStyle name="Saída 2 2 5" xfId="441" xr:uid="{00000000-0005-0000-0000-000073570000}"/>
    <cellStyle name="Saída 2 2 5 10" xfId="3348" xr:uid="{00000000-0005-0000-0000-000074570000}"/>
    <cellStyle name="Saída 2 2 5 10 2" xfId="12648" xr:uid="{00000000-0005-0000-0000-000075570000}"/>
    <cellStyle name="Saída 2 2 5 10 2 2" xfId="26405" xr:uid="{00000000-0005-0000-0000-000076570000}"/>
    <cellStyle name="Saída 2 2 5 10 3" xfId="17147" xr:uid="{00000000-0005-0000-0000-000077570000}"/>
    <cellStyle name="Saída 2 2 5 11" xfId="3674" xr:uid="{00000000-0005-0000-0000-000078570000}"/>
    <cellStyle name="Saída 2 2 5 11 2" xfId="12649" xr:uid="{00000000-0005-0000-0000-000079570000}"/>
    <cellStyle name="Saída 2 2 5 11 2 2" xfId="26406" xr:uid="{00000000-0005-0000-0000-00007A570000}"/>
    <cellStyle name="Saída 2 2 5 11 3" xfId="17473" xr:uid="{00000000-0005-0000-0000-00007B570000}"/>
    <cellStyle name="Saída 2 2 5 12" xfId="3979" xr:uid="{00000000-0005-0000-0000-00007C570000}"/>
    <cellStyle name="Saída 2 2 5 12 2" xfId="12650" xr:uid="{00000000-0005-0000-0000-00007D570000}"/>
    <cellStyle name="Saída 2 2 5 12 2 2" xfId="26407" xr:uid="{00000000-0005-0000-0000-00007E570000}"/>
    <cellStyle name="Saída 2 2 5 12 3" xfId="17778" xr:uid="{00000000-0005-0000-0000-00007F570000}"/>
    <cellStyle name="Saída 2 2 5 13" xfId="4207" xr:uid="{00000000-0005-0000-0000-000080570000}"/>
    <cellStyle name="Saída 2 2 5 13 2" xfId="12651" xr:uid="{00000000-0005-0000-0000-000081570000}"/>
    <cellStyle name="Saída 2 2 5 13 2 2" xfId="26408" xr:uid="{00000000-0005-0000-0000-000082570000}"/>
    <cellStyle name="Saída 2 2 5 13 3" xfId="18006" xr:uid="{00000000-0005-0000-0000-000083570000}"/>
    <cellStyle name="Saída 2 2 5 14" xfId="4431" xr:uid="{00000000-0005-0000-0000-000084570000}"/>
    <cellStyle name="Saída 2 2 5 14 2" xfId="12652" xr:uid="{00000000-0005-0000-0000-000085570000}"/>
    <cellStyle name="Saída 2 2 5 14 2 2" xfId="26409" xr:uid="{00000000-0005-0000-0000-000086570000}"/>
    <cellStyle name="Saída 2 2 5 14 3" xfId="18230" xr:uid="{00000000-0005-0000-0000-000087570000}"/>
    <cellStyle name="Saída 2 2 5 15" xfId="4753" xr:uid="{00000000-0005-0000-0000-000088570000}"/>
    <cellStyle name="Saída 2 2 5 15 2" xfId="12653" xr:uid="{00000000-0005-0000-0000-000089570000}"/>
    <cellStyle name="Saída 2 2 5 15 2 2" xfId="26410" xr:uid="{00000000-0005-0000-0000-00008A570000}"/>
    <cellStyle name="Saída 2 2 5 15 3" xfId="18547" xr:uid="{00000000-0005-0000-0000-00008B570000}"/>
    <cellStyle name="Saída 2 2 5 16" xfId="5625" xr:uid="{00000000-0005-0000-0000-00008C570000}"/>
    <cellStyle name="Saída 2 2 5 16 2" xfId="12654" xr:uid="{00000000-0005-0000-0000-00008D570000}"/>
    <cellStyle name="Saída 2 2 5 16 2 2" xfId="26411" xr:uid="{00000000-0005-0000-0000-00008E570000}"/>
    <cellStyle name="Saída 2 2 5 16 3" xfId="19419" xr:uid="{00000000-0005-0000-0000-00008F570000}"/>
    <cellStyle name="Saída 2 2 5 17" xfId="6447" xr:uid="{00000000-0005-0000-0000-000090570000}"/>
    <cellStyle name="Saída 2 2 5 17 2" xfId="12655" xr:uid="{00000000-0005-0000-0000-000091570000}"/>
    <cellStyle name="Saída 2 2 5 17 2 2" xfId="26412" xr:uid="{00000000-0005-0000-0000-000092570000}"/>
    <cellStyle name="Saída 2 2 5 17 3" xfId="20241" xr:uid="{00000000-0005-0000-0000-000093570000}"/>
    <cellStyle name="Saída 2 2 5 18" xfId="12647" xr:uid="{00000000-0005-0000-0000-000094570000}"/>
    <cellStyle name="Saída 2 2 5 18 2" xfId="26404" xr:uid="{00000000-0005-0000-0000-000095570000}"/>
    <cellStyle name="Saída 2 2 5 19" xfId="14248" xr:uid="{00000000-0005-0000-0000-000096570000}"/>
    <cellStyle name="Saída 2 2 5 2" xfId="923" xr:uid="{00000000-0005-0000-0000-000097570000}"/>
    <cellStyle name="Saída 2 2 5 2 2" xfId="5065" xr:uid="{00000000-0005-0000-0000-000098570000}"/>
    <cellStyle name="Saída 2 2 5 2 2 2" xfId="12657" xr:uid="{00000000-0005-0000-0000-000099570000}"/>
    <cellStyle name="Saída 2 2 5 2 2 2 2" xfId="26414" xr:uid="{00000000-0005-0000-0000-00009A570000}"/>
    <cellStyle name="Saída 2 2 5 2 2 3" xfId="18859" xr:uid="{00000000-0005-0000-0000-00009B570000}"/>
    <cellStyle name="Saída 2 2 5 2 3" xfId="5937" xr:uid="{00000000-0005-0000-0000-00009C570000}"/>
    <cellStyle name="Saída 2 2 5 2 3 2" xfId="12658" xr:uid="{00000000-0005-0000-0000-00009D570000}"/>
    <cellStyle name="Saída 2 2 5 2 3 2 2" xfId="26415" xr:uid="{00000000-0005-0000-0000-00009E570000}"/>
    <cellStyle name="Saída 2 2 5 2 3 3" xfId="19731" xr:uid="{00000000-0005-0000-0000-00009F570000}"/>
    <cellStyle name="Saída 2 2 5 2 4" xfId="6759" xr:uid="{00000000-0005-0000-0000-0000A0570000}"/>
    <cellStyle name="Saída 2 2 5 2 4 2" xfId="12659" xr:uid="{00000000-0005-0000-0000-0000A1570000}"/>
    <cellStyle name="Saída 2 2 5 2 4 2 2" xfId="26416" xr:uid="{00000000-0005-0000-0000-0000A2570000}"/>
    <cellStyle name="Saída 2 2 5 2 4 3" xfId="20553" xr:uid="{00000000-0005-0000-0000-0000A3570000}"/>
    <cellStyle name="Saída 2 2 5 2 5" xfId="12656" xr:uid="{00000000-0005-0000-0000-0000A4570000}"/>
    <cellStyle name="Saída 2 2 5 2 5 2" xfId="26413" xr:uid="{00000000-0005-0000-0000-0000A5570000}"/>
    <cellStyle name="Saída 2 2 5 2 6" xfId="14722" xr:uid="{00000000-0005-0000-0000-0000A6570000}"/>
    <cellStyle name="Saída 2 2 5 3" xfId="1186" xr:uid="{00000000-0005-0000-0000-0000A7570000}"/>
    <cellStyle name="Saída 2 2 5 3 2" xfId="5318" xr:uid="{00000000-0005-0000-0000-0000A8570000}"/>
    <cellStyle name="Saída 2 2 5 3 2 2" xfId="12661" xr:uid="{00000000-0005-0000-0000-0000A9570000}"/>
    <cellStyle name="Saída 2 2 5 3 2 2 2" xfId="26418" xr:uid="{00000000-0005-0000-0000-0000AA570000}"/>
    <cellStyle name="Saída 2 2 5 3 2 3" xfId="19112" xr:uid="{00000000-0005-0000-0000-0000AB570000}"/>
    <cellStyle name="Saída 2 2 5 3 3" xfId="6190" xr:uid="{00000000-0005-0000-0000-0000AC570000}"/>
    <cellStyle name="Saída 2 2 5 3 3 2" xfId="12662" xr:uid="{00000000-0005-0000-0000-0000AD570000}"/>
    <cellStyle name="Saída 2 2 5 3 3 2 2" xfId="26419" xr:uid="{00000000-0005-0000-0000-0000AE570000}"/>
    <cellStyle name="Saída 2 2 5 3 3 3" xfId="19984" xr:uid="{00000000-0005-0000-0000-0000AF570000}"/>
    <cellStyle name="Saída 2 2 5 3 4" xfId="7012" xr:uid="{00000000-0005-0000-0000-0000B0570000}"/>
    <cellStyle name="Saída 2 2 5 3 4 2" xfId="12663" xr:uid="{00000000-0005-0000-0000-0000B1570000}"/>
    <cellStyle name="Saída 2 2 5 3 4 2 2" xfId="26420" xr:uid="{00000000-0005-0000-0000-0000B2570000}"/>
    <cellStyle name="Saída 2 2 5 3 4 3" xfId="20806" xr:uid="{00000000-0005-0000-0000-0000B3570000}"/>
    <cellStyle name="Saída 2 2 5 3 5" xfId="12660" xr:uid="{00000000-0005-0000-0000-0000B4570000}"/>
    <cellStyle name="Saída 2 2 5 3 5 2" xfId="26417" xr:uid="{00000000-0005-0000-0000-0000B5570000}"/>
    <cellStyle name="Saída 2 2 5 3 6" xfId="14985" xr:uid="{00000000-0005-0000-0000-0000B6570000}"/>
    <cellStyle name="Saída 2 2 5 4" xfId="1452" xr:uid="{00000000-0005-0000-0000-0000B7570000}"/>
    <cellStyle name="Saída 2 2 5 4 2" xfId="12664" xr:uid="{00000000-0005-0000-0000-0000B8570000}"/>
    <cellStyle name="Saída 2 2 5 4 2 2" xfId="26421" xr:uid="{00000000-0005-0000-0000-0000B9570000}"/>
    <cellStyle name="Saída 2 2 5 4 3" xfId="15251" xr:uid="{00000000-0005-0000-0000-0000BA570000}"/>
    <cellStyle name="Saída 2 2 5 5" xfId="1680" xr:uid="{00000000-0005-0000-0000-0000BB570000}"/>
    <cellStyle name="Saída 2 2 5 5 2" xfId="12665" xr:uid="{00000000-0005-0000-0000-0000BC570000}"/>
    <cellStyle name="Saída 2 2 5 5 2 2" xfId="26422" xr:uid="{00000000-0005-0000-0000-0000BD570000}"/>
    <cellStyle name="Saída 2 2 5 5 3" xfId="15479" xr:uid="{00000000-0005-0000-0000-0000BE570000}"/>
    <cellStyle name="Saída 2 2 5 6" xfId="2136" xr:uid="{00000000-0005-0000-0000-0000BF570000}"/>
    <cellStyle name="Saída 2 2 5 6 2" xfId="12666" xr:uid="{00000000-0005-0000-0000-0000C0570000}"/>
    <cellStyle name="Saída 2 2 5 6 2 2" xfId="26423" xr:uid="{00000000-0005-0000-0000-0000C1570000}"/>
    <cellStyle name="Saída 2 2 5 6 3" xfId="15935" xr:uid="{00000000-0005-0000-0000-0000C2570000}"/>
    <cellStyle name="Saída 2 2 5 7" xfId="2443" xr:uid="{00000000-0005-0000-0000-0000C3570000}"/>
    <cellStyle name="Saída 2 2 5 7 2" xfId="12667" xr:uid="{00000000-0005-0000-0000-0000C4570000}"/>
    <cellStyle name="Saída 2 2 5 7 2 2" xfId="26424" xr:uid="{00000000-0005-0000-0000-0000C5570000}"/>
    <cellStyle name="Saída 2 2 5 7 3" xfId="16242" xr:uid="{00000000-0005-0000-0000-0000C6570000}"/>
    <cellStyle name="Saída 2 2 5 8" xfId="2569" xr:uid="{00000000-0005-0000-0000-0000C7570000}"/>
    <cellStyle name="Saída 2 2 5 8 2" xfId="12668" xr:uid="{00000000-0005-0000-0000-0000C8570000}"/>
    <cellStyle name="Saída 2 2 5 8 2 2" xfId="26425" xr:uid="{00000000-0005-0000-0000-0000C9570000}"/>
    <cellStyle name="Saída 2 2 5 8 3" xfId="16368" xr:uid="{00000000-0005-0000-0000-0000CA570000}"/>
    <cellStyle name="Saída 2 2 5 9" xfId="1778" xr:uid="{00000000-0005-0000-0000-0000CB570000}"/>
    <cellStyle name="Saída 2 2 5 9 2" xfId="12669" xr:uid="{00000000-0005-0000-0000-0000CC570000}"/>
    <cellStyle name="Saída 2 2 5 9 2 2" xfId="26426" xr:uid="{00000000-0005-0000-0000-0000CD570000}"/>
    <cellStyle name="Saída 2 2 5 9 3" xfId="15577" xr:uid="{00000000-0005-0000-0000-0000CE570000}"/>
    <cellStyle name="Saída 2 2 6" xfId="442" xr:uid="{00000000-0005-0000-0000-0000CF570000}"/>
    <cellStyle name="Saída 2 2 6 10" xfId="3349" xr:uid="{00000000-0005-0000-0000-0000D0570000}"/>
    <cellStyle name="Saída 2 2 6 10 2" xfId="12671" xr:uid="{00000000-0005-0000-0000-0000D1570000}"/>
    <cellStyle name="Saída 2 2 6 10 2 2" xfId="26428" xr:uid="{00000000-0005-0000-0000-0000D2570000}"/>
    <cellStyle name="Saída 2 2 6 10 3" xfId="17148" xr:uid="{00000000-0005-0000-0000-0000D3570000}"/>
    <cellStyle name="Saída 2 2 6 11" xfId="3675" xr:uid="{00000000-0005-0000-0000-0000D4570000}"/>
    <cellStyle name="Saída 2 2 6 11 2" xfId="12672" xr:uid="{00000000-0005-0000-0000-0000D5570000}"/>
    <cellStyle name="Saída 2 2 6 11 2 2" xfId="26429" xr:uid="{00000000-0005-0000-0000-0000D6570000}"/>
    <cellStyle name="Saída 2 2 6 11 3" xfId="17474" xr:uid="{00000000-0005-0000-0000-0000D7570000}"/>
    <cellStyle name="Saída 2 2 6 12" xfId="3980" xr:uid="{00000000-0005-0000-0000-0000D8570000}"/>
    <cellStyle name="Saída 2 2 6 12 2" xfId="12673" xr:uid="{00000000-0005-0000-0000-0000D9570000}"/>
    <cellStyle name="Saída 2 2 6 12 2 2" xfId="26430" xr:uid="{00000000-0005-0000-0000-0000DA570000}"/>
    <cellStyle name="Saída 2 2 6 12 3" xfId="17779" xr:uid="{00000000-0005-0000-0000-0000DB570000}"/>
    <cellStyle name="Saída 2 2 6 13" xfId="4248" xr:uid="{00000000-0005-0000-0000-0000DC570000}"/>
    <cellStyle name="Saída 2 2 6 13 2" xfId="12674" xr:uid="{00000000-0005-0000-0000-0000DD570000}"/>
    <cellStyle name="Saída 2 2 6 13 2 2" xfId="26431" xr:uid="{00000000-0005-0000-0000-0000DE570000}"/>
    <cellStyle name="Saída 2 2 6 13 3" xfId="18047" xr:uid="{00000000-0005-0000-0000-0000DF570000}"/>
    <cellStyle name="Saída 2 2 6 14" xfId="4432" xr:uid="{00000000-0005-0000-0000-0000E0570000}"/>
    <cellStyle name="Saída 2 2 6 14 2" xfId="12675" xr:uid="{00000000-0005-0000-0000-0000E1570000}"/>
    <cellStyle name="Saída 2 2 6 14 2 2" xfId="26432" xr:uid="{00000000-0005-0000-0000-0000E2570000}"/>
    <cellStyle name="Saída 2 2 6 14 3" xfId="18231" xr:uid="{00000000-0005-0000-0000-0000E3570000}"/>
    <cellStyle name="Saída 2 2 6 15" xfId="4754" xr:uid="{00000000-0005-0000-0000-0000E4570000}"/>
    <cellStyle name="Saída 2 2 6 15 2" xfId="12676" xr:uid="{00000000-0005-0000-0000-0000E5570000}"/>
    <cellStyle name="Saída 2 2 6 15 2 2" xfId="26433" xr:uid="{00000000-0005-0000-0000-0000E6570000}"/>
    <cellStyle name="Saída 2 2 6 15 3" xfId="18548" xr:uid="{00000000-0005-0000-0000-0000E7570000}"/>
    <cellStyle name="Saída 2 2 6 16" xfId="5626" xr:uid="{00000000-0005-0000-0000-0000E8570000}"/>
    <cellStyle name="Saída 2 2 6 16 2" xfId="12677" xr:uid="{00000000-0005-0000-0000-0000E9570000}"/>
    <cellStyle name="Saída 2 2 6 16 2 2" xfId="26434" xr:uid="{00000000-0005-0000-0000-0000EA570000}"/>
    <cellStyle name="Saída 2 2 6 16 3" xfId="19420" xr:uid="{00000000-0005-0000-0000-0000EB570000}"/>
    <cellStyle name="Saída 2 2 6 17" xfId="6448" xr:uid="{00000000-0005-0000-0000-0000EC570000}"/>
    <cellStyle name="Saída 2 2 6 17 2" xfId="12678" xr:uid="{00000000-0005-0000-0000-0000ED570000}"/>
    <cellStyle name="Saída 2 2 6 17 2 2" xfId="26435" xr:uid="{00000000-0005-0000-0000-0000EE570000}"/>
    <cellStyle name="Saída 2 2 6 17 3" xfId="20242" xr:uid="{00000000-0005-0000-0000-0000EF570000}"/>
    <cellStyle name="Saída 2 2 6 18" xfId="12670" xr:uid="{00000000-0005-0000-0000-0000F0570000}"/>
    <cellStyle name="Saída 2 2 6 18 2" xfId="26427" xr:uid="{00000000-0005-0000-0000-0000F1570000}"/>
    <cellStyle name="Saída 2 2 6 19" xfId="14249" xr:uid="{00000000-0005-0000-0000-0000F2570000}"/>
    <cellStyle name="Saída 2 2 6 2" xfId="924" xr:uid="{00000000-0005-0000-0000-0000F3570000}"/>
    <cellStyle name="Saída 2 2 6 2 2" xfId="5066" xr:uid="{00000000-0005-0000-0000-0000F4570000}"/>
    <cellStyle name="Saída 2 2 6 2 2 2" xfId="12680" xr:uid="{00000000-0005-0000-0000-0000F5570000}"/>
    <cellStyle name="Saída 2 2 6 2 2 2 2" xfId="26437" xr:uid="{00000000-0005-0000-0000-0000F6570000}"/>
    <cellStyle name="Saída 2 2 6 2 2 3" xfId="18860" xr:uid="{00000000-0005-0000-0000-0000F7570000}"/>
    <cellStyle name="Saída 2 2 6 2 3" xfId="5938" xr:uid="{00000000-0005-0000-0000-0000F8570000}"/>
    <cellStyle name="Saída 2 2 6 2 3 2" xfId="12681" xr:uid="{00000000-0005-0000-0000-0000F9570000}"/>
    <cellStyle name="Saída 2 2 6 2 3 2 2" xfId="26438" xr:uid="{00000000-0005-0000-0000-0000FA570000}"/>
    <cellStyle name="Saída 2 2 6 2 3 3" xfId="19732" xr:uid="{00000000-0005-0000-0000-0000FB570000}"/>
    <cellStyle name="Saída 2 2 6 2 4" xfId="6760" xr:uid="{00000000-0005-0000-0000-0000FC570000}"/>
    <cellStyle name="Saída 2 2 6 2 4 2" xfId="12682" xr:uid="{00000000-0005-0000-0000-0000FD570000}"/>
    <cellStyle name="Saída 2 2 6 2 4 2 2" xfId="26439" xr:uid="{00000000-0005-0000-0000-0000FE570000}"/>
    <cellStyle name="Saída 2 2 6 2 4 3" xfId="20554" xr:uid="{00000000-0005-0000-0000-0000FF570000}"/>
    <cellStyle name="Saída 2 2 6 2 5" xfId="12679" xr:uid="{00000000-0005-0000-0000-000000580000}"/>
    <cellStyle name="Saída 2 2 6 2 5 2" xfId="26436" xr:uid="{00000000-0005-0000-0000-000001580000}"/>
    <cellStyle name="Saída 2 2 6 2 6" xfId="14723" xr:uid="{00000000-0005-0000-0000-000002580000}"/>
    <cellStyle name="Saída 2 2 6 3" xfId="1187" xr:uid="{00000000-0005-0000-0000-000003580000}"/>
    <cellStyle name="Saída 2 2 6 3 2" xfId="5319" xr:uid="{00000000-0005-0000-0000-000004580000}"/>
    <cellStyle name="Saída 2 2 6 3 2 2" xfId="12684" xr:uid="{00000000-0005-0000-0000-000005580000}"/>
    <cellStyle name="Saída 2 2 6 3 2 2 2" xfId="26441" xr:uid="{00000000-0005-0000-0000-000006580000}"/>
    <cellStyle name="Saída 2 2 6 3 2 3" xfId="19113" xr:uid="{00000000-0005-0000-0000-000007580000}"/>
    <cellStyle name="Saída 2 2 6 3 3" xfId="6191" xr:uid="{00000000-0005-0000-0000-000008580000}"/>
    <cellStyle name="Saída 2 2 6 3 3 2" xfId="12685" xr:uid="{00000000-0005-0000-0000-000009580000}"/>
    <cellStyle name="Saída 2 2 6 3 3 2 2" xfId="26442" xr:uid="{00000000-0005-0000-0000-00000A580000}"/>
    <cellStyle name="Saída 2 2 6 3 3 3" xfId="19985" xr:uid="{00000000-0005-0000-0000-00000B580000}"/>
    <cellStyle name="Saída 2 2 6 3 4" xfId="7013" xr:uid="{00000000-0005-0000-0000-00000C580000}"/>
    <cellStyle name="Saída 2 2 6 3 4 2" xfId="12686" xr:uid="{00000000-0005-0000-0000-00000D580000}"/>
    <cellStyle name="Saída 2 2 6 3 4 2 2" xfId="26443" xr:uid="{00000000-0005-0000-0000-00000E580000}"/>
    <cellStyle name="Saída 2 2 6 3 4 3" xfId="20807" xr:uid="{00000000-0005-0000-0000-00000F580000}"/>
    <cellStyle name="Saída 2 2 6 3 5" xfId="12683" xr:uid="{00000000-0005-0000-0000-000010580000}"/>
    <cellStyle name="Saída 2 2 6 3 5 2" xfId="26440" xr:uid="{00000000-0005-0000-0000-000011580000}"/>
    <cellStyle name="Saída 2 2 6 3 6" xfId="14986" xr:uid="{00000000-0005-0000-0000-000012580000}"/>
    <cellStyle name="Saída 2 2 6 4" xfId="1453" xr:uid="{00000000-0005-0000-0000-000013580000}"/>
    <cellStyle name="Saída 2 2 6 4 2" xfId="12687" xr:uid="{00000000-0005-0000-0000-000014580000}"/>
    <cellStyle name="Saída 2 2 6 4 2 2" xfId="26444" xr:uid="{00000000-0005-0000-0000-000015580000}"/>
    <cellStyle name="Saída 2 2 6 4 3" xfId="15252" xr:uid="{00000000-0005-0000-0000-000016580000}"/>
    <cellStyle name="Saída 2 2 6 5" xfId="1681" xr:uid="{00000000-0005-0000-0000-000017580000}"/>
    <cellStyle name="Saída 2 2 6 5 2" xfId="12688" xr:uid="{00000000-0005-0000-0000-000018580000}"/>
    <cellStyle name="Saída 2 2 6 5 2 2" xfId="26445" xr:uid="{00000000-0005-0000-0000-000019580000}"/>
    <cellStyle name="Saída 2 2 6 5 3" xfId="15480" xr:uid="{00000000-0005-0000-0000-00001A580000}"/>
    <cellStyle name="Saída 2 2 6 6" xfId="2137" xr:uid="{00000000-0005-0000-0000-00001B580000}"/>
    <cellStyle name="Saída 2 2 6 6 2" xfId="12689" xr:uid="{00000000-0005-0000-0000-00001C580000}"/>
    <cellStyle name="Saída 2 2 6 6 2 2" xfId="26446" xr:uid="{00000000-0005-0000-0000-00001D580000}"/>
    <cellStyle name="Saída 2 2 6 6 3" xfId="15936" xr:uid="{00000000-0005-0000-0000-00001E580000}"/>
    <cellStyle name="Saída 2 2 6 7" xfId="2444" xr:uid="{00000000-0005-0000-0000-00001F580000}"/>
    <cellStyle name="Saída 2 2 6 7 2" xfId="12690" xr:uid="{00000000-0005-0000-0000-000020580000}"/>
    <cellStyle name="Saída 2 2 6 7 2 2" xfId="26447" xr:uid="{00000000-0005-0000-0000-000021580000}"/>
    <cellStyle name="Saída 2 2 6 7 3" xfId="16243" xr:uid="{00000000-0005-0000-0000-000022580000}"/>
    <cellStyle name="Saída 2 2 6 8" xfId="1846" xr:uid="{00000000-0005-0000-0000-000023580000}"/>
    <cellStyle name="Saída 2 2 6 8 2" xfId="12691" xr:uid="{00000000-0005-0000-0000-000024580000}"/>
    <cellStyle name="Saída 2 2 6 8 2 2" xfId="26448" xr:uid="{00000000-0005-0000-0000-000025580000}"/>
    <cellStyle name="Saída 2 2 6 8 3" xfId="15645" xr:uid="{00000000-0005-0000-0000-000026580000}"/>
    <cellStyle name="Saída 2 2 6 9" xfId="2790" xr:uid="{00000000-0005-0000-0000-000027580000}"/>
    <cellStyle name="Saída 2 2 6 9 2" xfId="12692" xr:uid="{00000000-0005-0000-0000-000028580000}"/>
    <cellStyle name="Saída 2 2 6 9 2 2" xfId="26449" xr:uid="{00000000-0005-0000-0000-000029580000}"/>
    <cellStyle name="Saída 2 2 6 9 3" xfId="16589" xr:uid="{00000000-0005-0000-0000-00002A580000}"/>
    <cellStyle name="Saída 2 2 7" xfId="443" xr:uid="{00000000-0005-0000-0000-00002B580000}"/>
    <cellStyle name="Saída 2 2 7 10" xfId="3350" xr:uid="{00000000-0005-0000-0000-00002C580000}"/>
    <cellStyle name="Saída 2 2 7 10 2" xfId="12694" xr:uid="{00000000-0005-0000-0000-00002D580000}"/>
    <cellStyle name="Saída 2 2 7 10 2 2" xfId="26451" xr:uid="{00000000-0005-0000-0000-00002E580000}"/>
    <cellStyle name="Saída 2 2 7 10 3" xfId="17149" xr:uid="{00000000-0005-0000-0000-00002F580000}"/>
    <cellStyle name="Saída 2 2 7 11" xfId="3676" xr:uid="{00000000-0005-0000-0000-000030580000}"/>
    <cellStyle name="Saída 2 2 7 11 2" xfId="12695" xr:uid="{00000000-0005-0000-0000-000031580000}"/>
    <cellStyle name="Saída 2 2 7 11 2 2" xfId="26452" xr:uid="{00000000-0005-0000-0000-000032580000}"/>
    <cellStyle name="Saída 2 2 7 11 3" xfId="17475" xr:uid="{00000000-0005-0000-0000-000033580000}"/>
    <cellStyle name="Saída 2 2 7 12" xfId="3981" xr:uid="{00000000-0005-0000-0000-000034580000}"/>
    <cellStyle name="Saída 2 2 7 12 2" xfId="12696" xr:uid="{00000000-0005-0000-0000-000035580000}"/>
    <cellStyle name="Saída 2 2 7 12 2 2" xfId="26453" xr:uid="{00000000-0005-0000-0000-000036580000}"/>
    <cellStyle name="Saída 2 2 7 12 3" xfId="17780" xr:uid="{00000000-0005-0000-0000-000037580000}"/>
    <cellStyle name="Saída 2 2 7 13" xfId="4208" xr:uid="{00000000-0005-0000-0000-000038580000}"/>
    <cellStyle name="Saída 2 2 7 13 2" xfId="12697" xr:uid="{00000000-0005-0000-0000-000039580000}"/>
    <cellStyle name="Saída 2 2 7 13 2 2" xfId="26454" xr:uid="{00000000-0005-0000-0000-00003A580000}"/>
    <cellStyle name="Saída 2 2 7 13 3" xfId="18007" xr:uid="{00000000-0005-0000-0000-00003B580000}"/>
    <cellStyle name="Saída 2 2 7 14" xfId="4433" xr:uid="{00000000-0005-0000-0000-00003C580000}"/>
    <cellStyle name="Saída 2 2 7 14 2" xfId="12698" xr:uid="{00000000-0005-0000-0000-00003D580000}"/>
    <cellStyle name="Saída 2 2 7 14 2 2" xfId="26455" xr:uid="{00000000-0005-0000-0000-00003E580000}"/>
    <cellStyle name="Saída 2 2 7 14 3" xfId="18232" xr:uid="{00000000-0005-0000-0000-00003F580000}"/>
    <cellStyle name="Saída 2 2 7 15" xfId="4755" xr:uid="{00000000-0005-0000-0000-000040580000}"/>
    <cellStyle name="Saída 2 2 7 15 2" xfId="12699" xr:uid="{00000000-0005-0000-0000-000041580000}"/>
    <cellStyle name="Saída 2 2 7 15 2 2" xfId="26456" xr:uid="{00000000-0005-0000-0000-000042580000}"/>
    <cellStyle name="Saída 2 2 7 15 3" xfId="18549" xr:uid="{00000000-0005-0000-0000-000043580000}"/>
    <cellStyle name="Saída 2 2 7 16" xfId="5627" xr:uid="{00000000-0005-0000-0000-000044580000}"/>
    <cellStyle name="Saída 2 2 7 16 2" xfId="12700" xr:uid="{00000000-0005-0000-0000-000045580000}"/>
    <cellStyle name="Saída 2 2 7 16 2 2" xfId="26457" xr:uid="{00000000-0005-0000-0000-000046580000}"/>
    <cellStyle name="Saída 2 2 7 16 3" xfId="19421" xr:uid="{00000000-0005-0000-0000-000047580000}"/>
    <cellStyle name="Saída 2 2 7 17" xfId="6449" xr:uid="{00000000-0005-0000-0000-000048580000}"/>
    <cellStyle name="Saída 2 2 7 17 2" xfId="12701" xr:uid="{00000000-0005-0000-0000-000049580000}"/>
    <cellStyle name="Saída 2 2 7 17 2 2" xfId="26458" xr:uid="{00000000-0005-0000-0000-00004A580000}"/>
    <cellStyle name="Saída 2 2 7 17 3" xfId="20243" xr:uid="{00000000-0005-0000-0000-00004B580000}"/>
    <cellStyle name="Saída 2 2 7 18" xfId="12693" xr:uid="{00000000-0005-0000-0000-00004C580000}"/>
    <cellStyle name="Saída 2 2 7 18 2" xfId="26450" xr:uid="{00000000-0005-0000-0000-00004D580000}"/>
    <cellStyle name="Saída 2 2 7 19" xfId="14250" xr:uid="{00000000-0005-0000-0000-00004E580000}"/>
    <cellStyle name="Saída 2 2 7 2" xfId="925" xr:uid="{00000000-0005-0000-0000-00004F580000}"/>
    <cellStyle name="Saída 2 2 7 2 2" xfId="5067" xr:uid="{00000000-0005-0000-0000-000050580000}"/>
    <cellStyle name="Saída 2 2 7 2 2 2" xfId="12703" xr:uid="{00000000-0005-0000-0000-000051580000}"/>
    <cellStyle name="Saída 2 2 7 2 2 2 2" xfId="26460" xr:uid="{00000000-0005-0000-0000-000052580000}"/>
    <cellStyle name="Saída 2 2 7 2 2 3" xfId="18861" xr:uid="{00000000-0005-0000-0000-000053580000}"/>
    <cellStyle name="Saída 2 2 7 2 3" xfId="5939" xr:uid="{00000000-0005-0000-0000-000054580000}"/>
    <cellStyle name="Saída 2 2 7 2 3 2" xfId="12704" xr:uid="{00000000-0005-0000-0000-000055580000}"/>
    <cellStyle name="Saída 2 2 7 2 3 2 2" xfId="26461" xr:uid="{00000000-0005-0000-0000-000056580000}"/>
    <cellStyle name="Saída 2 2 7 2 3 3" xfId="19733" xr:uid="{00000000-0005-0000-0000-000057580000}"/>
    <cellStyle name="Saída 2 2 7 2 4" xfId="6761" xr:uid="{00000000-0005-0000-0000-000058580000}"/>
    <cellStyle name="Saída 2 2 7 2 4 2" xfId="12705" xr:uid="{00000000-0005-0000-0000-000059580000}"/>
    <cellStyle name="Saída 2 2 7 2 4 2 2" xfId="26462" xr:uid="{00000000-0005-0000-0000-00005A580000}"/>
    <cellStyle name="Saída 2 2 7 2 4 3" xfId="20555" xr:uid="{00000000-0005-0000-0000-00005B580000}"/>
    <cellStyle name="Saída 2 2 7 2 5" xfId="12702" xr:uid="{00000000-0005-0000-0000-00005C580000}"/>
    <cellStyle name="Saída 2 2 7 2 5 2" xfId="26459" xr:uid="{00000000-0005-0000-0000-00005D580000}"/>
    <cellStyle name="Saída 2 2 7 2 6" xfId="14724" xr:uid="{00000000-0005-0000-0000-00005E580000}"/>
    <cellStyle name="Saída 2 2 7 3" xfId="1188" xr:uid="{00000000-0005-0000-0000-00005F580000}"/>
    <cellStyle name="Saída 2 2 7 3 2" xfId="5320" xr:uid="{00000000-0005-0000-0000-000060580000}"/>
    <cellStyle name="Saída 2 2 7 3 2 2" xfId="12707" xr:uid="{00000000-0005-0000-0000-000061580000}"/>
    <cellStyle name="Saída 2 2 7 3 2 2 2" xfId="26464" xr:uid="{00000000-0005-0000-0000-000062580000}"/>
    <cellStyle name="Saída 2 2 7 3 2 3" xfId="19114" xr:uid="{00000000-0005-0000-0000-000063580000}"/>
    <cellStyle name="Saída 2 2 7 3 3" xfId="6192" xr:uid="{00000000-0005-0000-0000-000064580000}"/>
    <cellStyle name="Saída 2 2 7 3 3 2" xfId="12708" xr:uid="{00000000-0005-0000-0000-000065580000}"/>
    <cellStyle name="Saída 2 2 7 3 3 2 2" xfId="26465" xr:uid="{00000000-0005-0000-0000-000066580000}"/>
    <cellStyle name="Saída 2 2 7 3 3 3" xfId="19986" xr:uid="{00000000-0005-0000-0000-000067580000}"/>
    <cellStyle name="Saída 2 2 7 3 4" xfId="7014" xr:uid="{00000000-0005-0000-0000-000068580000}"/>
    <cellStyle name="Saída 2 2 7 3 4 2" xfId="12709" xr:uid="{00000000-0005-0000-0000-000069580000}"/>
    <cellStyle name="Saída 2 2 7 3 4 2 2" xfId="26466" xr:uid="{00000000-0005-0000-0000-00006A580000}"/>
    <cellStyle name="Saída 2 2 7 3 4 3" xfId="20808" xr:uid="{00000000-0005-0000-0000-00006B580000}"/>
    <cellStyle name="Saída 2 2 7 3 5" xfId="12706" xr:uid="{00000000-0005-0000-0000-00006C580000}"/>
    <cellStyle name="Saída 2 2 7 3 5 2" xfId="26463" xr:uid="{00000000-0005-0000-0000-00006D580000}"/>
    <cellStyle name="Saída 2 2 7 3 6" xfId="14987" xr:uid="{00000000-0005-0000-0000-00006E580000}"/>
    <cellStyle name="Saída 2 2 7 4" xfId="1454" xr:uid="{00000000-0005-0000-0000-00006F580000}"/>
    <cellStyle name="Saída 2 2 7 4 2" xfId="12710" xr:uid="{00000000-0005-0000-0000-000070580000}"/>
    <cellStyle name="Saída 2 2 7 4 2 2" xfId="26467" xr:uid="{00000000-0005-0000-0000-000071580000}"/>
    <cellStyle name="Saída 2 2 7 4 3" xfId="15253" xr:uid="{00000000-0005-0000-0000-000072580000}"/>
    <cellStyle name="Saída 2 2 7 5" xfId="1682" xr:uid="{00000000-0005-0000-0000-000073580000}"/>
    <cellStyle name="Saída 2 2 7 5 2" xfId="12711" xr:uid="{00000000-0005-0000-0000-000074580000}"/>
    <cellStyle name="Saída 2 2 7 5 2 2" xfId="26468" xr:uid="{00000000-0005-0000-0000-000075580000}"/>
    <cellStyle name="Saída 2 2 7 5 3" xfId="15481" xr:uid="{00000000-0005-0000-0000-000076580000}"/>
    <cellStyle name="Saída 2 2 7 6" xfId="2138" xr:uid="{00000000-0005-0000-0000-000077580000}"/>
    <cellStyle name="Saída 2 2 7 6 2" xfId="12712" xr:uid="{00000000-0005-0000-0000-000078580000}"/>
    <cellStyle name="Saída 2 2 7 6 2 2" xfId="26469" xr:uid="{00000000-0005-0000-0000-000079580000}"/>
    <cellStyle name="Saída 2 2 7 6 3" xfId="15937" xr:uid="{00000000-0005-0000-0000-00007A580000}"/>
    <cellStyle name="Saída 2 2 7 7" xfId="2445" xr:uid="{00000000-0005-0000-0000-00007B580000}"/>
    <cellStyle name="Saída 2 2 7 7 2" xfId="12713" xr:uid="{00000000-0005-0000-0000-00007C580000}"/>
    <cellStyle name="Saída 2 2 7 7 2 2" xfId="26470" xr:uid="{00000000-0005-0000-0000-00007D580000}"/>
    <cellStyle name="Saída 2 2 7 7 3" xfId="16244" xr:uid="{00000000-0005-0000-0000-00007E580000}"/>
    <cellStyle name="Saída 2 2 7 8" xfId="2517" xr:uid="{00000000-0005-0000-0000-00007F580000}"/>
    <cellStyle name="Saída 2 2 7 8 2" xfId="12714" xr:uid="{00000000-0005-0000-0000-000080580000}"/>
    <cellStyle name="Saída 2 2 7 8 2 2" xfId="26471" xr:uid="{00000000-0005-0000-0000-000081580000}"/>
    <cellStyle name="Saída 2 2 7 8 3" xfId="16316" xr:uid="{00000000-0005-0000-0000-000082580000}"/>
    <cellStyle name="Saída 2 2 7 9" xfId="3012" xr:uid="{00000000-0005-0000-0000-000083580000}"/>
    <cellStyle name="Saída 2 2 7 9 2" xfId="12715" xr:uid="{00000000-0005-0000-0000-000084580000}"/>
    <cellStyle name="Saída 2 2 7 9 2 2" xfId="26472" xr:uid="{00000000-0005-0000-0000-000085580000}"/>
    <cellStyle name="Saída 2 2 7 9 3" xfId="16811" xr:uid="{00000000-0005-0000-0000-000086580000}"/>
    <cellStyle name="Saída 2 2 8" xfId="444" xr:uid="{00000000-0005-0000-0000-000087580000}"/>
    <cellStyle name="Saída 2 2 8 10" xfId="3415" xr:uid="{00000000-0005-0000-0000-000088580000}"/>
    <cellStyle name="Saída 2 2 8 10 2" xfId="12717" xr:uid="{00000000-0005-0000-0000-000089580000}"/>
    <cellStyle name="Saída 2 2 8 10 2 2" xfId="26474" xr:uid="{00000000-0005-0000-0000-00008A580000}"/>
    <cellStyle name="Saída 2 2 8 10 3" xfId="17214" xr:uid="{00000000-0005-0000-0000-00008B580000}"/>
    <cellStyle name="Saída 2 2 8 11" xfId="3677" xr:uid="{00000000-0005-0000-0000-00008C580000}"/>
    <cellStyle name="Saída 2 2 8 11 2" xfId="12718" xr:uid="{00000000-0005-0000-0000-00008D580000}"/>
    <cellStyle name="Saída 2 2 8 11 2 2" xfId="26475" xr:uid="{00000000-0005-0000-0000-00008E580000}"/>
    <cellStyle name="Saída 2 2 8 11 3" xfId="17476" xr:uid="{00000000-0005-0000-0000-00008F580000}"/>
    <cellStyle name="Saída 2 2 8 12" xfId="3982" xr:uid="{00000000-0005-0000-0000-000090580000}"/>
    <cellStyle name="Saída 2 2 8 12 2" xfId="12719" xr:uid="{00000000-0005-0000-0000-000091580000}"/>
    <cellStyle name="Saída 2 2 8 12 2 2" xfId="26476" xr:uid="{00000000-0005-0000-0000-000092580000}"/>
    <cellStyle name="Saída 2 2 8 12 3" xfId="17781" xr:uid="{00000000-0005-0000-0000-000093580000}"/>
    <cellStyle name="Saída 2 2 8 13" xfId="4231" xr:uid="{00000000-0005-0000-0000-000094580000}"/>
    <cellStyle name="Saída 2 2 8 13 2" xfId="12720" xr:uid="{00000000-0005-0000-0000-000095580000}"/>
    <cellStyle name="Saída 2 2 8 13 2 2" xfId="26477" xr:uid="{00000000-0005-0000-0000-000096580000}"/>
    <cellStyle name="Saída 2 2 8 13 3" xfId="18030" xr:uid="{00000000-0005-0000-0000-000097580000}"/>
    <cellStyle name="Saída 2 2 8 14" xfId="4473" xr:uid="{00000000-0005-0000-0000-000098580000}"/>
    <cellStyle name="Saída 2 2 8 14 2" xfId="12721" xr:uid="{00000000-0005-0000-0000-000099580000}"/>
    <cellStyle name="Saída 2 2 8 14 2 2" xfId="26478" xr:uid="{00000000-0005-0000-0000-00009A580000}"/>
    <cellStyle name="Saída 2 2 8 14 3" xfId="18272" xr:uid="{00000000-0005-0000-0000-00009B580000}"/>
    <cellStyle name="Saída 2 2 8 15" xfId="4756" xr:uid="{00000000-0005-0000-0000-00009C580000}"/>
    <cellStyle name="Saída 2 2 8 15 2" xfId="12722" xr:uid="{00000000-0005-0000-0000-00009D580000}"/>
    <cellStyle name="Saída 2 2 8 15 2 2" xfId="26479" xr:uid="{00000000-0005-0000-0000-00009E580000}"/>
    <cellStyle name="Saída 2 2 8 15 3" xfId="18550" xr:uid="{00000000-0005-0000-0000-00009F580000}"/>
    <cellStyle name="Saída 2 2 8 16" xfId="5628" xr:uid="{00000000-0005-0000-0000-0000A0580000}"/>
    <cellStyle name="Saída 2 2 8 16 2" xfId="12723" xr:uid="{00000000-0005-0000-0000-0000A1580000}"/>
    <cellStyle name="Saída 2 2 8 16 2 2" xfId="26480" xr:uid="{00000000-0005-0000-0000-0000A2580000}"/>
    <cellStyle name="Saída 2 2 8 16 3" xfId="19422" xr:uid="{00000000-0005-0000-0000-0000A3580000}"/>
    <cellStyle name="Saída 2 2 8 17" xfId="6450" xr:uid="{00000000-0005-0000-0000-0000A4580000}"/>
    <cellStyle name="Saída 2 2 8 17 2" xfId="12724" xr:uid="{00000000-0005-0000-0000-0000A5580000}"/>
    <cellStyle name="Saída 2 2 8 17 2 2" xfId="26481" xr:uid="{00000000-0005-0000-0000-0000A6580000}"/>
    <cellStyle name="Saída 2 2 8 17 3" xfId="20244" xr:uid="{00000000-0005-0000-0000-0000A7580000}"/>
    <cellStyle name="Saída 2 2 8 18" xfId="12716" xr:uid="{00000000-0005-0000-0000-0000A8580000}"/>
    <cellStyle name="Saída 2 2 8 18 2" xfId="26473" xr:uid="{00000000-0005-0000-0000-0000A9580000}"/>
    <cellStyle name="Saída 2 2 8 19" xfId="14251" xr:uid="{00000000-0005-0000-0000-0000AA580000}"/>
    <cellStyle name="Saída 2 2 8 2" xfId="926" xr:uid="{00000000-0005-0000-0000-0000AB580000}"/>
    <cellStyle name="Saída 2 2 8 2 2" xfId="5068" xr:uid="{00000000-0005-0000-0000-0000AC580000}"/>
    <cellStyle name="Saída 2 2 8 2 2 2" xfId="12726" xr:uid="{00000000-0005-0000-0000-0000AD580000}"/>
    <cellStyle name="Saída 2 2 8 2 2 2 2" xfId="26483" xr:uid="{00000000-0005-0000-0000-0000AE580000}"/>
    <cellStyle name="Saída 2 2 8 2 2 3" xfId="18862" xr:uid="{00000000-0005-0000-0000-0000AF580000}"/>
    <cellStyle name="Saída 2 2 8 2 3" xfId="5940" xr:uid="{00000000-0005-0000-0000-0000B0580000}"/>
    <cellStyle name="Saída 2 2 8 2 3 2" xfId="12727" xr:uid="{00000000-0005-0000-0000-0000B1580000}"/>
    <cellStyle name="Saída 2 2 8 2 3 2 2" xfId="26484" xr:uid="{00000000-0005-0000-0000-0000B2580000}"/>
    <cellStyle name="Saída 2 2 8 2 3 3" xfId="19734" xr:uid="{00000000-0005-0000-0000-0000B3580000}"/>
    <cellStyle name="Saída 2 2 8 2 4" xfId="6762" xr:uid="{00000000-0005-0000-0000-0000B4580000}"/>
    <cellStyle name="Saída 2 2 8 2 4 2" xfId="12728" xr:uid="{00000000-0005-0000-0000-0000B5580000}"/>
    <cellStyle name="Saída 2 2 8 2 4 2 2" xfId="26485" xr:uid="{00000000-0005-0000-0000-0000B6580000}"/>
    <cellStyle name="Saída 2 2 8 2 4 3" xfId="20556" xr:uid="{00000000-0005-0000-0000-0000B7580000}"/>
    <cellStyle name="Saída 2 2 8 2 5" xfId="12725" xr:uid="{00000000-0005-0000-0000-0000B8580000}"/>
    <cellStyle name="Saída 2 2 8 2 5 2" xfId="26482" xr:uid="{00000000-0005-0000-0000-0000B9580000}"/>
    <cellStyle name="Saída 2 2 8 2 6" xfId="14725" xr:uid="{00000000-0005-0000-0000-0000BA580000}"/>
    <cellStyle name="Saída 2 2 8 3" xfId="1255" xr:uid="{00000000-0005-0000-0000-0000BB580000}"/>
    <cellStyle name="Saída 2 2 8 3 2" xfId="5321" xr:uid="{00000000-0005-0000-0000-0000BC580000}"/>
    <cellStyle name="Saída 2 2 8 3 2 2" xfId="12730" xr:uid="{00000000-0005-0000-0000-0000BD580000}"/>
    <cellStyle name="Saída 2 2 8 3 2 2 2" xfId="26487" xr:uid="{00000000-0005-0000-0000-0000BE580000}"/>
    <cellStyle name="Saída 2 2 8 3 2 3" xfId="19115" xr:uid="{00000000-0005-0000-0000-0000BF580000}"/>
    <cellStyle name="Saída 2 2 8 3 3" xfId="6193" xr:uid="{00000000-0005-0000-0000-0000C0580000}"/>
    <cellStyle name="Saída 2 2 8 3 3 2" xfId="12731" xr:uid="{00000000-0005-0000-0000-0000C1580000}"/>
    <cellStyle name="Saída 2 2 8 3 3 2 2" xfId="26488" xr:uid="{00000000-0005-0000-0000-0000C2580000}"/>
    <cellStyle name="Saída 2 2 8 3 3 3" xfId="19987" xr:uid="{00000000-0005-0000-0000-0000C3580000}"/>
    <cellStyle name="Saída 2 2 8 3 4" xfId="7015" xr:uid="{00000000-0005-0000-0000-0000C4580000}"/>
    <cellStyle name="Saída 2 2 8 3 4 2" xfId="12732" xr:uid="{00000000-0005-0000-0000-0000C5580000}"/>
    <cellStyle name="Saída 2 2 8 3 4 2 2" xfId="26489" xr:uid="{00000000-0005-0000-0000-0000C6580000}"/>
    <cellStyle name="Saída 2 2 8 3 4 3" xfId="20809" xr:uid="{00000000-0005-0000-0000-0000C7580000}"/>
    <cellStyle name="Saída 2 2 8 3 5" xfId="12729" xr:uid="{00000000-0005-0000-0000-0000C8580000}"/>
    <cellStyle name="Saída 2 2 8 3 5 2" xfId="26486" xr:uid="{00000000-0005-0000-0000-0000C9580000}"/>
    <cellStyle name="Saída 2 2 8 3 6" xfId="15054" xr:uid="{00000000-0005-0000-0000-0000CA580000}"/>
    <cellStyle name="Saída 2 2 8 4" xfId="1512" xr:uid="{00000000-0005-0000-0000-0000CB580000}"/>
    <cellStyle name="Saída 2 2 8 4 2" xfId="12733" xr:uid="{00000000-0005-0000-0000-0000CC580000}"/>
    <cellStyle name="Saída 2 2 8 4 2 2" xfId="26490" xr:uid="{00000000-0005-0000-0000-0000CD580000}"/>
    <cellStyle name="Saída 2 2 8 4 3" xfId="15311" xr:uid="{00000000-0005-0000-0000-0000CE580000}"/>
    <cellStyle name="Saída 2 2 8 5" xfId="1722" xr:uid="{00000000-0005-0000-0000-0000CF580000}"/>
    <cellStyle name="Saída 2 2 8 5 2" xfId="12734" xr:uid="{00000000-0005-0000-0000-0000D0580000}"/>
    <cellStyle name="Saída 2 2 8 5 2 2" xfId="26491" xr:uid="{00000000-0005-0000-0000-0000D1580000}"/>
    <cellStyle name="Saída 2 2 8 5 3" xfId="15521" xr:uid="{00000000-0005-0000-0000-0000D2580000}"/>
    <cellStyle name="Saída 2 2 8 6" xfId="2139" xr:uid="{00000000-0005-0000-0000-0000D3580000}"/>
    <cellStyle name="Saída 2 2 8 6 2" xfId="12735" xr:uid="{00000000-0005-0000-0000-0000D4580000}"/>
    <cellStyle name="Saída 2 2 8 6 2 2" xfId="26492" xr:uid="{00000000-0005-0000-0000-0000D5580000}"/>
    <cellStyle name="Saída 2 2 8 6 3" xfId="15938" xr:uid="{00000000-0005-0000-0000-0000D6580000}"/>
    <cellStyle name="Saída 2 2 8 7" xfId="2446" xr:uid="{00000000-0005-0000-0000-0000D7580000}"/>
    <cellStyle name="Saída 2 2 8 7 2" xfId="12736" xr:uid="{00000000-0005-0000-0000-0000D8580000}"/>
    <cellStyle name="Saída 2 2 8 7 2 2" xfId="26493" xr:uid="{00000000-0005-0000-0000-0000D9580000}"/>
    <cellStyle name="Saída 2 2 8 7 3" xfId="16245" xr:uid="{00000000-0005-0000-0000-0000DA580000}"/>
    <cellStyle name="Saída 2 2 8 8" xfId="2689" xr:uid="{00000000-0005-0000-0000-0000DB580000}"/>
    <cellStyle name="Saída 2 2 8 8 2" xfId="12737" xr:uid="{00000000-0005-0000-0000-0000DC580000}"/>
    <cellStyle name="Saída 2 2 8 8 2 2" xfId="26494" xr:uid="{00000000-0005-0000-0000-0000DD580000}"/>
    <cellStyle name="Saída 2 2 8 8 3" xfId="16488" xr:uid="{00000000-0005-0000-0000-0000DE580000}"/>
    <cellStyle name="Saída 2 2 8 9" xfId="1805" xr:uid="{00000000-0005-0000-0000-0000DF580000}"/>
    <cellStyle name="Saída 2 2 8 9 2" xfId="12738" xr:uid="{00000000-0005-0000-0000-0000E0580000}"/>
    <cellStyle name="Saída 2 2 8 9 2 2" xfId="26495" xr:uid="{00000000-0005-0000-0000-0000E1580000}"/>
    <cellStyle name="Saída 2 2 8 9 3" xfId="15604" xr:uid="{00000000-0005-0000-0000-0000E2580000}"/>
    <cellStyle name="Saída 2 2 9" xfId="445" xr:uid="{00000000-0005-0000-0000-0000E3580000}"/>
    <cellStyle name="Saída 2 2 9 10" xfId="1926" xr:uid="{00000000-0005-0000-0000-0000E4580000}"/>
    <cellStyle name="Saída 2 2 9 10 2" xfId="12740" xr:uid="{00000000-0005-0000-0000-0000E5580000}"/>
    <cellStyle name="Saída 2 2 9 10 2 2" xfId="26497" xr:uid="{00000000-0005-0000-0000-0000E6580000}"/>
    <cellStyle name="Saída 2 2 9 10 3" xfId="15725" xr:uid="{00000000-0005-0000-0000-0000E7580000}"/>
    <cellStyle name="Saída 2 2 9 11" xfId="3678" xr:uid="{00000000-0005-0000-0000-0000E8580000}"/>
    <cellStyle name="Saída 2 2 9 11 2" xfId="12741" xr:uid="{00000000-0005-0000-0000-0000E9580000}"/>
    <cellStyle name="Saída 2 2 9 11 2 2" xfId="26498" xr:uid="{00000000-0005-0000-0000-0000EA580000}"/>
    <cellStyle name="Saída 2 2 9 11 3" xfId="17477" xr:uid="{00000000-0005-0000-0000-0000EB580000}"/>
    <cellStyle name="Saída 2 2 9 12" xfId="3983" xr:uid="{00000000-0005-0000-0000-0000EC580000}"/>
    <cellStyle name="Saída 2 2 9 12 2" xfId="12742" xr:uid="{00000000-0005-0000-0000-0000ED580000}"/>
    <cellStyle name="Saída 2 2 9 12 2 2" xfId="26499" xr:uid="{00000000-0005-0000-0000-0000EE580000}"/>
    <cellStyle name="Saída 2 2 9 12 3" xfId="17782" xr:uid="{00000000-0005-0000-0000-0000EF580000}"/>
    <cellStyle name="Saída 2 2 9 13" xfId="4066" xr:uid="{00000000-0005-0000-0000-0000F0580000}"/>
    <cellStyle name="Saída 2 2 9 13 2" xfId="12743" xr:uid="{00000000-0005-0000-0000-0000F1580000}"/>
    <cellStyle name="Saída 2 2 9 13 2 2" xfId="26500" xr:uid="{00000000-0005-0000-0000-0000F2580000}"/>
    <cellStyle name="Saída 2 2 9 13 3" xfId="17865" xr:uid="{00000000-0005-0000-0000-0000F3580000}"/>
    <cellStyle name="Saída 2 2 9 14" xfId="3077" xr:uid="{00000000-0005-0000-0000-0000F4580000}"/>
    <cellStyle name="Saída 2 2 9 14 2" xfId="12744" xr:uid="{00000000-0005-0000-0000-0000F5580000}"/>
    <cellStyle name="Saída 2 2 9 14 2 2" xfId="26501" xr:uid="{00000000-0005-0000-0000-0000F6580000}"/>
    <cellStyle name="Saída 2 2 9 14 3" xfId="16876" xr:uid="{00000000-0005-0000-0000-0000F7580000}"/>
    <cellStyle name="Saída 2 2 9 15" xfId="4757" xr:uid="{00000000-0005-0000-0000-0000F8580000}"/>
    <cellStyle name="Saída 2 2 9 15 2" xfId="12745" xr:uid="{00000000-0005-0000-0000-0000F9580000}"/>
    <cellStyle name="Saída 2 2 9 15 2 2" xfId="26502" xr:uid="{00000000-0005-0000-0000-0000FA580000}"/>
    <cellStyle name="Saída 2 2 9 15 3" xfId="18551" xr:uid="{00000000-0005-0000-0000-0000FB580000}"/>
    <cellStyle name="Saída 2 2 9 16" xfId="5629" xr:uid="{00000000-0005-0000-0000-0000FC580000}"/>
    <cellStyle name="Saída 2 2 9 16 2" xfId="12746" xr:uid="{00000000-0005-0000-0000-0000FD580000}"/>
    <cellStyle name="Saída 2 2 9 16 2 2" xfId="26503" xr:uid="{00000000-0005-0000-0000-0000FE580000}"/>
    <cellStyle name="Saída 2 2 9 16 3" xfId="19423" xr:uid="{00000000-0005-0000-0000-0000FF580000}"/>
    <cellStyle name="Saída 2 2 9 17" xfId="6451" xr:uid="{00000000-0005-0000-0000-000000590000}"/>
    <cellStyle name="Saída 2 2 9 17 2" xfId="12747" xr:uid="{00000000-0005-0000-0000-000001590000}"/>
    <cellStyle name="Saída 2 2 9 17 2 2" xfId="26504" xr:uid="{00000000-0005-0000-0000-000002590000}"/>
    <cellStyle name="Saída 2 2 9 17 3" xfId="20245" xr:uid="{00000000-0005-0000-0000-000003590000}"/>
    <cellStyle name="Saída 2 2 9 18" xfId="12739" xr:uid="{00000000-0005-0000-0000-000004590000}"/>
    <cellStyle name="Saída 2 2 9 18 2" xfId="26496" xr:uid="{00000000-0005-0000-0000-000005590000}"/>
    <cellStyle name="Saída 2 2 9 19" xfId="14252" xr:uid="{00000000-0005-0000-0000-000006590000}"/>
    <cellStyle name="Saída 2 2 9 2" xfId="927" xr:uid="{00000000-0005-0000-0000-000007590000}"/>
    <cellStyle name="Saída 2 2 9 2 2" xfId="5069" xr:uid="{00000000-0005-0000-0000-000008590000}"/>
    <cellStyle name="Saída 2 2 9 2 2 2" xfId="12749" xr:uid="{00000000-0005-0000-0000-000009590000}"/>
    <cellStyle name="Saída 2 2 9 2 2 2 2" xfId="26506" xr:uid="{00000000-0005-0000-0000-00000A590000}"/>
    <cellStyle name="Saída 2 2 9 2 2 3" xfId="18863" xr:uid="{00000000-0005-0000-0000-00000B590000}"/>
    <cellStyle name="Saída 2 2 9 2 3" xfId="5941" xr:uid="{00000000-0005-0000-0000-00000C590000}"/>
    <cellStyle name="Saída 2 2 9 2 3 2" xfId="12750" xr:uid="{00000000-0005-0000-0000-00000D590000}"/>
    <cellStyle name="Saída 2 2 9 2 3 2 2" xfId="26507" xr:uid="{00000000-0005-0000-0000-00000E590000}"/>
    <cellStyle name="Saída 2 2 9 2 3 3" xfId="19735" xr:uid="{00000000-0005-0000-0000-00000F590000}"/>
    <cellStyle name="Saída 2 2 9 2 4" xfId="6763" xr:uid="{00000000-0005-0000-0000-000010590000}"/>
    <cellStyle name="Saída 2 2 9 2 4 2" xfId="12751" xr:uid="{00000000-0005-0000-0000-000011590000}"/>
    <cellStyle name="Saída 2 2 9 2 4 2 2" xfId="26508" xr:uid="{00000000-0005-0000-0000-000012590000}"/>
    <cellStyle name="Saída 2 2 9 2 4 3" xfId="20557" xr:uid="{00000000-0005-0000-0000-000013590000}"/>
    <cellStyle name="Saída 2 2 9 2 5" xfId="12748" xr:uid="{00000000-0005-0000-0000-000014590000}"/>
    <cellStyle name="Saída 2 2 9 2 5 2" xfId="26505" xr:uid="{00000000-0005-0000-0000-000015590000}"/>
    <cellStyle name="Saída 2 2 9 2 6" xfId="14726" xr:uid="{00000000-0005-0000-0000-000016590000}"/>
    <cellStyle name="Saída 2 2 9 3" xfId="544" xr:uid="{00000000-0005-0000-0000-000017590000}"/>
    <cellStyle name="Saída 2 2 9 3 2" xfId="5322" xr:uid="{00000000-0005-0000-0000-000018590000}"/>
    <cellStyle name="Saída 2 2 9 3 2 2" xfId="12753" xr:uid="{00000000-0005-0000-0000-000019590000}"/>
    <cellStyle name="Saída 2 2 9 3 2 2 2" xfId="26510" xr:uid="{00000000-0005-0000-0000-00001A590000}"/>
    <cellStyle name="Saída 2 2 9 3 2 3" xfId="19116" xr:uid="{00000000-0005-0000-0000-00001B590000}"/>
    <cellStyle name="Saída 2 2 9 3 3" xfId="6194" xr:uid="{00000000-0005-0000-0000-00001C590000}"/>
    <cellStyle name="Saída 2 2 9 3 3 2" xfId="12754" xr:uid="{00000000-0005-0000-0000-00001D590000}"/>
    <cellStyle name="Saída 2 2 9 3 3 2 2" xfId="26511" xr:uid="{00000000-0005-0000-0000-00001E590000}"/>
    <cellStyle name="Saída 2 2 9 3 3 3" xfId="19988" xr:uid="{00000000-0005-0000-0000-00001F590000}"/>
    <cellStyle name="Saída 2 2 9 3 4" xfId="7016" xr:uid="{00000000-0005-0000-0000-000020590000}"/>
    <cellStyle name="Saída 2 2 9 3 4 2" xfId="12755" xr:uid="{00000000-0005-0000-0000-000021590000}"/>
    <cellStyle name="Saída 2 2 9 3 4 2 2" xfId="26512" xr:uid="{00000000-0005-0000-0000-000022590000}"/>
    <cellStyle name="Saída 2 2 9 3 4 3" xfId="20810" xr:uid="{00000000-0005-0000-0000-000023590000}"/>
    <cellStyle name="Saída 2 2 9 3 5" xfId="12752" xr:uid="{00000000-0005-0000-0000-000024590000}"/>
    <cellStyle name="Saída 2 2 9 3 5 2" xfId="26509" xr:uid="{00000000-0005-0000-0000-000025590000}"/>
    <cellStyle name="Saída 2 2 9 3 6" xfId="14344" xr:uid="{00000000-0005-0000-0000-000026590000}"/>
    <cellStyle name="Saída 2 2 9 4" xfId="622" xr:uid="{00000000-0005-0000-0000-000027590000}"/>
    <cellStyle name="Saída 2 2 9 4 2" xfId="12756" xr:uid="{00000000-0005-0000-0000-000028590000}"/>
    <cellStyle name="Saída 2 2 9 4 2 2" xfId="26513" xr:uid="{00000000-0005-0000-0000-000029590000}"/>
    <cellStyle name="Saída 2 2 9 4 3" xfId="14422" xr:uid="{00000000-0005-0000-0000-00002A590000}"/>
    <cellStyle name="Saída 2 2 9 5" xfId="663" xr:uid="{00000000-0005-0000-0000-00002B590000}"/>
    <cellStyle name="Saída 2 2 9 5 2" xfId="12757" xr:uid="{00000000-0005-0000-0000-00002C590000}"/>
    <cellStyle name="Saída 2 2 9 5 2 2" xfId="26514" xr:uid="{00000000-0005-0000-0000-00002D590000}"/>
    <cellStyle name="Saída 2 2 9 5 3" xfId="14463" xr:uid="{00000000-0005-0000-0000-00002E590000}"/>
    <cellStyle name="Saída 2 2 9 6" xfId="2140" xr:uid="{00000000-0005-0000-0000-00002F590000}"/>
    <cellStyle name="Saída 2 2 9 6 2" xfId="12758" xr:uid="{00000000-0005-0000-0000-000030590000}"/>
    <cellStyle name="Saída 2 2 9 6 2 2" xfId="26515" xr:uid="{00000000-0005-0000-0000-000031590000}"/>
    <cellStyle name="Saída 2 2 9 6 3" xfId="15939" xr:uid="{00000000-0005-0000-0000-000032590000}"/>
    <cellStyle name="Saída 2 2 9 7" xfId="2447" xr:uid="{00000000-0005-0000-0000-000033590000}"/>
    <cellStyle name="Saída 2 2 9 7 2" xfId="12759" xr:uid="{00000000-0005-0000-0000-000034590000}"/>
    <cellStyle name="Saída 2 2 9 7 2 2" xfId="26516" xr:uid="{00000000-0005-0000-0000-000035590000}"/>
    <cellStyle name="Saída 2 2 9 7 3" xfId="16246" xr:uid="{00000000-0005-0000-0000-000036590000}"/>
    <cellStyle name="Saída 2 2 9 8" xfId="2728" xr:uid="{00000000-0005-0000-0000-000037590000}"/>
    <cellStyle name="Saída 2 2 9 8 2" xfId="12760" xr:uid="{00000000-0005-0000-0000-000038590000}"/>
    <cellStyle name="Saída 2 2 9 8 2 2" xfId="26517" xr:uid="{00000000-0005-0000-0000-000039590000}"/>
    <cellStyle name="Saída 2 2 9 8 3" xfId="16527" xr:uid="{00000000-0005-0000-0000-00003A590000}"/>
    <cellStyle name="Saída 2 2 9 9" xfId="2846" xr:uid="{00000000-0005-0000-0000-00003B590000}"/>
    <cellStyle name="Saída 2 2 9 9 2" xfId="12761" xr:uid="{00000000-0005-0000-0000-00003C590000}"/>
    <cellStyle name="Saída 2 2 9 9 2 2" xfId="26518" xr:uid="{00000000-0005-0000-0000-00003D590000}"/>
    <cellStyle name="Saída 2 2 9 9 3" xfId="16645" xr:uid="{00000000-0005-0000-0000-00003E590000}"/>
    <cellStyle name="Saída 2 2_Analitico.GER" xfId="7084" xr:uid="{00000000-0005-0000-0000-00003F590000}"/>
    <cellStyle name="Saída 2 20" xfId="1555" xr:uid="{00000000-0005-0000-0000-000040590000}"/>
    <cellStyle name="Saída 2 20 2" xfId="12762" xr:uid="{00000000-0005-0000-0000-000041590000}"/>
    <cellStyle name="Saída 2 20 2 2" xfId="26519" xr:uid="{00000000-0005-0000-0000-000042590000}"/>
    <cellStyle name="Saída 2 20 3" xfId="15354" xr:uid="{00000000-0005-0000-0000-000043590000}"/>
    <cellStyle name="Saída 2 21" xfId="1871" xr:uid="{00000000-0005-0000-0000-000044590000}"/>
    <cellStyle name="Saída 2 21 2" xfId="12763" xr:uid="{00000000-0005-0000-0000-000045590000}"/>
    <cellStyle name="Saída 2 21 2 2" xfId="26520" xr:uid="{00000000-0005-0000-0000-000046590000}"/>
    <cellStyle name="Saída 2 21 3" xfId="15670" xr:uid="{00000000-0005-0000-0000-000047590000}"/>
    <cellStyle name="Saída 2 22" xfId="1817" xr:uid="{00000000-0005-0000-0000-000048590000}"/>
    <cellStyle name="Saída 2 22 2" xfId="12764" xr:uid="{00000000-0005-0000-0000-000049590000}"/>
    <cellStyle name="Saída 2 22 2 2" xfId="26521" xr:uid="{00000000-0005-0000-0000-00004A590000}"/>
    <cellStyle name="Saída 2 22 3" xfId="15616" xr:uid="{00000000-0005-0000-0000-00004B590000}"/>
    <cellStyle name="Saída 2 23" xfId="2587" xr:uid="{00000000-0005-0000-0000-00004C590000}"/>
    <cellStyle name="Saída 2 23 2" xfId="12765" xr:uid="{00000000-0005-0000-0000-00004D590000}"/>
    <cellStyle name="Saída 2 23 2 2" xfId="26522" xr:uid="{00000000-0005-0000-0000-00004E590000}"/>
    <cellStyle name="Saída 2 23 3" xfId="16386" xr:uid="{00000000-0005-0000-0000-00004F590000}"/>
    <cellStyle name="Saída 2 24" xfId="1927" xr:uid="{00000000-0005-0000-0000-000050590000}"/>
    <cellStyle name="Saída 2 24 2" xfId="12766" xr:uid="{00000000-0005-0000-0000-000051590000}"/>
    <cellStyle name="Saída 2 24 2 2" xfId="26523" xr:uid="{00000000-0005-0000-0000-000052590000}"/>
    <cellStyle name="Saída 2 24 3" xfId="15726" xr:uid="{00000000-0005-0000-0000-000053590000}"/>
    <cellStyle name="Saída 2 25" xfId="3200" xr:uid="{00000000-0005-0000-0000-000054590000}"/>
    <cellStyle name="Saída 2 25 2" xfId="12767" xr:uid="{00000000-0005-0000-0000-000055590000}"/>
    <cellStyle name="Saída 2 25 2 2" xfId="26524" xr:uid="{00000000-0005-0000-0000-000056590000}"/>
    <cellStyle name="Saída 2 25 3" xfId="16999" xr:uid="{00000000-0005-0000-0000-000057590000}"/>
    <cellStyle name="Saída 2 26" xfId="3310" xr:uid="{00000000-0005-0000-0000-000058590000}"/>
    <cellStyle name="Saída 2 26 2" xfId="12768" xr:uid="{00000000-0005-0000-0000-000059590000}"/>
    <cellStyle name="Saída 2 26 2 2" xfId="26525" xr:uid="{00000000-0005-0000-0000-00005A590000}"/>
    <cellStyle name="Saída 2 26 3" xfId="17109" xr:uid="{00000000-0005-0000-0000-00005B590000}"/>
    <cellStyle name="Saída 2 27" xfId="3404" xr:uid="{00000000-0005-0000-0000-00005C590000}"/>
    <cellStyle name="Saída 2 27 2" xfId="12769" xr:uid="{00000000-0005-0000-0000-00005D590000}"/>
    <cellStyle name="Saída 2 27 2 2" xfId="26526" xr:uid="{00000000-0005-0000-0000-00005E590000}"/>
    <cellStyle name="Saída 2 27 3" xfId="17203" xr:uid="{00000000-0005-0000-0000-00005F590000}"/>
    <cellStyle name="Saída 2 28" xfId="4253" xr:uid="{00000000-0005-0000-0000-000060590000}"/>
    <cellStyle name="Saída 2 28 2" xfId="12770" xr:uid="{00000000-0005-0000-0000-000061590000}"/>
    <cellStyle name="Saída 2 28 2 2" xfId="26527" xr:uid="{00000000-0005-0000-0000-000062590000}"/>
    <cellStyle name="Saída 2 28 3" xfId="18052" xr:uid="{00000000-0005-0000-0000-000063590000}"/>
    <cellStyle name="Saída 2 29" xfId="4306" xr:uid="{00000000-0005-0000-0000-000064590000}"/>
    <cellStyle name="Saída 2 29 2" xfId="12771" xr:uid="{00000000-0005-0000-0000-000065590000}"/>
    <cellStyle name="Saída 2 29 2 2" xfId="26528" xr:uid="{00000000-0005-0000-0000-000066590000}"/>
    <cellStyle name="Saída 2 29 3" xfId="18105" xr:uid="{00000000-0005-0000-0000-000067590000}"/>
    <cellStyle name="Saída 2 3" xfId="213" xr:uid="{00000000-0005-0000-0000-000068590000}"/>
    <cellStyle name="Saída 2 3 10" xfId="3054" xr:uid="{00000000-0005-0000-0000-000069590000}"/>
    <cellStyle name="Saída 2 3 10 2" xfId="12773" xr:uid="{00000000-0005-0000-0000-00006A590000}"/>
    <cellStyle name="Saída 2 3 10 2 2" xfId="26530" xr:uid="{00000000-0005-0000-0000-00006B590000}"/>
    <cellStyle name="Saída 2 3 10 3" xfId="16853" xr:uid="{00000000-0005-0000-0000-00006C590000}"/>
    <cellStyle name="Saída 2 3 11" xfId="3446" xr:uid="{00000000-0005-0000-0000-00006D590000}"/>
    <cellStyle name="Saída 2 3 11 2" xfId="12774" xr:uid="{00000000-0005-0000-0000-00006E590000}"/>
    <cellStyle name="Saída 2 3 11 2 2" xfId="26531" xr:uid="{00000000-0005-0000-0000-00006F590000}"/>
    <cellStyle name="Saída 2 3 11 3" xfId="17245" xr:uid="{00000000-0005-0000-0000-000070590000}"/>
    <cellStyle name="Saída 2 3 12" xfId="3751" xr:uid="{00000000-0005-0000-0000-000071590000}"/>
    <cellStyle name="Saída 2 3 12 2" xfId="12775" xr:uid="{00000000-0005-0000-0000-000072590000}"/>
    <cellStyle name="Saída 2 3 12 2 2" xfId="26532" xr:uid="{00000000-0005-0000-0000-000073590000}"/>
    <cellStyle name="Saída 2 3 12 3" xfId="17550" xr:uid="{00000000-0005-0000-0000-000074590000}"/>
    <cellStyle name="Saída 2 3 13" xfId="4078" xr:uid="{00000000-0005-0000-0000-000075590000}"/>
    <cellStyle name="Saída 2 3 13 2" xfId="12776" xr:uid="{00000000-0005-0000-0000-000076590000}"/>
    <cellStyle name="Saída 2 3 13 2 2" xfId="26533" xr:uid="{00000000-0005-0000-0000-000077590000}"/>
    <cellStyle name="Saída 2 3 13 3" xfId="17877" xr:uid="{00000000-0005-0000-0000-000078590000}"/>
    <cellStyle name="Saída 2 3 14" xfId="2668" xr:uid="{00000000-0005-0000-0000-000079590000}"/>
    <cellStyle name="Saída 2 3 14 2" xfId="12777" xr:uid="{00000000-0005-0000-0000-00007A590000}"/>
    <cellStyle name="Saída 2 3 14 2 2" xfId="26534" xr:uid="{00000000-0005-0000-0000-00007B590000}"/>
    <cellStyle name="Saída 2 3 14 3" xfId="16467" xr:uid="{00000000-0005-0000-0000-00007C590000}"/>
    <cellStyle name="Saída 2 3 15" xfId="4529" xr:uid="{00000000-0005-0000-0000-00007D590000}"/>
    <cellStyle name="Saída 2 3 15 2" xfId="12778" xr:uid="{00000000-0005-0000-0000-00007E590000}"/>
    <cellStyle name="Saída 2 3 15 2 2" xfId="26535" xr:uid="{00000000-0005-0000-0000-00007F590000}"/>
    <cellStyle name="Saída 2 3 15 3" xfId="18323" xr:uid="{00000000-0005-0000-0000-000080590000}"/>
    <cellStyle name="Saída 2 3 16" xfId="5401" xr:uid="{00000000-0005-0000-0000-000081590000}"/>
    <cellStyle name="Saída 2 3 16 2" xfId="12779" xr:uid="{00000000-0005-0000-0000-000082590000}"/>
    <cellStyle name="Saída 2 3 16 2 2" xfId="26536" xr:uid="{00000000-0005-0000-0000-000083590000}"/>
    <cellStyle name="Saída 2 3 16 3" xfId="19195" xr:uid="{00000000-0005-0000-0000-000084590000}"/>
    <cellStyle name="Saída 2 3 17" xfId="12772" xr:uid="{00000000-0005-0000-0000-000085590000}"/>
    <cellStyle name="Saída 2 3 17 2" xfId="26529" xr:uid="{00000000-0005-0000-0000-000086590000}"/>
    <cellStyle name="Saída 2 3 18" xfId="14024" xr:uid="{00000000-0005-0000-0000-000087590000}"/>
    <cellStyle name="Saída 2 3 2" xfId="694" xr:uid="{00000000-0005-0000-0000-000088590000}"/>
    <cellStyle name="Saída 2 3 2 2" xfId="4837" xr:uid="{00000000-0005-0000-0000-000089590000}"/>
    <cellStyle name="Saída 2 3 2 2 2" xfId="12781" xr:uid="{00000000-0005-0000-0000-00008A590000}"/>
    <cellStyle name="Saída 2 3 2 2 2 2" xfId="26538" xr:uid="{00000000-0005-0000-0000-00008B590000}"/>
    <cellStyle name="Saída 2 3 2 2 3" xfId="18631" xr:uid="{00000000-0005-0000-0000-00008C590000}"/>
    <cellStyle name="Saída 2 3 2 3" xfId="5709" xr:uid="{00000000-0005-0000-0000-00008D590000}"/>
    <cellStyle name="Saída 2 3 2 3 2" xfId="12782" xr:uid="{00000000-0005-0000-0000-00008E590000}"/>
    <cellStyle name="Saída 2 3 2 3 2 2" xfId="26539" xr:uid="{00000000-0005-0000-0000-00008F590000}"/>
    <cellStyle name="Saída 2 3 2 3 3" xfId="19503" xr:uid="{00000000-0005-0000-0000-000090590000}"/>
    <cellStyle name="Saída 2 3 2 4" xfId="6531" xr:uid="{00000000-0005-0000-0000-000091590000}"/>
    <cellStyle name="Saída 2 3 2 4 2" xfId="12783" xr:uid="{00000000-0005-0000-0000-000092590000}"/>
    <cellStyle name="Saída 2 3 2 4 2 2" xfId="26540" xr:uid="{00000000-0005-0000-0000-000093590000}"/>
    <cellStyle name="Saída 2 3 2 4 3" xfId="20325" xr:uid="{00000000-0005-0000-0000-000094590000}"/>
    <cellStyle name="Saída 2 3 2 5" xfId="12780" xr:uid="{00000000-0005-0000-0000-000095590000}"/>
    <cellStyle name="Saída 2 3 2 5 2" xfId="26537" xr:uid="{00000000-0005-0000-0000-000096590000}"/>
    <cellStyle name="Saída 2 3 2 6" xfId="14493" xr:uid="{00000000-0005-0000-0000-000097590000}"/>
    <cellStyle name="Saída 2 3 3" xfId="607" xr:uid="{00000000-0005-0000-0000-000098590000}"/>
    <cellStyle name="Saída 2 3 3 2" xfId="12784" xr:uid="{00000000-0005-0000-0000-000099590000}"/>
    <cellStyle name="Saída 2 3 3 2 2" xfId="26541" xr:uid="{00000000-0005-0000-0000-00009A590000}"/>
    <cellStyle name="Saída 2 3 3 3" xfId="14407" xr:uid="{00000000-0005-0000-0000-00009B590000}"/>
    <cellStyle name="Saída 2 3 4" xfId="534" xr:uid="{00000000-0005-0000-0000-00009C590000}"/>
    <cellStyle name="Saída 2 3 4 2" xfId="12785" xr:uid="{00000000-0005-0000-0000-00009D590000}"/>
    <cellStyle name="Saída 2 3 4 2 2" xfId="26542" xr:uid="{00000000-0005-0000-0000-00009E590000}"/>
    <cellStyle name="Saída 2 3 4 3" xfId="14334" xr:uid="{00000000-0005-0000-0000-00009F590000}"/>
    <cellStyle name="Saída 2 3 5" xfId="631" xr:uid="{00000000-0005-0000-0000-0000A0590000}"/>
    <cellStyle name="Saída 2 3 5 2" xfId="12786" xr:uid="{00000000-0005-0000-0000-0000A1590000}"/>
    <cellStyle name="Saída 2 3 5 2 2" xfId="26543" xr:uid="{00000000-0005-0000-0000-0000A2590000}"/>
    <cellStyle name="Saída 2 3 5 3" xfId="14431" xr:uid="{00000000-0005-0000-0000-0000A3590000}"/>
    <cellStyle name="Saída 2 3 6" xfId="1907" xr:uid="{00000000-0005-0000-0000-0000A4590000}"/>
    <cellStyle name="Saída 2 3 6 2" xfId="12787" xr:uid="{00000000-0005-0000-0000-0000A5590000}"/>
    <cellStyle name="Saída 2 3 6 2 2" xfId="26544" xr:uid="{00000000-0005-0000-0000-0000A6590000}"/>
    <cellStyle name="Saída 2 3 6 3" xfId="15706" xr:uid="{00000000-0005-0000-0000-0000A7590000}"/>
    <cellStyle name="Saída 2 3 7" xfId="2214" xr:uid="{00000000-0005-0000-0000-0000A8590000}"/>
    <cellStyle name="Saída 2 3 7 2" xfId="12788" xr:uid="{00000000-0005-0000-0000-0000A9590000}"/>
    <cellStyle name="Saída 2 3 7 2 2" xfId="26545" xr:uid="{00000000-0005-0000-0000-0000AA590000}"/>
    <cellStyle name="Saída 2 3 7 3" xfId="16013" xr:uid="{00000000-0005-0000-0000-0000AB590000}"/>
    <cellStyle name="Saída 2 3 8" xfId="1829" xr:uid="{00000000-0005-0000-0000-0000AC590000}"/>
    <cellStyle name="Saída 2 3 8 2" xfId="12789" xr:uid="{00000000-0005-0000-0000-0000AD590000}"/>
    <cellStyle name="Saída 2 3 8 2 2" xfId="26546" xr:uid="{00000000-0005-0000-0000-0000AE590000}"/>
    <cellStyle name="Saída 2 3 8 3" xfId="15628" xr:uid="{00000000-0005-0000-0000-0000AF590000}"/>
    <cellStyle name="Saída 2 3 9" xfId="2982" xr:uid="{00000000-0005-0000-0000-0000B0590000}"/>
    <cellStyle name="Saída 2 3 9 2" xfId="12790" xr:uid="{00000000-0005-0000-0000-0000B1590000}"/>
    <cellStyle name="Saída 2 3 9 2 2" xfId="26547" xr:uid="{00000000-0005-0000-0000-0000B2590000}"/>
    <cellStyle name="Saída 2 3 9 3" xfId="16781" xr:uid="{00000000-0005-0000-0000-0000B3590000}"/>
    <cellStyle name="Saída 2 30" xfId="4504" xr:uid="{00000000-0005-0000-0000-0000B4590000}"/>
    <cellStyle name="Saída 2 30 2" xfId="12791" xr:uid="{00000000-0005-0000-0000-0000B5590000}"/>
    <cellStyle name="Saída 2 30 2 2" xfId="26548" xr:uid="{00000000-0005-0000-0000-0000B6590000}"/>
    <cellStyle name="Saída 2 30 3" xfId="18298" xr:uid="{00000000-0005-0000-0000-0000B7590000}"/>
    <cellStyle name="Saída 2 31" xfId="5376" xr:uid="{00000000-0005-0000-0000-0000B8590000}"/>
    <cellStyle name="Saída 2 31 2" xfId="12792" xr:uid="{00000000-0005-0000-0000-0000B9590000}"/>
    <cellStyle name="Saída 2 31 2 2" xfId="26549" xr:uid="{00000000-0005-0000-0000-0000BA590000}"/>
    <cellStyle name="Saída 2 31 3" xfId="19170" xr:uid="{00000000-0005-0000-0000-0000BB590000}"/>
    <cellStyle name="Saída 2 32" xfId="11897" xr:uid="{00000000-0005-0000-0000-0000BC590000}"/>
    <cellStyle name="Saída 2 32 2" xfId="25654" xr:uid="{00000000-0005-0000-0000-0000BD590000}"/>
    <cellStyle name="Saída 2 33" xfId="13999" xr:uid="{00000000-0005-0000-0000-0000BE590000}"/>
    <cellStyle name="Saída 2 4" xfId="446" xr:uid="{00000000-0005-0000-0000-0000BF590000}"/>
    <cellStyle name="Saída 2 4 10" xfId="3135" xr:uid="{00000000-0005-0000-0000-0000C0590000}"/>
    <cellStyle name="Saída 2 4 10 2" xfId="12794" xr:uid="{00000000-0005-0000-0000-0000C1590000}"/>
    <cellStyle name="Saída 2 4 10 2 2" xfId="26551" xr:uid="{00000000-0005-0000-0000-0000C2590000}"/>
    <cellStyle name="Saída 2 4 10 3" xfId="16934" xr:uid="{00000000-0005-0000-0000-0000C3590000}"/>
    <cellStyle name="Saída 2 4 11" xfId="3679" xr:uid="{00000000-0005-0000-0000-0000C4590000}"/>
    <cellStyle name="Saída 2 4 11 2" xfId="12795" xr:uid="{00000000-0005-0000-0000-0000C5590000}"/>
    <cellStyle name="Saída 2 4 11 2 2" xfId="26552" xr:uid="{00000000-0005-0000-0000-0000C6590000}"/>
    <cellStyle name="Saída 2 4 11 3" xfId="17478" xr:uid="{00000000-0005-0000-0000-0000C7590000}"/>
    <cellStyle name="Saída 2 4 12" xfId="3984" xr:uid="{00000000-0005-0000-0000-0000C8590000}"/>
    <cellStyle name="Saída 2 4 12 2" xfId="12796" xr:uid="{00000000-0005-0000-0000-0000C9590000}"/>
    <cellStyle name="Saída 2 4 12 2 2" xfId="26553" xr:uid="{00000000-0005-0000-0000-0000CA590000}"/>
    <cellStyle name="Saída 2 4 12 3" xfId="17783" xr:uid="{00000000-0005-0000-0000-0000CB590000}"/>
    <cellStyle name="Saída 2 4 13" xfId="4099" xr:uid="{00000000-0005-0000-0000-0000CC590000}"/>
    <cellStyle name="Saída 2 4 13 2" xfId="12797" xr:uid="{00000000-0005-0000-0000-0000CD590000}"/>
    <cellStyle name="Saída 2 4 13 2 2" xfId="26554" xr:uid="{00000000-0005-0000-0000-0000CE590000}"/>
    <cellStyle name="Saída 2 4 13 3" xfId="17898" xr:uid="{00000000-0005-0000-0000-0000CF590000}"/>
    <cellStyle name="Saída 2 4 14" xfId="4181" xr:uid="{00000000-0005-0000-0000-0000D0590000}"/>
    <cellStyle name="Saída 2 4 14 2" xfId="12798" xr:uid="{00000000-0005-0000-0000-0000D1590000}"/>
    <cellStyle name="Saída 2 4 14 2 2" xfId="26555" xr:uid="{00000000-0005-0000-0000-0000D2590000}"/>
    <cellStyle name="Saída 2 4 14 3" xfId="17980" xr:uid="{00000000-0005-0000-0000-0000D3590000}"/>
    <cellStyle name="Saída 2 4 15" xfId="4758" xr:uid="{00000000-0005-0000-0000-0000D4590000}"/>
    <cellStyle name="Saída 2 4 15 2" xfId="12799" xr:uid="{00000000-0005-0000-0000-0000D5590000}"/>
    <cellStyle name="Saída 2 4 15 2 2" xfId="26556" xr:uid="{00000000-0005-0000-0000-0000D6590000}"/>
    <cellStyle name="Saída 2 4 15 3" xfId="18552" xr:uid="{00000000-0005-0000-0000-0000D7590000}"/>
    <cellStyle name="Saída 2 4 16" xfId="5630" xr:uid="{00000000-0005-0000-0000-0000D8590000}"/>
    <cellStyle name="Saída 2 4 16 2" xfId="12800" xr:uid="{00000000-0005-0000-0000-0000D9590000}"/>
    <cellStyle name="Saída 2 4 16 2 2" xfId="26557" xr:uid="{00000000-0005-0000-0000-0000DA590000}"/>
    <cellStyle name="Saída 2 4 16 3" xfId="19424" xr:uid="{00000000-0005-0000-0000-0000DB590000}"/>
    <cellStyle name="Saída 2 4 17" xfId="6452" xr:uid="{00000000-0005-0000-0000-0000DC590000}"/>
    <cellStyle name="Saída 2 4 17 2" xfId="12801" xr:uid="{00000000-0005-0000-0000-0000DD590000}"/>
    <cellStyle name="Saída 2 4 17 2 2" xfId="26558" xr:uid="{00000000-0005-0000-0000-0000DE590000}"/>
    <cellStyle name="Saída 2 4 17 3" xfId="20246" xr:uid="{00000000-0005-0000-0000-0000DF590000}"/>
    <cellStyle name="Saída 2 4 18" xfId="12793" xr:uid="{00000000-0005-0000-0000-0000E0590000}"/>
    <cellStyle name="Saída 2 4 18 2" xfId="26550" xr:uid="{00000000-0005-0000-0000-0000E1590000}"/>
    <cellStyle name="Saída 2 4 19" xfId="14253" xr:uid="{00000000-0005-0000-0000-0000E2590000}"/>
    <cellStyle name="Saída 2 4 2" xfId="928" xr:uid="{00000000-0005-0000-0000-0000E3590000}"/>
    <cellStyle name="Saída 2 4 2 2" xfId="5070" xr:uid="{00000000-0005-0000-0000-0000E4590000}"/>
    <cellStyle name="Saída 2 4 2 2 2" xfId="12803" xr:uid="{00000000-0005-0000-0000-0000E5590000}"/>
    <cellStyle name="Saída 2 4 2 2 2 2" xfId="26560" xr:uid="{00000000-0005-0000-0000-0000E6590000}"/>
    <cellStyle name="Saída 2 4 2 2 3" xfId="18864" xr:uid="{00000000-0005-0000-0000-0000E7590000}"/>
    <cellStyle name="Saída 2 4 2 3" xfId="5942" xr:uid="{00000000-0005-0000-0000-0000E8590000}"/>
    <cellStyle name="Saída 2 4 2 3 2" xfId="12804" xr:uid="{00000000-0005-0000-0000-0000E9590000}"/>
    <cellStyle name="Saída 2 4 2 3 2 2" xfId="26561" xr:uid="{00000000-0005-0000-0000-0000EA590000}"/>
    <cellStyle name="Saída 2 4 2 3 3" xfId="19736" xr:uid="{00000000-0005-0000-0000-0000EB590000}"/>
    <cellStyle name="Saída 2 4 2 4" xfId="6764" xr:uid="{00000000-0005-0000-0000-0000EC590000}"/>
    <cellStyle name="Saída 2 4 2 4 2" xfId="12805" xr:uid="{00000000-0005-0000-0000-0000ED590000}"/>
    <cellStyle name="Saída 2 4 2 4 2 2" xfId="26562" xr:uid="{00000000-0005-0000-0000-0000EE590000}"/>
    <cellStyle name="Saída 2 4 2 4 3" xfId="20558" xr:uid="{00000000-0005-0000-0000-0000EF590000}"/>
    <cellStyle name="Saída 2 4 2 5" xfId="12802" xr:uid="{00000000-0005-0000-0000-0000F0590000}"/>
    <cellStyle name="Saída 2 4 2 5 2" xfId="26559" xr:uid="{00000000-0005-0000-0000-0000F1590000}"/>
    <cellStyle name="Saída 2 4 2 6" xfId="14727" xr:uid="{00000000-0005-0000-0000-0000F2590000}"/>
    <cellStyle name="Saída 2 4 3" xfId="980" xr:uid="{00000000-0005-0000-0000-0000F3590000}"/>
    <cellStyle name="Saída 2 4 3 2" xfId="5323" xr:uid="{00000000-0005-0000-0000-0000F4590000}"/>
    <cellStyle name="Saída 2 4 3 2 2" xfId="12807" xr:uid="{00000000-0005-0000-0000-0000F5590000}"/>
    <cellStyle name="Saída 2 4 3 2 2 2" xfId="26564" xr:uid="{00000000-0005-0000-0000-0000F6590000}"/>
    <cellStyle name="Saída 2 4 3 2 3" xfId="19117" xr:uid="{00000000-0005-0000-0000-0000F7590000}"/>
    <cellStyle name="Saída 2 4 3 3" xfId="6195" xr:uid="{00000000-0005-0000-0000-0000F8590000}"/>
    <cellStyle name="Saída 2 4 3 3 2" xfId="12808" xr:uid="{00000000-0005-0000-0000-0000F9590000}"/>
    <cellStyle name="Saída 2 4 3 3 2 2" xfId="26565" xr:uid="{00000000-0005-0000-0000-0000FA590000}"/>
    <cellStyle name="Saída 2 4 3 3 3" xfId="19989" xr:uid="{00000000-0005-0000-0000-0000FB590000}"/>
    <cellStyle name="Saída 2 4 3 4" xfId="7017" xr:uid="{00000000-0005-0000-0000-0000FC590000}"/>
    <cellStyle name="Saída 2 4 3 4 2" xfId="12809" xr:uid="{00000000-0005-0000-0000-0000FD590000}"/>
    <cellStyle name="Saída 2 4 3 4 2 2" xfId="26566" xr:uid="{00000000-0005-0000-0000-0000FE590000}"/>
    <cellStyle name="Saída 2 4 3 4 3" xfId="20811" xr:uid="{00000000-0005-0000-0000-0000FF590000}"/>
    <cellStyle name="Saída 2 4 3 5" xfId="12806" xr:uid="{00000000-0005-0000-0000-0000005A0000}"/>
    <cellStyle name="Saída 2 4 3 5 2" xfId="26563" xr:uid="{00000000-0005-0000-0000-0000015A0000}"/>
    <cellStyle name="Saída 2 4 3 6" xfId="14779" xr:uid="{00000000-0005-0000-0000-0000025A0000}"/>
    <cellStyle name="Saída 2 4 4" xfId="1264" xr:uid="{00000000-0005-0000-0000-0000035A0000}"/>
    <cellStyle name="Saída 2 4 4 2" xfId="12810" xr:uid="{00000000-0005-0000-0000-0000045A0000}"/>
    <cellStyle name="Saída 2 4 4 2 2" xfId="26567" xr:uid="{00000000-0005-0000-0000-0000055A0000}"/>
    <cellStyle name="Saída 2 4 4 3" xfId="15063" xr:uid="{00000000-0005-0000-0000-0000065A0000}"/>
    <cellStyle name="Saída 2 4 5" xfId="1521" xr:uid="{00000000-0005-0000-0000-0000075A0000}"/>
    <cellStyle name="Saída 2 4 5 2" xfId="12811" xr:uid="{00000000-0005-0000-0000-0000085A0000}"/>
    <cellStyle name="Saída 2 4 5 2 2" xfId="26568" xr:uid="{00000000-0005-0000-0000-0000095A0000}"/>
    <cellStyle name="Saída 2 4 5 3" xfId="15320" xr:uid="{00000000-0005-0000-0000-00000A5A0000}"/>
    <cellStyle name="Saída 2 4 6" xfId="2141" xr:uid="{00000000-0005-0000-0000-00000B5A0000}"/>
    <cellStyle name="Saída 2 4 6 2" xfId="12812" xr:uid="{00000000-0005-0000-0000-00000C5A0000}"/>
    <cellStyle name="Saída 2 4 6 2 2" xfId="26569" xr:uid="{00000000-0005-0000-0000-00000D5A0000}"/>
    <cellStyle name="Saída 2 4 6 3" xfId="15940" xr:uid="{00000000-0005-0000-0000-00000E5A0000}"/>
    <cellStyle name="Saída 2 4 7" xfId="2448" xr:uid="{00000000-0005-0000-0000-00000F5A0000}"/>
    <cellStyle name="Saída 2 4 7 2" xfId="12813" xr:uid="{00000000-0005-0000-0000-0000105A0000}"/>
    <cellStyle name="Saída 2 4 7 2 2" xfId="26570" xr:uid="{00000000-0005-0000-0000-0000115A0000}"/>
    <cellStyle name="Saída 2 4 7 3" xfId="16247" xr:uid="{00000000-0005-0000-0000-0000125A0000}"/>
    <cellStyle name="Saída 2 4 8" xfId="1740" xr:uid="{00000000-0005-0000-0000-0000135A0000}"/>
    <cellStyle name="Saída 2 4 8 2" xfId="12814" xr:uid="{00000000-0005-0000-0000-0000145A0000}"/>
    <cellStyle name="Saída 2 4 8 2 2" xfId="26571" xr:uid="{00000000-0005-0000-0000-0000155A0000}"/>
    <cellStyle name="Saída 2 4 8 3" xfId="15539" xr:uid="{00000000-0005-0000-0000-0000165A0000}"/>
    <cellStyle name="Saída 2 4 9" xfId="2925" xr:uid="{00000000-0005-0000-0000-0000175A0000}"/>
    <cellStyle name="Saída 2 4 9 2" xfId="12815" xr:uid="{00000000-0005-0000-0000-0000185A0000}"/>
    <cellStyle name="Saída 2 4 9 2 2" xfId="26572" xr:uid="{00000000-0005-0000-0000-0000195A0000}"/>
    <cellStyle name="Saída 2 4 9 3" xfId="16724" xr:uid="{00000000-0005-0000-0000-00001A5A0000}"/>
    <cellStyle name="Saída 2 5" xfId="447" xr:uid="{00000000-0005-0000-0000-00001B5A0000}"/>
    <cellStyle name="Saída 2 5 10" xfId="3416" xr:uid="{00000000-0005-0000-0000-00001C5A0000}"/>
    <cellStyle name="Saída 2 5 10 2" xfId="12817" xr:uid="{00000000-0005-0000-0000-00001D5A0000}"/>
    <cellStyle name="Saída 2 5 10 2 2" xfId="26574" xr:uid="{00000000-0005-0000-0000-00001E5A0000}"/>
    <cellStyle name="Saída 2 5 10 3" xfId="17215" xr:uid="{00000000-0005-0000-0000-00001F5A0000}"/>
    <cellStyle name="Saída 2 5 11" xfId="3680" xr:uid="{00000000-0005-0000-0000-0000205A0000}"/>
    <cellStyle name="Saída 2 5 11 2" xfId="12818" xr:uid="{00000000-0005-0000-0000-0000215A0000}"/>
    <cellStyle name="Saída 2 5 11 2 2" xfId="26575" xr:uid="{00000000-0005-0000-0000-0000225A0000}"/>
    <cellStyle name="Saída 2 5 11 3" xfId="17479" xr:uid="{00000000-0005-0000-0000-0000235A0000}"/>
    <cellStyle name="Saída 2 5 12" xfId="3985" xr:uid="{00000000-0005-0000-0000-0000245A0000}"/>
    <cellStyle name="Saída 2 5 12 2" xfId="12819" xr:uid="{00000000-0005-0000-0000-0000255A0000}"/>
    <cellStyle name="Saída 2 5 12 2 2" xfId="26576" xr:uid="{00000000-0005-0000-0000-0000265A0000}"/>
    <cellStyle name="Saída 2 5 12 3" xfId="17784" xr:uid="{00000000-0005-0000-0000-0000275A0000}"/>
    <cellStyle name="Saída 2 5 13" xfId="4232" xr:uid="{00000000-0005-0000-0000-0000285A0000}"/>
    <cellStyle name="Saída 2 5 13 2" xfId="12820" xr:uid="{00000000-0005-0000-0000-0000295A0000}"/>
    <cellStyle name="Saída 2 5 13 2 2" xfId="26577" xr:uid="{00000000-0005-0000-0000-00002A5A0000}"/>
    <cellStyle name="Saída 2 5 13 3" xfId="18031" xr:uid="{00000000-0005-0000-0000-00002B5A0000}"/>
    <cellStyle name="Saída 2 5 14" xfId="4474" xr:uid="{00000000-0005-0000-0000-00002C5A0000}"/>
    <cellStyle name="Saída 2 5 14 2" xfId="12821" xr:uid="{00000000-0005-0000-0000-00002D5A0000}"/>
    <cellStyle name="Saída 2 5 14 2 2" xfId="26578" xr:uid="{00000000-0005-0000-0000-00002E5A0000}"/>
    <cellStyle name="Saída 2 5 14 3" xfId="18273" xr:uid="{00000000-0005-0000-0000-00002F5A0000}"/>
    <cellStyle name="Saída 2 5 15" xfId="4759" xr:uid="{00000000-0005-0000-0000-0000305A0000}"/>
    <cellStyle name="Saída 2 5 15 2" xfId="12822" xr:uid="{00000000-0005-0000-0000-0000315A0000}"/>
    <cellStyle name="Saída 2 5 15 2 2" xfId="26579" xr:uid="{00000000-0005-0000-0000-0000325A0000}"/>
    <cellStyle name="Saída 2 5 15 3" xfId="18553" xr:uid="{00000000-0005-0000-0000-0000335A0000}"/>
    <cellStyle name="Saída 2 5 16" xfId="5631" xr:uid="{00000000-0005-0000-0000-0000345A0000}"/>
    <cellStyle name="Saída 2 5 16 2" xfId="12823" xr:uid="{00000000-0005-0000-0000-0000355A0000}"/>
    <cellStyle name="Saída 2 5 16 2 2" xfId="26580" xr:uid="{00000000-0005-0000-0000-0000365A0000}"/>
    <cellStyle name="Saída 2 5 16 3" xfId="19425" xr:uid="{00000000-0005-0000-0000-0000375A0000}"/>
    <cellStyle name="Saída 2 5 17" xfId="6453" xr:uid="{00000000-0005-0000-0000-0000385A0000}"/>
    <cellStyle name="Saída 2 5 17 2" xfId="12824" xr:uid="{00000000-0005-0000-0000-0000395A0000}"/>
    <cellStyle name="Saída 2 5 17 2 2" xfId="26581" xr:uid="{00000000-0005-0000-0000-00003A5A0000}"/>
    <cellStyle name="Saída 2 5 17 3" xfId="20247" xr:uid="{00000000-0005-0000-0000-00003B5A0000}"/>
    <cellStyle name="Saída 2 5 18" xfId="12816" xr:uid="{00000000-0005-0000-0000-00003C5A0000}"/>
    <cellStyle name="Saída 2 5 18 2" xfId="26573" xr:uid="{00000000-0005-0000-0000-00003D5A0000}"/>
    <cellStyle name="Saída 2 5 19" xfId="14254" xr:uid="{00000000-0005-0000-0000-00003E5A0000}"/>
    <cellStyle name="Saída 2 5 2" xfId="929" xr:uid="{00000000-0005-0000-0000-00003F5A0000}"/>
    <cellStyle name="Saída 2 5 2 2" xfId="5071" xr:uid="{00000000-0005-0000-0000-0000405A0000}"/>
    <cellStyle name="Saída 2 5 2 2 2" xfId="12826" xr:uid="{00000000-0005-0000-0000-0000415A0000}"/>
    <cellStyle name="Saída 2 5 2 2 2 2" xfId="26583" xr:uid="{00000000-0005-0000-0000-0000425A0000}"/>
    <cellStyle name="Saída 2 5 2 2 3" xfId="18865" xr:uid="{00000000-0005-0000-0000-0000435A0000}"/>
    <cellStyle name="Saída 2 5 2 3" xfId="5943" xr:uid="{00000000-0005-0000-0000-0000445A0000}"/>
    <cellStyle name="Saída 2 5 2 3 2" xfId="12827" xr:uid="{00000000-0005-0000-0000-0000455A0000}"/>
    <cellStyle name="Saída 2 5 2 3 2 2" xfId="26584" xr:uid="{00000000-0005-0000-0000-0000465A0000}"/>
    <cellStyle name="Saída 2 5 2 3 3" xfId="19737" xr:uid="{00000000-0005-0000-0000-0000475A0000}"/>
    <cellStyle name="Saída 2 5 2 4" xfId="6765" xr:uid="{00000000-0005-0000-0000-0000485A0000}"/>
    <cellStyle name="Saída 2 5 2 4 2" xfId="12828" xr:uid="{00000000-0005-0000-0000-0000495A0000}"/>
    <cellStyle name="Saída 2 5 2 4 2 2" xfId="26585" xr:uid="{00000000-0005-0000-0000-00004A5A0000}"/>
    <cellStyle name="Saída 2 5 2 4 3" xfId="20559" xr:uid="{00000000-0005-0000-0000-00004B5A0000}"/>
    <cellStyle name="Saída 2 5 2 5" xfId="12825" xr:uid="{00000000-0005-0000-0000-00004C5A0000}"/>
    <cellStyle name="Saída 2 5 2 5 2" xfId="26582" xr:uid="{00000000-0005-0000-0000-00004D5A0000}"/>
    <cellStyle name="Saída 2 5 2 6" xfId="14728" xr:uid="{00000000-0005-0000-0000-00004E5A0000}"/>
    <cellStyle name="Saída 2 5 3" xfId="1256" xr:uid="{00000000-0005-0000-0000-00004F5A0000}"/>
    <cellStyle name="Saída 2 5 3 2" xfId="5324" xr:uid="{00000000-0005-0000-0000-0000505A0000}"/>
    <cellStyle name="Saída 2 5 3 2 2" xfId="12830" xr:uid="{00000000-0005-0000-0000-0000515A0000}"/>
    <cellStyle name="Saída 2 5 3 2 2 2" xfId="26587" xr:uid="{00000000-0005-0000-0000-0000525A0000}"/>
    <cellStyle name="Saída 2 5 3 2 3" xfId="19118" xr:uid="{00000000-0005-0000-0000-0000535A0000}"/>
    <cellStyle name="Saída 2 5 3 3" xfId="6196" xr:uid="{00000000-0005-0000-0000-0000545A0000}"/>
    <cellStyle name="Saída 2 5 3 3 2" xfId="12831" xr:uid="{00000000-0005-0000-0000-0000555A0000}"/>
    <cellStyle name="Saída 2 5 3 3 2 2" xfId="26588" xr:uid="{00000000-0005-0000-0000-0000565A0000}"/>
    <cellStyle name="Saída 2 5 3 3 3" xfId="19990" xr:uid="{00000000-0005-0000-0000-0000575A0000}"/>
    <cellStyle name="Saída 2 5 3 4" xfId="7018" xr:uid="{00000000-0005-0000-0000-0000585A0000}"/>
    <cellStyle name="Saída 2 5 3 4 2" xfId="12832" xr:uid="{00000000-0005-0000-0000-0000595A0000}"/>
    <cellStyle name="Saída 2 5 3 4 2 2" xfId="26589" xr:uid="{00000000-0005-0000-0000-00005A5A0000}"/>
    <cellStyle name="Saída 2 5 3 4 3" xfId="20812" xr:uid="{00000000-0005-0000-0000-00005B5A0000}"/>
    <cellStyle name="Saída 2 5 3 5" xfId="12829" xr:uid="{00000000-0005-0000-0000-00005C5A0000}"/>
    <cellStyle name="Saída 2 5 3 5 2" xfId="26586" xr:uid="{00000000-0005-0000-0000-00005D5A0000}"/>
    <cellStyle name="Saída 2 5 3 6" xfId="15055" xr:uid="{00000000-0005-0000-0000-00005E5A0000}"/>
    <cellStyle name="Saída 2 5 4" xfId="1513" xr:uid="{00000000-0005-0000-0000-00005F5A0000}"/>
    <cellStyle name="Saída 2 5 4 2" xfId="12833" xr:uid="{00000000-0005-0000-0000-0000605A0000}"/>
    <cellStyle name="Saída 2 5 4 2 2" xfId="26590" xr:uid="{00000000-0005-0000-0000-0000615A0000}"/>
    <cellStyle name="Saída 2 5 4 3" xfId="15312" xr:uid="{00000000-0005-0000-0000-0000625A0000}"/>
    <cellStyle name="Saída 2 5 5" xfId="1723" xr:uid="{00000000-0005-0000-0000-0000635A0000}"/>
    <cellStyle name="Saída 2 5 5 2" xfId="12834" xr:uid="{00000000-0005-0000-0000-0000645A0000}"/>
    <cellStyle name="Saída 2 5 5 2 2" xfId="26591" xr:uid="{00000000-0005-0000-0000-0000655A0000}"/>
    <cellStyle name="Saída 2 5 5 3" xfId="15522" xr:uid="{00000000-0005-0000-0000-0000665A0000}"/>
    <cellStyle name="Saída 2 5 6" xfId="2142" xr:uid="{00000000-0005-0000-0000-0000675A0000}"/>
    <cellStyle name="Saída 2 5 6 2" xfId="12835" xr:uid="{00000000-0005-0000-0000-0000685A0000}"/>
    <cellStyle name="Saída 2 5 6 2 2" xfId="26592" xr:uid="{00000000-0005-0000-0000-0000695A0000}"/>
    <cellStyle name="Saída 2 5 6 3" xfId="15941" xr:uid="{00000000-0005-0000-0000-00006A5A0000}"/>
    <cellStyle name="Saída 2 5 7" xfId="2449" xr:uid="{00000000-0005-0000-0000-00006B5A0000}"/>
    <cellStyle name="Saída 2 5 7 2" xfId="12836" xr:uid="{00000000-0005-0000-0000-00006C5A0000}"/>
    <cellStyle name="Saída 2 5 7 2 2" xfId="26593" xr:uid="{00000000-0005-0000-0000-00006D5A0000}"/>
    <cellStyle name="Saída 2 5 7 3" xfId="16248" xr:uid="{00000000-0005-0000-0000-00006E5A0000}"/>
    <cellStyle name="Saída 2 5 8" xfId="2497" xr:uid="{00000000-0005-0000-0000-00006F5A0000}"/>
    <cellStyle name="Saída 2 5 8 2" xfId="12837" xr:uid="{00000000-0005-0000-0000-0000705A0000}"/>
    <cellStyle name="Saída 2 5 8 2 2" xfId="26594" xr:uid="{00000000-0005-0000-0000-0000715A0000}"/>
    <cellStyle name="Saída 2 5 8 3" xfId="16296" xr:uid="{00000000-0005-0000-0000-0000725A0000}"/>
    <cellStyle name="Saída 2 5 9" xfId="2917" xr:uid="{00000000-0005-0000-0000-0000735A0000}"/>
    <cellStyle name="Saída 2 5 9 2" xfId="12838" xr:uid="{00000000-0005-0000-0000-0000745A0000}"/>
    <cellStyle name="Saída 2 5 9 2 2" xfId="26595" xr:uid="{00000000-0005-0000-0000-0000755A0000}"/>
    <cellStyle name="Saída 2 5 9 3" xfId="16716" xr:uid="{00000000-0005-0000-0000-0000765A0000}"/>
    <cellStyle name="Saída 2 6" xfId="448" xr:uid="{00000000-0005-0000-0000-0000775A0000}"/>
    <cellStyle name="Saída 2 6 10" xfId="2994" xr:uid="{00000000-0005-0000-0000-0000785A0000}"/>
    <cellStyle name="Saída 2 6 10 2" xfId="12840" xr:uid="{00000000-0005-0000-0000-0000795A0000}"/>
    <cellStyle name="Saída 2 6 10 2 2" xfId="26597" xr:uid="{00000000-0005-0000-0000-00007A5A0000}"/>
    <cellStyle name="Saída 2 6 10 3" xfId="16793" xr:uid="{00000000-0005-0000-0000-00007B5A0000}"/>
    <cellStyle name="Saída 2 6 11" xfId="3681" xr:uid="{00000000-0005-0000-0000-00007C5A0000}"/>
    <cellStyle name="Saída 2 6 11 2" xfId="12841" xr:uid="{00000000-0005-0000-0000-00007D5A0000}"/>
    <cellStyle name="Saída 2 6 11 2 2" xfId="26598" xr:uid="{00000000-0005-0000-0000-00007E5A0000}"/>
    <cellStyle name="Saída 2 6 11 3" xfId="17480" xr:uid="{00000000-0005-0000-0000-00007F5A0000}"/>
    <cellStyle name="Saída 2 6 12" xfId="3986" xr:uid="{00000000-0005-0000-0000-0000805A0000}"/>
    <cellStyle name="Saída 2 6 12 2" xfId="12842" xr:uid="{00000000-0005-0000-0000-0000815A0000}"/>
    <cellStyle name="Saída 2 6 12 2 2" xfId="26599" xr:uid="{00000000-0005-0000-0000-0000825A0000}"/>
    <cellStyle name="Saída 2 6 12 3" xfId="17785" xr:uid="{00000000-0005-0000-0000-0000835A0000}"/>
    <cellStyle name="Saída 2 6 13" xfId="3309" xr:uid="{00000000-0005-0000-0000-0000845A0000}"/>
    <cellStyle name="Saída 2 6 13 2" xfId="12843" xr:uid="{00000000-0005-0000-0000-0000855A0000}"/>
    <cellStyle name="Saída 2 6 13 2 2" xfId="26600" xr:uid="{00000000-0005-0000-0000-0000865A0000}"/>
    <cellStyle name="Saída 2 6 13 3" xfId="17108" xr:uid="{00000000-0005-0000-0000-0000875A0000}"/>
    <cellStyle name="Saída 2 6 14" xfId="4095" xr:uid="{00000000-0005-0000-0000-0000885A0000}"/>
    <cellStyle name="Saída 2 6 14 2" xfId="12844" xr:uid="{00000000-0005-0000-0000-0000895A0000}"/>
    <cellStyle name="Saída 2 6 14 2 2" xfId="26601" xr:uid="{00000000-0005-0000-0000-00008A5A0000}"/>
    <cellStyle name="Saída 2 6 14 3" xfId="17894" xr:uid="{00000000-0005-0000-0000-00008B5A0000}"/>
    <cellStyle name="Saída 2 6 15" xfId="4760" xr:uid="{00000000-0005-0000-0000-00008C5A0000}"/>
    <cellStyle name="Saída 2 6 15 2" xfId="12845" xr:uid="{00000000-0005-0000-0000-00008D5A0000}"/>
    <cellStyle name="Saída 2 6 15 2 2" xfId="26602" xr:uid="{00000000-0005-0000-0000-00008E5A0000}"/>
    <cellStyle name="Saída 2 6 15 3" xfId="18554" xr:uid="{00000000-0005-0000-0000-00008F5A0000}"/>
    <cellStyle name="Saída 2 6 16" xfId="5632" xr:uid="{00000000-0005-0000-0000-0000905A0000}"/>
    <cellStyle name="Saída 2 6 16 2" xfId="12846" xr:uid="{00000000-0005-0000-0000-0000915A0000}"/>
    <cellStyle name="Saída 2 6 16 2 2" xfId="26603" xr:uid="{00000000-0005-0000-0000-0000925A0000}"/>
    <cellStyle name="Saída 2 6 16 3" xfId="19426" xr:uid="{00000000-0005-0000-0000-0000935A0000}"/>
    <cellStyle name="Saída 2 6 17" xfId="6454" xr:uid="{00000000-0005-0000-0000-0000945A0000}"/>
    <cellStyle name="Saída 2 6 17 2" xfId="12847" xr:uid="{00000000-0005-0000-0000-0000955A0000}"/>
    <cellStyle name="Saída 2 6 17 2 2" xfId="26604" xr:uid="{00000000-0005-0000-0000-0000965A0000}"/>
    <cellStyle name="Saída 2 6 17 3" xfId="20248" xr:uid="{00000000-0005-0000-0000-0000975A0000}"/>
    <cellStyle name="Saída 2 6 18" xfId="12839" xr:uid="{00000000-0005-0000-0000-0000985A0000}"/>
    <cellStyle name="Saída 2 6 18 2" xfId="26596" xr:uid="{00000000-0005-0000-0000-0000995A0000}"/>
    <cellStyle name="Saída 2 6 19" xfId="14255" xr:uid="{00000000-0005-0000-0000-00009A5A0000}"/>
    <cellStyle name="Saída 2 6 2" xfId="930" xr:uid="{00000000-0005-0000-0000-00009B5A0000}"/>
    <cellStyle name="Saída 2 6 2 2" xfId="5072" xr:uid="{00000000-0005-0000-0000-00009C5A0000}"/>
    <cellStyle name="Saída 2 6 2 2 2" xfId="12849" xr:uid="{00000000-0005-0000-0000-00009D5A0000}"/>
    <cellStyle name="Saída 2 6 2 2 2 2" xfId="26606" xr:uid="{00000000-0005-0000-0000-00009E5A0000}"/>
    <cellStyle name="Saída 2 6 2 2 3" xfId="18866" xr:uid="{00000000-0005-0000-0000-00009F5A0000}"/>
    <cellStyle name="Saída 2 6 2 3" xfId="5944" xr:uid="{00000000-0005-0000-0000-0000A05A0000}"/>
    <cellStyle name="Saída 2 6 2 3 2" xfId="12850" xr:uid="{00000000-0005-0000-0000-0000A15A0000}"/>
    <cellStyle name="Saída 2 6 2 3 2 2" xfId="26607" xr:uid="{00000000-0005-0000-0000-0000A25A0000}"/>
    <cellStyle name="Saída 2 6 2 3 3" xfId="19738" xr:uid="{00000000-0005-0000-0000-0000A35A0000}"/>
    <cellStyle name="Saída 2 6 2 4" xfId="6766" xr:uid="{00000000-0005-0000-0000-0000A45A0000}"/>
    <cellStyle name="Saída 2 6 2 4 2" xfId="12851" xr:uid="{00000000-0005-0000-0000-0000A55A0000}"/>
    <cellStyle name="Saída 2 6 2 4 2 2" xfId="26608" xr:uid="{00000000-0005-0000-0000-0000A65A0000}"/>
    <cellStyle name="Saída 2 6 2 4 3" xfId="20560" xr:uid="{00000000-0005-0000-0000-0000A75A0000}"/>
    <cellStyle name="Saída 2 6 2 5" xfId="12848" xr:uid="{00000000-0005-0000-0000-0000A85A0000}"/>
    <cellStyle name="Saída 2 6 2 5 2" xfId="26605" xr:uid="{00000000-0005-0000-0000-0000A95A0000}"/>
    <cellStyle name="Saída 2 6 2 6" xfId="14729" xr:uid="{00000000-0005-0000-0000-0000AA5A0000}"/>
    <cellStyle name="Saída 2 6 3" xfId="637" xr:uid="{00000000-0005-0000-0000-0000AB5A0000}"/>
    <cellStyle name="Saída 2 6 3 2" xfId="5325" xr:uid="{00000000-0005-0000-0000-0000AC5A0000}"/>
    <cellStyle name="Saída 2 6 3 2 2" xfId="12853" xr:uid="{00000000-0005-0000-0000-0000AD5A0000}"/>
    <cellStyle name="Saída 2 6 3 2 2 2" xfId="26610" xr:uid="{00000000-0005-0000-0000-0000AE5A0000}"/>
    <cellStyle name="Saída 2 6 3 2 3" xfId="19119" xr:uid="{00000000-0005-0000-0000-0000AF5A0000}"/>
    <cellStyle name="Saída 2 6 3 3" xfId="6197" xr:uid="{00000000-0005-0000-0000-0000B05A0000}"/>
    <cellStyle name="Saída 2 6 3 3 2" xfId="12854" xr:uid="{00000000-0005-0000-0000-0000B15A0000}"/>
    <cellStyle name="Saída 2 6 3 3 2 2" xfId="26611" xr:uid="{00000000-0005-0000-0000-0000B25A0000}"/>
    <cellStyle name="Saída 2 6 3 3 3" xfId="19991" xr:uid="{00000000-0005-0000-0000-0000B35A0000}"/>
    <cellStyle name="Saída 2 6 3 4" xfId="7019" xr:uid="{00000000-0005-0000-0000-0000B45A0000}"/>
    <cellStyle name="Saída 2 6 3 4 2" xfId="12855" xr:uid="{00000000-0005-0000-0000-0000B55A0000}"/>
    <cellStyle name="Saída 2 6 3 4 2 2" xfId="26612" xr:uid="{00000000-0005-0000-0000-0000B65A0000}"/>
    <cellStyle name="Saída 2 6 3 4 3" xfId="20813" xr:uid="{00000000-0005-0000-0000-0000B75A0000}"/>
    <cellStyle name="Saída 2 6 3 5" xfId="12852" xr:uid="{00000000-0005-0000-0000-0000B85A0000}"/>
    <cellStyle name="Saída 2 6 3 5 2" xfId="26609" xr:uid="{00000000-0005-0000-0000-0000B95A0000}"/>
    <cellStyle name="Saída 2 6 3 6" xfId="14437" xr:uid="{00000000-0005-0000-0000-0000BA5A0000}"/>
    <cellStyle name="Saída 2 6 4" xfId="1025" xr:uid="{00000000-0005-0000-0000-0000BB5A0000}"/>
    <cellStyle name="Saída 2 6 4 2" xfId="12856" xr:uid="{00000000-0005-0000-0000-0000BC5A0000}"/>
    <cellStyle name="Saída 2 6 4 2 2" xfId="26613" xr:uid="{00000000-0005-0000-0000-0000BD5A0000}"/>
    <cellStyle name="Saída 2 6 4 3" xfId="14824" xr:uid="{00000000-0005-0000-0000-0000BE5A0000}"/>
    <cellStyle name="Saída 2 6 5" xfId="1300" xr:uid="{00000000-0005-0000-0000-0000BF5A0000}"/>
    <cellStyle name="Saída 2 6 5 2" xfId="12857" xr:uid="{00000000-0005-0000-0000-0000C05A0000}"/>
    <cellStyle name="Saída 2 6 5 2 2" xfId="26614" xr:uid="{00000000-0005-0000-0000-0000C15A0000}"/>
    <cellStyle name="Saída 2 6 5 3" xfId="15099" xr:uid="{00000000-0005-0000-0000-0000C25A0000}"/>
    <cellStyle name="Saída 2 6 6" xfId="2143" xr:uid="{00000000-0005-0000-0000-0000C35A0000}"/>
    <cellStyle name="Saída 2 6 6 2" xfId="12858" xr:uid="{00000000-0005-0000-0000-0000C45A0000}"/>
    <cellStyle name="Saída 2 6 6 2 2" xfId="26615" xr:uid="{00000000-0005-0000-0000-0000C55A0000}"/>
    <cellStyle name="Saída 2 6 6 3" xfId="15942" xr:uid="{00000000-0005-0000-0000-0000C65A0000}"/>
    <cellStyle name="Saída 2 6 7" xfId="2450" xr:uid="{00000000-0005-0000-0000-0000C75A0000}"/>
    <cellStyle name="Saída 2 6 7 2" xfId="12859" xr:uid="{00000000-0005-0000-0000-0000C85A0000}"/>
    <cellStyle name="Saída 2 6 7 2 2" xfId="26616" xr:uid="{00000000-0005-0000-0000-0000C95A0000}"/>
    <cellStyle name="Saída 2 6 7 3" xfId="16249" xr:uid="{00000000-0005-0000-0000-0000CA5A0000}"/>
    <cellStyle name="Saída 2 6 8" xfId="2511" xr:uid="{00000000-0005-0000-0000-0000CB5A0000}"/>
    <cellStyle name="Saída 2 6 8 2" xfId="12860" xr:uid="{00000000-0005-0000-0000-0000CC5A0000}"/>
    <cellStyle name="Saída 2 6 8 2 2" xfId="26617" xr:uid="{00000000-0005-0000-0000-0000CD5A0000}"/>
    <cellStyle name="Saída 2 6 8 3" xfId="16310" xr:uid="{00000000-0005-0000-0000-0000CE5A0000}"/>
    <cellStyle name="Saída 2 6 9" xfId="2966" xr:uid="{00000000-0005-0000-0000-0000CF5A0000}"/>
    <cellStyle name="Saída 2 6 9 2" xfId="12861" xr:uid="{00000000-0005-0000-0000-0000D05A0000}"/>
    <cellStyle name="Saída 2 6 9 2 2" xfId="26618" xr:uid="{00000000-0005-0000-0000-0000D15A0000}"/>
    <cellStyle name="Saída 2 6 9 3" xfId="16765" xr:uid="{00000000-0005-0000-0000-0000D25A0000}"/>
    <cellStyle name="Saída 2 7" xfId="449" xr:uid="{00000000-0005-0000-0000-0000D35A0000}"/>
    <cellStyle name="Saída 2 7 10" xfId="3400" xr:uid="{00000000-0005-0000-0000-0000D45A0000}"/>
    <cellStyle name="Saída 2 7 10 2" xfId="12863" xr:uid="{00000000-0005-0000-0000-0000D55A0000}"/>
    <cellStyle name="Saída 2 7 10 2 2" xfId="26620" xr:uid="{00000000-0005-0000-0000-0000D65A0000}"/>
    <cellStyle name="Saída 2 7 10 3" xfId="17199" xr:uid="{00000000-0005-0000-0000-0000D75A0000}"/>
    <cellStyle name="Saída 2 7 11" xfId="3682" xr:uid="{00000000-0005-0000-0000-0000D85A0000}"/>
    <cellStyle name="Saída 2 7 11 2" xfId="12864" xr:uid="{00000000-0005-0000-0000-0000D95A0000}"/>
    <cellStyle name="Saída 2 7 11 2 2" xfId="26621" xr:uid="{00000000-0005-0000-0000-0000DA5A0000}"/>
    <cellStyle name="Saída 2 7 11 3" xfId="17481" xr:uid="{00000000-0005-0000-0000-0000DB5A0000}"/>
    <cellStyle name="Saída 2 7 12" xfId="3987" xr:uid="{00000000-0005-0000-0000-0000DC5A0000}"/>
    <cellStyle name="Saída 2 7 12 2" xfId="12865" xr:uid="{00000000-0005-0000-0000-0000DD5A0000}"/>
    <cellStyle name="Saída 2 7 12 2 2" xfId="26622" xr:uid="{00000000-0005-0000-0000-0000DE5A0000}"/>
    <cellStyle name="Saída 2 7 12 3" xfId="17786" xr:uid="{00000000-0005-0000-0000-0000DF5A0000}"/>
    <cellStyle name="Saída 2 7 13" xfId="4229" xr:uid="{00000000-0005-0000-0000-0000E05A0000}"/>
    <cellStyle name="Saída 2 7 13 2" xfId="12866" xr:uid="{00000000-0005-0000-0000-0000E15A0000}"/>
    <cellStyle name="Saída 2 7 13 2 2" xfId="26623" xr:uid="{00000000-0005-0000-0000-0000E25A0000}"/>
    <cellStyle name="Saída 2 7 13 3" xfId="18028" xr:uid="{00000000-0005-0000-0000-0000E35A0000}"/>
    <cellStyle name="Saída 2 7 14" xfId="4470" xr:uid="{00000000-0005-0000-0000-0000E45A0000}"/>
    <cellStyle name="Saída 2 7 14 2" xfId="12867" xr:uid="{00000000-0005-0000-0000-0000E55A0000}"/>
    <cellStyle name="Saída 2 7 14 2 2" xfId="26624" xr:uid="{00000000-0005-0000-0000-0000E65A0000}"/>
    <cellStyle name="Saída 2 7 14 3" xfId="18269" xr:uid="{00000000-0005-0000-0000-0000E75A0000}"/>
    <cellStyle name="Saída 2 7 15" xfId="4761" xr:uid="{00000000-0005-0000-0000-0000E85A0000}"/>
    <cellStyle name="Saída 2 7 15 2" xfId="12868" xr:uid="{00000000-0005-0000-0000-0000E95A0000}"/>
    <cellStyle name="Saída 2 7 15 2 2" xfId="26625" xr:uid="{00000000-0005-0000-0000-0000EA5A0000}"/>
    <cellStyle name="Saída 2 7 15 3" xfId="18555" xr:uid="{00000000-0005-0000-0000-0000EB5A0000}"/>
    <cellStyle name="Saída 2 7 16" xfId="5633" xr:uid="{00000000-0005-0000-0000-0000EC5A0000}"/>
    <cellStyle name="Saída 2 7 16 2" xfId="12869" xr:uid="{00000000-0005-0000-0000-0000ED5A0000}"/>
    <cellStyle name="Saída 2 7 16 2 2" xfId="26626" xr:uid="{00000000-0005-0000-0000-0000EE5A0000}"/>
    <cellStyle name="Saída 2 7 16 3" xfId="19427" xr:uid="{00000000-0005-0000-0000-0000EF5A0000}"/>
    <cellStyle name="Saída 2 7 17" xfId="6455" xr:uid="{00000000-0005-0000-0000-0000F05A0000}"/>
    <cellStyle name="Saída 2 7 17 2" xfId="12870" xr:uid="{00000000-0005-0000-0000-0000F15A0000}"/>
    <cellStyle name="Saída 2 7 17 2 2" xfId="26627" xr:uid="{00000000-0005-0000-0000-0000F25A0000}"/>
    <cellStyle name="Saída 2 7 17 3" xfId="20249" xr:uid="{00000000-0005-0000-0000-0000F35A0000}"/>
    <cellStyle name="Saída 2 7 18" xfId="12862" xr:uid="{00000000-0005-0000-0000-0000F45A0000}"/>
    <cellStyle name="Saída 2 7 18 2" xfId="26619" xr:uid="{00000000-0005-0000-0000-0000F55A0000}"/>
    <cellStyle name="Saída 2 7 19" xfId="14256" xr:uid="{00000000-0005-0000-0000-0000F65A0000}"/>
    <cellStyle name="Saída 2 7 2" xfId="931" xr:uid="{00000000-0005-0000-0000-0000F75A0000}"/>
    <cellStyle name="Saída 2 7 2 2" xfId="5073" xr:uid="{00000000-0005-0000-0000-0000F85A0000}"/>
    <cellStyle name="Saída 2 7 2 2 2" xfId="12872" xr:uid="{00000000-0005-0000-0000-0000F95A0000}"/>
    <cellStyle name="Saída 2 7 2 2 2 2" xfId="26629" xr:uid="{00000000-0005-0000-0000-0000FA5A0000}"/>
    <cellStyle name="Saída 2 7 2 2 3" xfId="18867" xr:uid="{00000000-0005-0000-0000-0000FB5A0000}"/>
    <cellStyle name="Saída 2 7 2 3" xfId="5945" xr:uid="{00000000-0005-0000-0000-0000FC5A0000}"/>
    <cellStyle name="Saída 2 7 2 3 2" xfId="12873" xr:uid="{00000000-0005-0000-0000-0000FD5A0000}"/>
    <cellStyle name="Saída 2 7 2 3 2 2" xfId="26630" xr:uid="{00000000-0005-0000-0000-0000FE5A0000}"/>
    <cellStyle name="Saída 2 7 2 3 3" xfId="19739" xr:uid="{00000000-0005-0000-0000-0000FF5A0000}"/>
    <cellStyle name="Saída 2 7 2 4" xfId="6767" xr:uid="{00000000-0005-0000-0000-0000005B0000}"/>
    <cellStyle name="Saída 2 7 2 4 2" xfId="12874" xr:uid="{00000000-0005-0000-0000-0000015B0000}"/>
    <cellStyle name="Saída 2 7 2 4 2 2" xfId="26631" xr:uid="{00000000-0005-0000-0000-0000025B0000}"/>
    <cellStyle name="Saída 2 7 2 4 3" xfId="20561" xr:uid="{00000000-0005-0000-0000-0000035B0000}"/>
    <cellStyle name="Saída 2 7 2 5" xfId="12871" xr:uid="{00000000-0005-0000-0000-0000045B0000}"/>
    <cellStyle name="Saída 2 7 2 5 2" xfId="26628" xr:uid="{00000000-0005-0000-0000-0000055B0000}"/>
    <cellStyle name="Saída 2 7 2 6" xfId="14730" xr:uid="{00000000-0005-0000-0000-0000065B0000}"/>
    <cellStyle name="Saída 2 7 3" xfId="1240" xr:uid="{00000000-0005-0000-0000-0000075B0000}"/>
    <cellStyle name="Saída 2 7 3 2" xfId="5326" xr:uid="{00000000-0005-0000-0000-0000085B0000}"/>
    <cellStyle name="Saída 2 7 3 2 2" xfId="12876" xr:uid="{00000000-0005-0000-0000-0000095B0000}"/>
    <cellStyle name="Saída 2 7 3 2 2 2" xfId="26633" xr:uid="{00000000-0005-0000-0000-00000A5B0000}"/>
    <cellStyle name="Saída 2 7 3 2 3" xfId="19120" xr:uid="{00000000-0005-0000-0000-00000B5B0000}"/>
    <cellStyle name="Saída 2 7 3 3" xfId="6198" xr:uid="{00000000-0005-0000-0000-00000C5B0000}"/>
    <cellStyle name="Saída 2 7 3 3 2" xfId="12877" xr:uid="{00000000-0005-0000-0000-00000D5B0000}"/>
    <cellStyle name="Saída 2 7 3 3 2 2" xfId="26634" xr:uid="{00000000-0005-0000-0000-00000E5B0000}"/>
    <cellStyle name="Saída 2 7 3 3 3" xfId="19992" xr:uid="{00000000-0005-0000-0000-00000F5B0000}"/>
    <cellStyle name="Saída 2 7 3 4" xfId="7020" xr:uid="{00000000-0005-0000-0000-0000105B0000}"/>
    <cellStyle name="Saída 2 7 3 4 2" xfId="12878" xr:uid="{00000000-0005-0000-0000-0000115B0000}"/>
    <cellStyle name="Saída 2 7 3 4 2 2" xfId="26635" xr:uid="{00000000-0005-0000-0000-0000125B0000}"/>
    <cellStyle name="Saída 2 7 3 4 3" xfId="20814" xr:uid="{00000000-0005-0000-0000-0000135B0000}"/>
    <cellStyle name="Saída 2 7 3 5" xfId="12875" xr:uid="{00000000-0005-0000-0000-0000145B0000}"/>
    <cellStyle name="Saída 2 7 3 5 2" xfId="26632" xr:uid="{00000000-0005-0000-0000-0000155B0000}"/>
    <cellStyle name="Saída 2 7 3 6" xfId="15039" xr:uid="{00000000-0005-0000-0000-0000165B0000}"/>
    <cellStyle name="Saída 2 7 4" xfId="1502" xr:uid="{00000000-0005-0000-0000-0000175B0000}"/>
    <cellStyle name="Saída 2 7 4 2" xfId="12879" xr:uid="{00000000-0005-0000-0000-0000185B0000}"/>
    <cellStyle name="Saída 2 7 4 2 2" xfId="26636" xr:uid="{00000000-0005-0000-0000-0000195B0000}"/>
    <cellStyle name="Saída 2 7 4 3" xfId="15301" xr:uid="{00000000-0005-0000-0000-00001A5B0000}"/>
    <cellStyle name="Saída 2 7 5" xfId="1719" xr:uid="{00000000-0005-0000-0000-00001B5B0000}"/>
    <cellStyle name="Saída 2 7 5 2" xfId="12880" xr:uid="{00000000-0005-0000-0000-00001C5B0000}"/>
    <cellStyle name="Saída 2 7 5 2 2" xfId="26637" xr:uid="{00000000-0005-0000-0000-00001D5B0000}"/>
    <cellStyle name="Saída 2 7 5 3" xfId="15518" xr:uid="{00000000-0005-0000-0000-00001E5B0000}"/>
    <cellStyle name="Saída 2 7 6" xfId="2144" xr:uid="{00000000-0005-0000-0000-00001F5B0000}"/>
    <cellStyle name="Saída 2 7 6 2" xfId="12881" xr:uid="{00000000-0005-0000-0000-0000205B0000}"/>
    <cellStyle name="Saída 2 7 6 2 2" xfId="26638" xr:uid="{00000000-0005-0000-0000-0000215B0000}"/>
    <cellStyle name="Saída 2 7 6 3" xfId="15943" xr:uid="{00000000-0005-0000-0000-0000225B0000}"/>
    <cellStyle name="Saída 2 7 7" xfId="2451" xr:uid="{00000000-0005-0000-0000-0000235B0000}"/>
    <cellStyle name="Saída 2 7 7 2" xfId="12882" xr:uid="{00000000-0005-0000-0000-0000245B0000}"/>
    <cellStyle name="Saída 2 7 7 2 2" xfId="26639" xr:uid="{00000000-0005-0000-0000-0000255B0000}"/>
    <cellStyle name="Saída 2 7 7 3" xfId="16250" xr:uid="{00000000-0005-0000-0000-0000265B0000}"/>
    <cellStyle name="Saída 2 7 8" xfId="2646" xr:uid="{00000000-0005-0000-0000-0000275B0000}"/>
    <cellStyle name="Saída 2 7 8 2" xfId="12883" xr:uid="{00000000-0005-0000-0000-0000285B0000}"/>
    <cellStyle name="Saída 2 7 8 2 2" xfId="26640" xr:uid="{00000000-0005-0000-0000-0000295B0000}"/>
    <cellStyle name="Saída 2 7 8 3" xfId="16445" xr:uid="{00000000-0005-0000-0000-00002A5B0000}"/>
    <cellStyle name="Saída 2 7 9" xfId="1801" xr:uid="{00000000-0005-0000-0000-00002B5B0000}"/>
    <cellStyle name="Saída 2 7 9 2" xfId="12884" xr:uid="{00000000-0005-0000-0000-00002C5B0000}"/>
    <cellStyle name="Saída 2 7 9 2 2" xfId="26641" xr:uid="{00000000-0005-0000-0000-00002D5B0000}"/>
    <cellStyle name="Saída 2 7 9 3" xfId="15600" xr:uid="{00000000-0005-0000-0000-00002E5B0000}"/>
    <cellStyle name="Saída 2 8" xfId="450" xr:uid="{00000000-0005-0000-0000-00002F5B0000}"/>
    <cellStyle name="Saída 2 8 10" xfId="3351" xr:uid="{00000000-0005-0000-0000-0000305B0000}"/>
    <cellStyle name="Saída 2 8 10 2" xfId="12886" xr:uid="{00000000-0005-0000-0000-0000315B0000}"/>
    <cellStyle name="Saída 2 8 10 2 2" xfId="26643" xr:uid="{00000000-0005-0000-0000-0000325B0000}"/>
    <cellStyle name="Saída 2 8 10 3" xfId="17150" xr:uid="{00000000-0005-0000-0000-0000335B0000}"/>
    <cellStyle name="Saída 2 8 11" xfId="3683" xr:uid="{00000000-0005-0000-0000-0000345B0000}"/>
    <cellStyle name="Saída 2 8 11 2" xfId="12887" xr:uid="{00000000-0005-0000-0000-0000355B0000}"/>
    <cellStyle name="Saída 2 8 11 2 2" xfId="26644" xr:uid="{00000000-0005-0000-0000-0000365B0000}"/>
    <cellStyle name="Saída 2 8 11 3" xfId="17482" xr:uid="{00000000-0005-0000-0000-0000375B0000}"/>
    <cellStyle name="Saída 2 8 12" xfId="3988" xr:uid="{00000000-0005-0000-0000-0000385B0000}"/>
    <cellStyle name="Saída 2 8 12 2" xfId="12888" xr:uid="{00000000-0005-0000-0000-0000395B0000}"/>
    <cellStyle name="Saída 2 8 12 2 2" xfId="26645" xr:uid="{00000000-0005-0000-0000-00003A5B0000}"/>
    <cellStyle name="Saída 2 8 12 3" xfId="17787" xr:uid="{00000000-0005-0000-0000-00003B5B0000}"/>
    <cellStyle name="Saída 2 8 13" xfId="4054" xr:uid="{00000000-0005-0000-0000-00003C5B0000}"/>
    <cellStyle name="Saída 2 8 13 2" xfId="12889" xr:uid="{00000000-0005-0000-0000-00003D5B0000}"/>
    <cellStyle name="Saída 2 8 13 2 2" xfId="26646" xr:uid="{00000000-0005-0000-0000-00003E5B0000}"/>
    <cellStyle name="Saída 2 8 13 3" xfId="17853" xr:uid="{00000000-0005-0000-0000-00003F5B0000}"/>
    <cellStyle name="Saída 2 8 14" xfId="4434" xr:uid="{00000000-0005-0000-0000-0000405B0000}"/>
    <cellStyle name="Saída 2 8 14 2" xfId="12890" xr:uid="{00000000-0005-0000-0000-0000415B0000}"/>
    <cellStyle name="Saída 2 8 14 2 2" xfId="26647" xr:uid="{00000000-0005-0000-0000-0000425B0000}"/>
    <cellStyle name="Saída 2 8 14 3" xfId="18233" xr:uid="{00000000-0005-0000-0000-0000435B0000}"/>
    <cellStyle name="Saída 2 8 15" xfId="4762" xr:uid="{00000000-0005-0000-0000-0000445B0000}"/>
    <cellStyle name="Saída 2 8 15 2" xfId="12891" xr:uid="{00000000-0005-0000-0000-0000455B0000}"/>
    <cellStyle name="Saída 2 8 15 2 2" xfId="26648" xr:uid="{00000000-0005-0000-0000-0000465B0000}"/>
    <cellStyle name="Saída 2 8 15 3" xfId="18556" xr:uid="{00000000-0005-0000-0000-0000475B0000}"/>
    <cellStyle name="Saída 2 8 16" xfId="5634" xr:uid="{00000000-0005-0000-0000-0000485B0000}"/>
    <cellStyle name="Saída 2 8 16 2" xfId="12892" xr:uid="{00000000-0005-0000-0000-0000495B0000}"/>
    <cellStyle name="Saída 2 8 16 2 2" xfId="26649" xr:uid="{00000000-0005-0000-0000-00004A5B0000}"/>
    <cellStyle name="Saída 2 8 16 3" xfId="19428" xr:uid="{00000000-0005-0000-0000-00004B5B0000}"/>
    <cellStyle name="Saída 2 8 17" xfId="6456" xr:uid="{00000000-0005-0000-0000-00004C5B0000}"/>
    <cellStyle name="Saída 2 8 17 2" xfId="12893" xr:uid="{00000000-0005-0000-0000-00004D5B0000}"/>
    <cellStyle name="Saída 2 8 17 2 2" xfId="26650" xr:uid="{00000000-0005-0000-0000-00004E5B0000}"/>
    <cellStyle name="Saída 2 8 17 3" xfId="20250" xr:uid="{00000000-0005-0000-0000-00004F5B0000}"/>
    <cellStyle name="Saída 2 8 18" xfId="12885" xr:uid="{00000000-0005-0000-0000-0000505B0000}"/>
    <cellStyle name="Saída 2 8 18 2" xfId="26642" xr:uid="{00000000-0005-0000-0000-0000515B0000}"/>
    <cellStyle name="Saída 2 8 19" xfId="14257" xr:uid="{00000000-0005-0000-0000-0000525B0000}"/>
    <cellStyle name="Saída 2 8 2" xfId="932" xr:uid="{00000000-0005-0000-0000-0000535B0000}"/>
    <cellStyle name="Saída 2 8 2 2" xfId="5074" xr:uid="{00000000-0005-0000-0000-0000545B0000}"/>
    <cellStyle name="Saída 2 8 2 2 2" xfId="12895" xr:uid="{00000000-0005-0000-0000-0000555B0000}"/>
    <cellStyle name="Saída 2 8 2 2 2 2" xfId="26652" xr:uid="{00000000-0005-0000-0000-0000565B0000}"/>
    <cellStyle name="Saída 2 8 2 2 3" xfId="18868" xr:uid="{00000000-0005-0000-0000-0000575B0000}"/>
    <cellStyle name="Saída 2 8 2 3" xfId="5946" xr:uid="{00000000-0005-0000-0000-0000585B0000}"/>
    <cellStyle name="Saída 2 8 2 3 2" xfId="12896" xr:uid="{00000000-0005-0000-0000-0000595B0000}"/>
    <cellStyle name="Saída 2 8 2 3 2 2" xfId="26653" xr:uid="{00000000-0005-0000-0000-00005A5B0000}"/>
    <cellStyle name="Saída 2 8 2 3 3" xfId="19740" xr:uid="{00000000-0005-0000-0000-00005B5B0000}"/>
    <cellStyle name="Saída 2 8 2 4" xfId="6768" xr:uid="{00000000-0005-0000-0000-00005C5B0000}"/>
    <cellStyle name="Saída 2 8 2 4 2" xfId="12897" xr:uid="{00000000-0005-0000-0000-00005D5B0000}"/>
    <cellStyle name="Saída 2 8 2 4 2 2" xfId="26654" xr:uid="{00000000-0005-0000-0000-00005E5B0000}"/>
    <cellStyle name="Saída 2 8 2 4 3" xfId="20562" xr:uid="{00000000-0005-0000-0000-00005F5B0000}"/>
    <cellStyle name="Saída 2 8 2 5" xfId="12894" xr:uid="{00000000-0005-0000-0000-0000605B0000}"/>
    <cellStyle name="Saída 2 8 2 5 2" xfId="26651" xr:uid="{00000000-0005-0000-0000-0000615B0000}"/>
    <cellStyle name="Saída 2 8 2 6" xfId="14731" xr:uid="{00000000-0005-0000-0000-0000625B0000}"/>
    <cellStyle name="Saída 2 8 3" xfId="1189" xr:uid="{00000000-0005-0000-0000-0000635B0000}"/>
    <cellStyle name="Saída 2 8 3 2" xfId="5327" xr:uid="{00000000-0005-0000-0000-0000645B0000}"/>
    <cellStyle name="Saída 2 8 3 2 2" xfId="12899" xr:uid="{00000000-0005-0000-0000-0000655B0000}"/>
    <cellStyle name="Saída 2 8 3 2 2 2" xfId="26656" xr:uid="{00000000-0005-0000-0000-0000665B0000}"/>
    <cellStyle name="Saída 2 8 3 2 3" xfId="19121" xr:uid="{00000000-0005-0000-0000-0000675B0000}"/>
    <cellStyle name="Saída 2 8 3 3" xfId="6199" xr:uid="{00000000-0005-0000-0000-0000685B0000}"/>
    <cellStyle name="Saída 2 8 3 3 2" xfId="12900" xr:uid="{00000000-0005-0000-0000-0000695B0000}"/>
    <cellStyle name="Saída 2 8 3 3 2 2" xfId="26657" xr:uid="{00000000-0005-0000-0000-00006A5B0000}"/>
    <cellStyle name="Saída 2 8 3 3 3" xfId="19993" xr:uid="{00000000-0005-0000-0000-00006B5B0000}"/>
    <cellStyle name="Saída 2 8 3 4" xfId="7021" xr:uid="{00000000-0005-0000-0000-00006C5B0000}"/>
    <cellStyle name="Saída 2 8 3 4 2" xfId="12901" xr:uid="{00000000-0005-0000-0000-00006D5B0000}"/>
    <cellStyle name="Saída 2 8 3 4 2 2" xfId="26658" xr:uid="{00000000-0005-0000-0000-00006E5B0000}"/>
    <cellStyle name="Saída 2 8 3 4 3" xfId="20815" xr:uid="{00000000-0005-0000-0000-00006F5B0000}"/>
    <cellStyle name="Saída 2 8 3 5" xfId="12898" xr:uid="{00000000-0005-0000-0000-0000705B0000}"/>
    <cellStyle name="Saída 2 8 3 5 2" xfId="26655" xr:uid="{00000000-0005-0000-0000-0000715B0000}"/>
    <cellStyle name="Saída 2 8 3 6" xfId="14988" xr:uid="{00000000-0005-0000-0000-0000725B0000}"/>
    <cellStyle name="Saída 2 8 4" xfId="1455" xr:uid="{00000000-0005-0000-0000-0000735B0000}"/>
    <cellStyle name="Saída 2 8 4 2" xfId="12902" xr:uid="{00000000-0005-0000-0000-0000745B0000}"/>
    <cellStyle name="Saída 2 8 4 2 2" xfId="26659" xr:uid="{00000000-0005-0000-0000-0000755B0000}"/>
    <cellStyle name="Saída 2 8 4 3" xfId="15254" xr:uid="{00000000-0005-0000-0000-0000765B0000}"/>
    <cellStyle name="Saída 2 8 5" xfId="1683" xr:uid="{00000000-0005-0000-0000-0000775B0000}"/>
    <cellStyle name="Saída 2 8 5 2" xfId="12903" xr:uid="{00000000-0005-0000-0000-0000785B0000}"/>
    <cellStyle name="Saída 2 8 5 2 2" xfId="26660" xr:uid="{00000000-0005-0000-0000-0000795B0000}"/>
    <cellStyle name="Saída 2 8 5 3" xfId="15482" xr:uid="{00000000-0005-0000-0000-00007A5B0000}"/>
    <cellStyle name="Saída 2 8 6" xfId="2145" xr:uid="{00000000-0005-0000-0000-00007B5B0000}"/>
    <cellStyle name="Saída 2 8 6 2" xfId="12904" xr:uid="{00000000-0005-0000-0000-00007C5B0000}"/>
    <cellStyle name="Saída 2 8 6 2 2" xfId="26661" xr:uid="{00000000-0005-0000-0000-00007D5B0000}"/>
    <cellStyle name="Saída 2 8 6 3" xfId="15944" xr:uid="{00000000-0005-0000-0000-00007E5B0000}"/>
    <cellStyle name="Saída 2 8 7" xfId="2452" xr:uid="{00000000-0005-0000-0000-00007F5B0000}"/>
    <cellStyle name="Saída 2 8 7 2" xfId="12905" xr:uid="{00000000-0005-0000-0000-0000805B0000}"/>
    <cellStyle name="Saída 2 8 7 2 2" xfId="26662" xr:uid="{00000000-0005-0000-0000-0000815B0000}"/>
    <cellStyle name="Saída 2 8 7 3" xfId="16251" xr:uid="{00000000-0005-0000-0000-0000825B0000}"/>
    <cellStyle name="Saída 2 8 8" xfId="1853" xr:uid="{00000000-0005-0000-0000-0000835B0000}"/>
    <cellStyle name="Saída 2 8 8 2" xfId="12906" xr:uid="{00000000-0005-0000-0000-0000845B0000}"/>
    <cellStyle name="Saída 2 8 8 2 2" xfId="26663" xr:uid="{00000000-0005-0000-0000-0000855B0000}"/>
    <cellStyle name="Saída 2 8 8 3" xfId="15652" xr:uid="{00000000-0005-0000-0000-0000865B0000}"/>
    <cellStyle name="Saída 2 8 9" xfId="2924" xr:uid="{00000000-0005-0000-0000-0000875B0000}"/>
    <cellStyle name="Saída 2 8 9 2" xfId="12907" xr:uid="{00000000-0005-0000-0000-0000885B0000}"/>
    <cellStyle name="Saída 2 8 9 2 2" xfId="26664" xr:uid="{00000000-0005-0000-0000-0000895B0000}"/>
    <cellStyle name="Saída 2 8 9 3" xfId="16723" xr:uid="{00000000-0005-0000-0000-00008A5B0000}"/>
    <cellStyle name="Saída 2 9" xfId="451" xr:uid="{00000000-0005-0000-0000-00008B5B0000}"/>
    <cellStyle name="Saída 2 9 10" xfId="3417" xr:uid="{00000000-0005-0000-0000-00008C5B0000}"/>
    <cellStyle name="Saída 2 9 10 2" xfId="12909" xr:uid="{00000000-0005-0000-0000-00008D5B0000}"/>
    <cellStyle name="Saída 2 9 10 2 2" xfId="26666" xr:uid="{00000000-0005-0000-0000-00008E5B0000}"/>
    <cellStyle name="Saída 2 9 10 3" xfId="17216" xr:uid="{00000000-0005-0000-0000-00008F5B0000}"/>
    <cellStyle name="Saída 2 9 11" xfId="3684" xr:uid="{00000000-0005-0000-0000-0000905B0000}"/>
    <cellStyle name="Saída 2 9 11 2" xfId="12910" xr:uid="{00000000-0005-0000-0000-0000915B0000}"/>
    <cellStyle name="Saída 2 9 11 2 2" xfId="26667" xr:uid="{00000000-0005-0000-0000-0000925B0000}"/>
    <cellStyle name="Saída 2 9 11 3" xfId="17483" xr:uid="{00000000-0005-0000-0000-0000935B0000}"/>
    <cellStyle name="Saída 2 9 12" xfId="3989" xr:uid="{00000000-0005-0000-0000-0000945B0000}"/>
    <cellStyle name="Saída 2 9 12 2" xfId="12911" xr:uid="{00000000-0005-0000-0000-0000955B0000}"/>
    <cellStyle name="Saída 2 9 12 2 2" xfId="26668" xr:uid="{00000000-0005-0000-0000-0000965B0000}"/>
    <cellStyle name="Saída 2 9 12 3" xfId="17788" xr:uid="{00000000-0005-0000-0000-0000975B0000}"/>
    <cellStyle name="Saída 2 9 13" xfId="4233" xr:uid="{00000000-0005-0000-0000-0000985B0000}"/>
    <cellStyle name="Saída 2 9 13 2" xfId="12912" xr:uid="{00000000-0005-0000-0000-0000995B0000}"/>
    <cellStyle name="Saída 2 9 13 2 2" xfId="26669" xr:uid="{00000000-0005-0000-0000-00009A5B0000}"/>
    <cellStyle name="Saída 2 9 13 3" xfId="18032" xr:uid="{00000000-0005-0000-0000-00009B5B0000}"/>
    <cellStyle name="Saída 2 9 14" xfId="4475" xr:uid="{00000000-0005-0000-0000-00009C5B0000}"/>
    <cellStyle name="Saída 2 9 14 2" xfId="12913" xr:uid="{00000000-0005-0000-0000-00009D5B0000}"/>
    <cellStyle name="Saída 2 9 14 2 2" xfId="26670" xr:uid="{00000000-0005-0000-0000-00009E5B0000}"/>
    <cellStyle name="Saída 2 9 14 3" xfId="18274" xr:uid="{00000000-0005-0000-0000-00009F5B0000}"/>
    <cellStyle name="Saída 2 9 15" xfId="4763" xr:uid="{00000000-0005-0000-0000-0000A05B0000}"/>
    <cellStyle name="Saída 2 9 15 2" xfId="12914" xr:uid="{00000000-0005-0000-0000-0000A15B0000}"/>
    <cellStyle name="Saída 2 9 15 2 2" xfId="26671" xr:uid="{00000000-0005-0000-0000-0000A25B0000}"/>
    <cellStyle name="Saída 2 9 15 3" xfId="18557" xr:uid="{00000000-0005-0000-0000-0000A35B0000}"/>
    <cellStyle name="Saída 2 9 16" xfId="5635" xr:uid="{00000000-0005-0000-0000-0000A45B0000}"/>
    <cellStyle name="Saída 2 9 16 2" xfId="12915" xr:uid="{00000000-0005-0000-0000-0000A55B0000}"/>
    <cellStyle name="Saída 2 9 16 2 2" xfId="26672" xr:uid="{00000000-0005-0000-0000-0000A65B0000}"/>
    <cellStyle name="Saída 2 9 16 3" xfId="19429" xr:uid="{00000000-0005-0000-0000-0000A75B0000}"/>
    <cellStyle name="Saída 2 9 17" xfId="6457" xr:uid="{00000000-0005-0000-0000-0000A85B0000}"/>
    <cellStyle name="Saída 2 9 17 2" xfId="12916" xr:uid="{00000000-0005-0000-0000-0000A95B0000}"/>
    <cellStyle name="Saída 2 9 17 2 2" xfId="26673" xr:uid="{00000000-0005-0000-0000-0000AA5B0000}"/>
    <cellStyle name="Saída 2 9 17 3" xfId="20251" xr:uid="{00000000-0005-0000-0000-0000AB5B0000}"/>
    <cellStyle name="Saída 2 9 18" xfId="12908" xr:uid="{00000000-0005-0000-0000-0000AC5B0000}"/>
    <cellStyle name="Saída 2 9 18 2" xfId="26665" xr:uid="{00000000-0005-0000-0000-0000AD5B0000}"/>
    <cellStyle name="Saída 2 9 19" xfId="14258" xr:uid="{00000000-0005-0000-0000-0000AE5B0000}"/>
    <cellStyle name="Saída 2 9 2" xfId="933" xr:uid="{00000000-0005-0000-0000-0000AF5B0000}"/>
    <cellStyle name="Saída 2 9 2 2" xfId="5075" xr:uid="{00000000-0005-0000-0000-0000B05B0000}"/>
    <cellStyle name="Saída 2 9 2 2 2" xfId="12918" xr:uid="{00000000-0005-0000-0000-0000B15B0000}"/>
    <cellStyle name="Saída 2 9 2 2 2 2" xfId="26675" xr:uid="{00000000-0005-0000-0000-0000B25B0000}"/>
    <cellStyle name="Saída 2 9 2 2 3" xfId="18869" xr:uid="{00000000-0005-0000-0000-0000B35B0000}"/>
    <cellStyle name="Saída 2 9 2 3" xfId="5947" xr:uid="{00000000-0005-0000-0000-0000B45B0000}"/>
    <cellStyle name="Saída 2 9 2 3 2" xfId="12919" xr:uid="{00000000-0005-0000-0000-0000B55B0000}"/>
    <cellStyle name="Saída 2 9 2 3 2 2" xfId="26676" xr:uid="{00000000-0005-0000-0000-0000B65B0000}"/>
    <cellStyle name="Saída 2 9 2 3 3" xfId="19741" xr:uid="{00000000-0005-0000-0000-0000B75B0000}"/>
    <cellStyle name="Saída 2 9 2 4" xfId="6769" xr:uid="{00000000-0005-0000-0000-0000B85B0000}"/>
    <cellStyle name="Saída 2 9 2 4 2" xfId="12920" xr:uid="{00000000-0005-0000-0000-0000B95B0000}"/>
    <cellStyle name="Saída 2 9 2 4 2 2" xfId="26677" xr:uid="{00000000-0005-0000-0000-0000BA5B0000}"/>
    <cellStyle name="Saída 2 9 2 4 3" xfId="20563" xr:uid="{00000000-0005-0000-0000-0000BB5B0000}"/>
    <cellStyle name="Saída 2 9 2 5" xfId="12917" xr:uid="{00000000-0005-0000-0000-0000BC5B0000}"/>
    <cellStyle name="Saída 2 9 2 5 2" xfId="26674" xr:uid="{00000000-0005-0000-0000-0000BD5B0000}"/>
    <cellStyle name="Saída 2 9 2 6" xfId="14732" xr:uid="{00000000-0005-0000-0000-0000BE5B0000}"/>
    <cellStyle name="Saída 2 9 3" xfId="1257" xr:uid="{00000000-0005-0000-0000-0000BF5B0000}"/>
    <cellStyle name="Saída 2 9 3 2" xfId="5328" xr:uid="{00000000-0005-0000-0000-0000C05B0000}"/>
    <cellStyle name="Saída 2 9 3 2 2" xfId="12922" xr:uid="{00000000-0005-0000-0000-0000C15B0000}"/>
    <cellStyle name="Saída 2 9 3 2 2 2" xfId="26679" xr:uid="{00000000-0005-0000-0000-0000C25B0000}"/>
    <cellStyle name="Saída 2 9 3 2 3" xfId="19122" xr:uid="{00000000-0005-0000-0000-0000C35B0000}"/>
    <cellStyle name="Saída 2 9 3 3" xfId="6200" xr:uid="{00000000-0005-0000-0000-0000C45B0000}"/>
    <cellStyle name="Saída 2 9 3 3 2" xfId="12923" xr:uid="{00000000-0005-0000-0000-0000C55B0000}"/>
    <cellStyle name="Saída 2 9 3 3 2 2" xfId="26680" xr:uid="{00000000-0005-0000-0000-0000C65B0000}"/>
    <cellStyle name="Saída 2 9 3 3 3" xfId="19994" xr:uid="{00000000-0005-0000-0000-0000C75B0000}"/>
    <cellStyle name="Saída 2 9 3 4" xfId="7022" xr:uid="{00000000-0005-0000-0000-0000C85B0000}"/>
    <cellStyle name="Saída 2 9 3 4 2" xfId="12924" xr:uid="{00000000-0005-0000-0000-0000C95B0000}"/>
    <cellStyle name="Saída 2 9 3 4 2 2" xfId="26681" xr:uid="{00000000-0005-0000-0000-0000CA5B0000}"/>
    <cellStyle name="Saída 2 9 3 4 3" xfId="20816" xr:uid="{00000000-0005-0000-0000-0000CB5B0000}"/>
    <cellStyle name="Saída 2 9 3 5" xfId="12921" xr:uid="{00000000-0005-0000-0000-0000CC5B0000}"/>
    <cellStyle name="Saída 2 9 3 5 2" xfId="26678" xr:uid="{00000000-0005-0000-0000-0000CD5B0000}"/>
    <cellStyle name="Saída 2 9 3 6" xfId="15056" xr:uid="{00000000-0005-0000-0000-0000CE5B0000}"/>
    <cellStyle name="Saída 2 9 4" xfId="1514" xr:uid="{00000000-0005-0000-0000-0000CF5B0000}"/>
    <cellStyle name="Saída 2 9 4 2" xfId="12925" xr:uid="{00000000-0005-0000-0000-0000D05B0000}"/>
    <cellStyle name="Saída 2 9 4 2 2" xfId="26682" xr:uid="{00000000-0005-0000-0000-0000D15B0000}"/>
    <cellStyle name="Saída 2 9 4 3" xfId="15313" xr:uid="{00000000-0005-0000-0000-0000D25B0000}"/>
    <cellStyle name="Saída 2 9 5" xfId="1724" xr:uid="{00000000-0005-0000-0000-0000D35B0000}"/>
    <cellStyle name="Saída 2 9 5 2" xfId="12926" xr:uid="{00000000-0005-0000-0000-0000D45B0000}"/>
    <cellStyle name="Saída 2 9 5 2 2" xfId="26683" xr:uid="{00000000-0005-0000-0000-0000D55B0000}"/>
    <cellStyle name="Saída 2 9 5 3" xfId="15523" xr:uid="{00000000-0005-0000-0000-0000D65B0000}"/>
    <cellStyle name="Saída 2 9 6" xfId="2146" xr:uid="{00000000-0005-0000-0000-0000D75B0000}"/>
    <cellStyle name="Saída 2 9 6 2" xfId="12927" xr:uid="{00000000-0005-0000-0000-0000D85B0000}"/>
    <cellStyle name="Saída 2 9 6 2 2" xfId="26684" xr:uid="{00000000-0005-0000-0000-0000D95B0000}"/>
    <cellStyle name="Saída 2 9 6 3" xfId="15945" xr:uid="{00000000-0005-0000-0000-0000DA5B0000}"/>
    <cellStyle name="Saída 2 9 7" xfId="2453" xr:uid="{00000000-0005-0000-0000-0000DB5B0000}"/>
    <cellStyle name="Saída 2 9 7 2" xfId="12928" xr:uid="{00000000-0005-0000-0000-0000DC5B0000}"/>
    <cellStyle name="Saída 2 9 7 2 2" xfId="26685" xr:uid="{00000000-0005-0000-0000-0000DD5B0000}"/>
    <cellStyle name="Saída 2 9 7 3" xfId="16252" xr:uid="{00000000-0005-0000-0000-0000DE5B0000}"/>
    <cellStyle name="Saída 2 9 8" xfId="2692" xr:uid="{00000000-0005-0000-0000-0000DF5B0000}"/>
    <cellStyle name="Saída 2 9 8 2" xfId="12929" xr:uid="{00000000-0005-0000-0000-0000E05B0000}"/>
    <cellStyle name="Saída 2 9 8 2 2" xfId="26686" xr:uid="{00000000-0005-0000-0000-0000E15B0000}"/>
    <cellStyle name="Saída 2 9 8 3" xfId="16491" xr:uid="{00000000-0005-0000-0000-0000E25B0000}"/>
    <cellStyle name="Saída 2 9 9" xfId="3099" xr:uid="{00000000-0005-0000-0000-0000E35B0000}"/>
    <cellStyle name="Saída 2 9 9 2" xfId="12930" xr:uid="{00000000-0005-0000-0000-0000E45B0000}"/>
    <cellStyle name="Saída 2 9 9 2 2" xfId="26687" xr:uid="{00000000-0005-0000-0000-0000E55B0000}"/>
    <cellStyle name="Saída 2 9 9 3" xfId="16898" xr:uid="{00000000-0005-0000-0000-0000E65B0000}"/>
    <cellStyle name="Saída 2_Analitico.GER" xfId="7085" xr:uid="{00000000-0005-0000-0000-0000E75B0000}"/>
    <cellStyle name="Separador de milhares 10 4" xfId="27733" xr:uid="{C71A14D1-7ECD-4FCA-9353-0A8D5D6A6113}"/>
    <cellStyle name="Separador de milhares 14" xfId="45" xr:uid="{00000000-0005-0000-0000-0000E85B0000}"/>
    <cellStyle name="Separador de milhares 14 2" xfId="13982" xr:uid="{00000000-0005-0000-0000-0000E95B0000}"/>
    <cellStyle name="Separador de milhares 17" xfId="21" xr:uid="{00000000-0005-0000-0000-0000EA5B0000}"/>
    <cellStyle name="Separador de milhares 17 2" xfId="13978" xr:uid="{00000000-0005-0000-0000-0000EB5B0000}"/>
    <cellStyle name="Separador de milhares 19" xfId="3" xr:uid="{00000000-0005-0000-0000-0000EC5B0000}"/>
    <cellStyle name="Separador de milhares 19 2" xfId="13975" xr:uid="{00000000-0005-0000-0000-0000ED5B0000}"/>
    <cellStyle name="Separador de milhares 2" xfId="6" xr:uid="{00000000-0005-0000-0000-0000EE5B0000}"/>
    <cellStyle name="Separador de milhares 2 2" xfId="91" xr:uid="{00000000-0005-0000-0000-0000EF5B0000}"/>
    <cellStyle name="Separador de milhares 2 2 2" xfId="98" xr:uid="{00000000-0005-0000-0000-0000F05B0000}"/>
    <cellStyle name="Separador de milhares 2 2 2 2" xfId="13985" xr:uid="{00000000-0005-0000-0000-0000F15B0000}"/>
    <cellStyle name="Separador de milhares 2 2 3" xfId="13984" xr:uid="{00000000-0005-0000-0000-0000F25B0000}"/>
    <cellStyle name="Separador de milhares 2 3" xfId="13973" xr:uid="{00000000-0005-0000-0000-0000F35B0000}"/>
    <cellStyle name="Separador de milhares 2 3 2" xfId="27725" xr:uid="{00000000-0005-0000-0000-0000F45B0000}"/>
    <cellStyle name="Separador de milhares 2 4" xfId="13977" xr:uid="{00000000-0005-0000-0000-0000F55B0000}"/>
    <cellStyle name="Separador de milhares 22" xfId="22" xr:uid="{00000000-0005-0000-0000-0000F65B0000}"/>
    <cellStyle name="Separador de milhares 22 2" xfId="13979" xr:uid="{00000000-0005-0000-0000-0000F75B0000}"/>
    <cellStyle name="Separador de milhares 23" xfId="27727" xr:uid="{00000000-0005-0000-0000-0000F85B0000}"/>
    <cellStyle name="Separador de milhares 25" xfId="23" xr:uid="{00000000-0005-0000-0000-0000F95B0000}"/>
    <cellStyle name="Separador de milhares 25 2" xfId="13980" xr:uid="{00000000-0005-0000-0000-0000FA5B0000}"/>
    <cellStyle name="Separador de milhares 3" xfId="2" xr:uid="{00000000-0005-0000-0000-0000FB5B0000}"/>
    <cellStyle name="Separador de milhares 3 2" xfId="99" xr:uid="{00000000-0005-0000-0000-0000FC5B0000}"/>
    <cellStyle name="Separador de milhares 3 2 2" xfId="13986" xr:uid="{00000000-0005-0000-0000-0000FD5B0000}"/>
    <cellStyle name="Separador de milhares 3 3" xfId="100" xr:uid="{00000000-0005-0000-0000-0000FE5B0000}"/>
    <cellStyle name="Separador de milhares 3 3 2" xfId="13987" xr:uid="{00000000-0005-0000-0000-0000FF5B0000}"/>
    <cellStyle name="Separador de milhares 3 4" xfId="13974" xr:uid="{00000000-0005-0000-0000-0000005C0000}"/>
    <cellStyle name="Separador de milhares 4" xfId="90" xr:uid="{00000000-0005-0000-0000-0000015C0000}"/>
    <cellStyle name="Separador de milhares 4 2" xfId="13983" xr:uid="{00000000-0005-0000-0000-0000025C0000}"/>
    <cellStyle name="Separador de milhares 5" xfId="4" xr:uid="{00000000-0005-0000-0000-0000035C0000}"/>
    <cellStyle name="Separador de milhares 5 2" xfId="13976" xr:uid="{00000000-0005-0000-0000-0000045C0000}"/>
    <cellStyle name="Separador de milhares 6" xfId="13966" xr:uid="{00000000-0005-0000-0000-0000055C0000}"/>
    <cellStyle name="Separador de milhares 6 2" xfId="27722" xr:uid="{00000000-0005-0000-0000-0000065C0000}"/>
    <cellStyle name="Separador de milhares 9" xfId="24" xr:uid="{00000000-0005-0000-0000-0000075C0000}"/>
    <cellStyle name="Separador de milhares 9 2" xfId="13981" xr:uid="{00000000-0005-0000-0000-0000085C0000}"/>
    <cellStyle name="Texto de Aviso" xfId="59" builtinId="11" customBuiltin="1"/>
    <cellStyle name="Texto de Aviso 2" xfId="177" xr:uid="{00000000-0005-0000-0000-00000A5C0000}"/>
    <cellStyle name="Texto Explicativo" xfId="60" builtinId="53" customBuiltin="1"/>
    <cellStyle name="Texto Explicativo 2" xfId="178" xr:uid="{00000000-0005-0000-0000-00000C5C0000}"/>
    <cellStyle name="Title" xfId="179" xr:uid="{00000000-0005-0000-0000-00000D5C0000}"/>
    <cellStyle name="Título" xfId="46" builtinId="15" customBuiltin="1"/>
    <cellStyle name="Título 1" xfId="47" builtinId="16" customBuiltin="1"/>
    <cellStyle name="Título 1 2" xfId="181" xr:uid="{00000000-0005-0000-0000-0000105C0000}"/>
    <cellStyle name="Título 2" xfId="48" builtinId="17" customBuiltin="1"/>
    <cellStyle name="Título 2 2" xfId="182" xr:uid="{00000000-0005-0000-0000-0000125C0000}"/>
    <cellStyle name="Título 3" xfId="49" builtinId="18" customBuiltin="1"/>
    <cellStyle name="Título 3 2" xfId="183" xr:uid="{00000000-0005-0000-0000-0000145C0000}"/>
    <cellStyle name="Título 4" xfId="50" builtinId="19" customBuiltin="1"/>
    <cellStyle name="Título 4 2" xfId="184" xr:uid="{00000000-0005-0000-0000-0000165C0000}"/>
    <cellStyle name="Título 5" xfId="180" xr:uid="{00000000-0005-0000-0000-0000175C0000}"/>
    <cellStyle name="Total" xfId="61" builtinId="25" customBuiltin="1"/>
    <cellStyle name="Total 2" xfId="185" xr:uid="{00000000-0005-0000-0000-0000195C0000}"/>
    <cellStyle name="Total 2 10" xfId="452" xr:uid="{00000000-0005-0000-0000-00001A5C0000}"/>
    <cellStyle name="Total 2 10 10" xfId="3051" xr:uid="{00000000-0005-0000-0000-00001B5C0000}"/>
    <cellStyle name="Total 2 10 10 2" xfId="12933" xr:uid="{00000000-0005-0000-0000-00001C5C0000}"/>
    <cellStyle name="Total 2 10 10 2 2" xfId="26690" xr:uid="{00000000-0005-0000-0000-00001D5C0000}"/>
    <cellStyle name="Total 2 10 10 3" xfId="16850" xr:uid="{00000000-0005-0000-0000-00001E5C0000}"/>
    <cellStyle name="Total 2 10 11" xfId="3685" xr:uid="{00000000-0005-0000-0000-00001F5C0000}"/>
    <cellStyle name="Total 2 10 11 2" xfId="12934" xr:uid="{00000000-0005-0000-0000-0000205C0000}"/>
    <cellStyle name="Total 2 10 11 2 2" xfId="26691" xr:uid="{00000000-0005-0000-0000-0000215C0000}"/>
    <cellStyle name="Total 2 10 11 3" xfId="17484" xr:uid="{00000000-0005-0000-0000-0000225C0000}"/>
    <cellStyle name="Total 2 10 12" xfId="3990" xr:uid="{00000000-0005-0000-0000-0000235C0000}"/>
    <cellStyle name="Total 2 10 12 2" xfId="12935" xr:uid="{00000000-0005-0000-0000-0000245C0000}"/>
    <cellStyle name="Total 2 10 12 2 2" xfId="26692" xr:uid="{00000000-0005-0000-0000-0000255C0000}"/>
    <cellStyle name="Total 2 10 12 3" xfId="17789" xr:uid="{00000000-0005-0000-0000-0000265C0000}"/>
    <cellStyle name="Total 2 10 13" xfId="3296" xr:uid="{00000000-0005-0000-0000-0000275C0000}"/>
    <cellStyle name="Total 2 10 13 2" xfId="12936" xr:uid="{00000000-0005-0000-0000-0000285C0000}"/>
    <cellStyle name="Total 2 10 13 2 2" xfId="26693" xr:uid="{00000000-0005-0000-0000-0000295C0000}"/>
    <cellStyle name="Total 2 10 13 3" xfId="17095" xr:uid="{00000000-0005-0000-0000-00002A5C0000}"/>
    <cellStyle name="Total 2 10 14" xfId="3048" xr:uid="{00000000-0005-0000-0000-00002B5C0000}"/>
    <cellStyle name="Total 2 10 14 2" xfId="12937" xr:uid="{00000000-0005-0000-0000-00002C5C0000}"/>
    <cellStyle name="Total 2 10 14 2 2" xfId="26694" xr:uid="{00000000-0005-0000-0000-00002D5C0000}"/>
    <cellStyle name="Total 2 10 14 3" xfId="16847" xr:uid="{00000000-0005-0000-0000-00002E5C0000}"/>
    <cellStyle name="Total 2 10 15" xfId="4764" xr:uid="{00000000-0005-0000-0000-00002F5C0000}"/>
    <cellStyle name="Total 2 10 15 2" xfId="12938" xr:uid="{00000000-0005-0000-0000-0000305C0000}"/>
    <cellStyle name="Total 2 10 15 2 2" xfId="26695" xr:uid="{00000000-0005-0000-0000-0000315C0000}"/>
    <cellStyle name="Total 2 10 15 3" xfId="18558" xr:uid="{00000000-0005-0000-0000-0000325C0000}"/>
    <cellStyle name="Total 2 10 16" xfId="5636" xr:uid="{00000000-0005-0000-0000-0000335C0000}"/>
    <cellStyle name="Total 2 10 16 2" xfId="12939" xr:uid="{00000000-0005-0000-0000-0000345C0000}"/>
    <cellStyle name="Total 2 10 16 2 2" xfId="26696" xr:uid="{00000000-0005-0000-0000-0000355C0000}"/>
    <cellStyle name="Total 2 10 16 3" xfId="19430" xr:uid="{00000000-0005-0000-0000-0000365C0000}"/>
    <cellStyle name="Total 2 10 17" xfId="6458" xr:uid="{00000000-0005-0000-0000-0000375C0000}"/>
    <cellStyle name="Total 2 10 17 2" xfId="12940" xr:uid="{00000000-0005-0000-0000-0000385C0000}"/>
    <cellStyle name="Total 2 10 17 2 2" xfId="26697" xr:uid="{00000000-0005-0000-0000-0000395C0000}"/>
    <cellStyle name="Total 2 10 17 3" xfId="20252" xr:uid="{00000000-0005-0000-0000-00003A5C0000}"/>
    <cellStyle name="Total 2 10 18" xfId="12932" xr:uid="{00000000-0005-0000-0000-00003B5C0000}"/>
    <cellStyle name="Total 2 10 18 2" xfId="26689" xr:uid="{00000000-0005-0000-0000-00003C5C0000}"/>
    <cellStyle name="Total 2 10 19" xfId="14259" xr:uid="{00000000-0005-0000-0000-00003D5C0000}"/>
    <cellStyle name="Total 2 10 2" xfId="934" xr:uid="{00000000-0005-0000-0000-00003E5C0000}"/>
    <cellStyle name="Total 2 10 2 2" xfId="5076" xr:uid="{00000000-0005-0000-0000-00003F5C0000}"/>
    <cellStyle name="Total 2 10 2 2 2" xfId="12942" xr:uid="{00000000-0005-0000-0000-0000405C0000}"/>
    <cellStyle name="Total 2 10 2 2 2 2" xfId="26699" xr:uid="{00000000-0005-0000-0000-0000415C0000}"/>
    <cellStyle name="Total 2 10 2 2 3" xfId="18870" xr:uid="{00000000-0005-0000-0000-0000425C0000}"/>
    <cellStyle name="Total 2 10 2 3" xfId="5948" xr:uid="{00000000-0005-0000-0000-0000435C0000}"/>
    <cellStyle name="Total 2 10 2 3 2" xfId="12943" xr:uid="{00000000-0005-0000-0000-0000445C0000}"/>
    <cellStyle name="Total 2 10 2 3 2 2" xfId="26700" xr:uid="{00000000-0005-0000-0000-0000455C0000}"/>
    <cellStyle name="Total 2 10 2 3 3" xfId="19742" xr:uid="{00000000-0005-0000-0000-0000465C0000}"/>
    <cellStyle name="Total 2 10 2 4" xfId="6770" xr:uid="{00000000-0005-0000-0000-0000475C0000}"/>
    <cellStyle name="Total 2 10 2 4 2" xfId="12944" xr:uid="{00000000-0005-0000-0000-0000485C0000}"/>
    <cellStyle name="Total 2 10 2 4 2 2" xfId="26701" xr:uid="{00000000-0005-0000-0000-0000495C0000}"/>
    <cellStyle name="Total 2 10 2 4 3" xfId="20564" xr:uid="{00000000-0005-0000-0000-00004A5C0000}"/>
    <cellStyle name="Total 2 10 2 5" xfId="12941" xr:uid="{00000000-0005-0000-0000-00004B5C0000}"/>
    <cellStyle name="Total 2 10 2 5 2" xfId="26698" xr:uid="{00000000-0005-0000-0000-00004C5C0000}"/>
    <cellStyle name="Total 2 10 2 6" xfId="14733" xr:uid="{00000000-0005-0000-0000-00004D5C0000}"/>
    <cellStyle name="Total 2 10 3" xfId="538" xr:uid="{00000000-0005-0000-0000-00004E5C0000}"/>
    <cellStyle name="Total 2 10 3 2" xfId="5329" xr:uid="{00000000-0005-0000-0000-00004F5C0000}"/>
    <cellStyle name="Total 2 10 3 2 2" xfId="12946" xr:uid="{00000000-0005-0000-0000-0000505C0000}"/>
    <cellStyle name="Total 2 10 3 2 2 2" xfId="26703" xr:uid="{00000000-0005-0000-0000-0000515C0000}"/>
    <cellStyle name="Total 2 10 3 2 3" xfId="19123" xr:uid="{00000000-0005-0000-0000-0000525C0000}"/>
    <cellStyle name="Total 2 10 3 3" xfId="6201" xr:uid="{00000000-0005-0000-0000-0000535C0000}"/>
    <cellStyle name="Total 2 10 3 3 2" xfId="12947" xr:uid="{00000000-0005-0000-0000-0000545C0000}"/>
    <cellStyle name="Total 2 10 3 3 2 2" xfId="26704" xr:uid="{00000000-0005-0000-0000-0000555C0000}"/>
    <cellStyle name="Total 2 10 3 3 3" xfId="19995" xr:uid="{00000000-0005-0000-0000-0000565C0000}"/>
    <cellStyle name="Total 2 10 3 4" xfId="7023" xr:uid="{00000000-0005-0000-0000-0000575C0000}"/>
    <cellStyle name="Total 2 10 3 4 2" xfId="12948" xr:uid="{00000000-0005-0000-0000-0000585C0000}"/>
    <cellStyle name="Total 2 10 3 4 2 2" xfId="26705" xr:uid="{00000000-0005-0000-0000-0000595C0000}"/>
    <cellStyle name="Total 2 10 3 4 3" xfId="20817" xr:uid="{00000000-0005-0000-0000-00005A5C0000}"/>
    <cellStyle name="Total 2 10 3 5" xfId="12945" xr:uid="{00000000-0005-0000-0000-00005B5C0000}"/>
    <cellStyle name="Total 2 10 3 5 2" xfId="26702" xr:uid="{00000000-0005-0000-0000-00005C5C0000}"/>
    <cellStyle name="Total 2 10 3 6" xfId="14338" xr:uid="{00000000-0005-0000-0000-00005D5C0000}"/>
    <cellStyle name="Total 2 10 4" xfId="1123" xr:uid="{00000000-0005-0000-0000-00005E5C0000}"/>
    <cellStyle name="Total 2 10 4 2" xfId="12949" xr:uid="{00000000-0005-0000-0000-00005F5C0000}"/>
    <cellStyle name="Total 2 10 4 2 2" xfId="26706" xr:uid="{00000000-0005-0000-0000-0000605C0000}"/>
    <cellStyle name="Total 2 10 4 3" xfId="14922" xr:uid="{00000000-0005-0000-0000-0000615C0000}"/>
    <cellStyle name="Total 2 10 5" xfId="1393" xr:uid="{00000000-0005-0000-0000-0000625C0000}"/>
    <cellStyle name="Total 2 10 5 2" xfId="12950" xr:uid="{00000000-0005-0000-0000-0000635C0000}"/>
    <cellStyle name="Total 2 10 5 2 2" xfId="26707" xr:uid="{00000000-0005-0000-0000-0000645C0000}"/>
    <cellStyle name="Total 2 10 5 3" xfId="15192" xr:uid="{00000000-0005-0000-0000-0000655C0000}"/>
    <cellStyle name="Total 2 10 6" xfId="2147" xr:uid="{00000000-0005-0000-0000-0000665C0000}"/>
    <cellStyle name="Total 2 10 6 2" xfId="12951" xr:uid="{00000000-0005-0000-0000-0000675C0000}"/>
    <cellStyle name="Total 2 10 6 2 2" xfId="26708" xr:uid="{00000000-0005-0000-0000-0000685C0000}"/>
    <cellStyle name="Total 2 10 6 3" xfId="15946" xr:uid="{00000000-0005-0000-0000-0000695C0000}"/>
    <cellStyle name="Total 2 10 7" xfId="2454" xr:uid="{00000000-0005-0000-0000-00006A5C0000}"/>
    <cellStyle name="Total 2 10 7 2" xfId="12952" xr:uid="{00000000-0005-0000-0000-00006B5C0000}"/>
    <cellStyle name="Total 2 10 7 2 2" xfId="26709" xr:uid="{00000000-0005-0000-0000-00006C5C0000}"/>
    <cellStyle name="Total 2 10 7 3" xfId="16253" xr:uid="{00000000-0005-0000-0000-00006D5C0000}"/>
    <cellStyle name="Total 2 10 8" xfId="2581" xr:uid="{00000000-0005-0000-0000-00006E5C0000}"/>
    <cellStyle name="Total 2 10 8 2" xfId="12953" xr:uid="{00000000-0005-0000-0000-00006F5C0000}"/>
    <cellStyle name="Total 2 10 8 2 2" xfId="26710" xr:uid="{00000000-0005-0000-0000-0000705C0000}"/>
    <cellStyle name="Total 2 10 8 3" xfId="16380" xr:uid="{00000000-0005-0000-0000-0000715C0000}"/>
    <cellStyle name="Total 2 10 9" xfId="3031" xr:uid="{00000000-0005-0000-0000-0000725C0000}"/>
    <cellStyle name="Total 2 10 9 2" xfId="12954" xr:uid="{00000000-0005-0000-0000-0000735C0000}"/>
    <cellStyle name="Total 2 10 9 2 2" xfId="26711" xr:uid="{00000000-0005-0000-0000-0000745C0000}"/>
    <cellStyle name="Total 2 10 9 3" xfId="16830" xr:uid="{00000000-0005-0000-0000-0000755C0000}"/>
    <cellStyle name="Total 2 11" xfId="453" xr:uid="{00000000-0005-0000-0000-0000765C0000}"/>
    <cellStyle name="Total 2 11 10" xfId="3352" xr:uid="{00000000-0005-0000-0000-0000775C0000}"/>
    <cellStyle name="Total 2 11 10 2" xfId="12956" xr:uid="{00000000-0005-0000-0000-0000785C0000}"/>
    <cellStyle name="Total 2 11 10 2 2" xfId="26713" xr:uid="{00000000-0005-0000-0000-0000795C0000}"/>
    <cellStyle name="Total 2 11 10 3" xfId="17151" xr:uid="{00000000-0005-0000-0000-00007A5C0000}"/>
    <cellStyle name="Total 2 11 11" xfId="3686" xr:uid="{00000000-0005-0000-0000-00007B5C0000}"/>
    <cellStyle name="Total 2 11 11 2" xfId="12957" xr:uid="{00000000-0005-0000-0000-00007C5C0000}"/>
    <cellStyle name="Total 2 11 11 2 2" xfId="26714" xr:uid="{00000000-0005-0000-0000-00007D5C0000}"/>
    <cellStyle name="Total 2 11 11 3" xfId="17485" xr:uid="{00000000-0005-0000-0000-00007E5C0000}"/>
    <cellStyle name="Total 2 11 12" xfId="3991" xr:uid="{00000000-0005-0000-0000-00007F5C0000}"/>
    <cellStyle name="Total 2 11 12 2" xfId="12958" xr:uid="{00000000-0005-0000-0000-0000805C0000}"/>
    <cellStyle name="Total 2 11 12 2 2" xfId="26715" xr:uid="{00000000-0005-0000-0000-0000815C0000}"/>
    <cellStyle name="Total 2 11 12 3" xfId="17790" xr:uid="{00000000-0005-0000-0000-0000825C0000}"/>
    <cellStyle name="Total 2 11 13" xfId="4209" xr:uid="{00000000-0005-0000-0000-0000835C0000}"/>
    <cellStyle name="Total 2 11 13 2" xfId="12959" xr:uid="{00000000-0005-0000-0000-0000845C0000}"/>
    <cellStyle name="Total 2 11 13 2 2" xfId="26716" xr:uid="{00000000-0005-0000-0000-0000855C0000}"/>
    <cellStyle name="Total 2 11 13 3" xfId="18008" xr:uid="{00000000-0005-0000-0000-0000865C0000}"/>
    <cellStyle name="Total 2 11 14" xfId="4435" xr:uid="{00000000-0005-0000-0000-0000875C0000}"/>
    <cellStyle name="Total 2 11 14 2" xfId="12960" xr:uid="{00000000-0005-0000-0000-0000885C0000}"/>
    <cellStyle name="Total 2 11 14 2 2" xfId="26717" xr:uid="{00000000-0005-0000-0000-0000895C0000}"/>
    <cellStyle name="Total 2 11 14 3" xfId="18234" xr:uid="{00000000-0005-0000-0000-00008A5C0000}"/>
    <cellStyle name="Total 2 11 15" xfId="4765" xr:uid="{00000000-0005-0000-0000-00008B5C0000}"/>
    <cellStyle name="Total 2 11 15 2" xfId="12961" xr:uid="{00000000-0005-0000-0000-00008C5C0000}"/>
    <cellStyle name="Total 2 11 15 2 2" xfId="26718" xr:uid="{00000000-0005-0000-0000-00008D5C0000}"/>
    <cellStyle name="Total 2 11 15 3" xfId="18559" xr:uid="{00000000-0005-0000-0000-00008E5C0000}"/>
    <cellStyle name="Total 2 11 16" xfId="5637" xr:uid="{00000000-0005-0000-0000-00008F5C0000}"/>
    <cellStyle name="Total 2 11 16 2" xfId="12962" xr:uid="{00000000-0005-0000-0000-0000905C0000}"/>
    <cellStyle name="Total 2 11 16 2 2" xfId="26719" xr:uid="{00000000-0005-0000-0000-0000915C0000}"/>
    <cellStyle name="Total 2 11 16 3" xfId="19431" xr:uid="{00000000-0005-0000-0000-0000925C0000}"/>
    <cellStyle name="Total 2 11 17" xfId="6459" xr:uid="{00000000-0005-0000-0000-0000935C0000}"/>
    <cellStyle name="Total 2 11 17 2" xfId="12963" xr:uid="{00000000-0005-0000-0000-0000945C0000}"/>
    <cellStyle name="Total 2 11 17 2 2" xfId="26720" xr:uid="{00000000-0005-0000-0000-0000955C0000}"/>
    <cellStyle name="Total 2 11 17 3" xfId="20253" xr:uid="{00000000-0005-0000-0000-0000965C0000}"/>
    <cellStyle name="Total 2 11 18" xfId="12955" xr:uid="{00000000-0005-0000-0000-0000975C0000}"/>
    <cellStyle name="Total 2 11 18 2" xfId="26712" xr:uid="{00000000-0005-0000-0000-0000985C0000}"/>
    <cellStyle name="Total 2 11 19" xfId="14260" xr:uid="{00000000-0005-0000-0000-0000995C0000}"/>
    <cellStyle name="Total 2 11 2" xfId="935" xr:uid="{00000000-0005-0000-0000-00009A5C0000}"/>
    <cellStyle name="Total 2 11 2 2" xfId="5077" xr:uid="{00000000-0005-0000-0000-00009B5C0000}"/>
    <cellStyle name="Total 2 11 2 2 2" xfId="12965" xr:uid="{00000000-0005-0000-0000-00009C5C0000}"/>
    <cellStyle name="Total 2 11 2 2 2 2" xfId="26722" xr:uid="{00000000-0005-0000-0000-00009D5C0000}"/>
    <cellStyle name="Total 2 11 2 2 3" xfId="18871" xr:uid="{00000000-0005-0000-0000-00009E5C0000}"/>
    <cellStyle name="Total 2 11 2 3" xfId="5949" xr:uid="{00000000-0005-0000-0000-00009F5C0000}"/>
    <cellStyle name="Total 2 11 2 3 2" xfId="12966" xr:uid="{00000000-0005-0000-0000-0000A05C0000}"/>
    <cellStyle name="Total 2 11 2 3 2 2" xfId="26723" xr:uid="{00000000-0005-0000-0000-0000A15C0000}"/>
    <cellStyle name="Total 2 11 2 3 3" xfId="19743" xr:uid="{00000000-0005-0000-0000-0000A25C0000}"/>
    <cellStyle name="Total 2 11 2 4" xfId="6771" xr:uid="{00000000-0005-0000-0000-0000A35C0000}"/>
    <cellStyle name="Total 2 11 2 4 2" xfId="12967" xr:uid="{00000000-0005-0000-0000-0000A45C0000}"/>
    <cellStyle name="Total 2 11 2 4 2 2" xfId="26724" xr:uid="{00000000-0005-0000-0000-0000A55C0000}"/>
    <cellStyle name="Total 2 11 2 4 3" xfId="20565" xr:uid="{00000000-0005-0000-0000-0000A65C0000}"/>
    <cellStyle name="Total 2 11 2 5" xfId="12964" xr:uid="{00000000-0005-0000-0000-0000A75C0000}"/>
    <cellStyle name="Total 2 11 2 5 2" xfId="26721" xr:uid="{00000000-0005-0000-0000-0000A85C0000}"/>
    <cellStyle name="Total 2 11 2 6" xfId="14734" xr:uid="{00000000-0005-0000-0000-0000A95C0000}"/>
    <cellStyle name="Total 2 11 3" xfId="1190" xr:uid="{00000000-0005-0000-0000-0000AA5C0000}"/>
    <cellStyle name="Total 2 11 3 2" xfId="5330" xr:uid="{00000000-0005-0000-0000-0000AB5C0000}"/>
    <cellStyle name="Total 2 11 3 2 2" xfId="12969" xr:uid="{00000000-0005-0000-0000-0000AC5C0000}"/>
    <cellStyle name="Total 2 11 3 2 2 2" xfId="26726" xr:uid="{00000000-0005-0000-0000-0000AD5C0000}"/>
    <cellStyle name="Total 2 11 3 2 3" xfId="19124" xr:uid="{00000000-0005-0000-0000-0000AE5C0000}"/>
    <cellStyle name="Total 2 11 3 3" xfId="6202" xr:uid="{00000000-0005-0000-0000-0000AF5C0000}"/>
    <cellStyle name="Total 2 11 3 3 2" xfId="12970" xr:uid="{00000000-0005-0000-0000-0000B05C0000}"/>
    <cellStyle name="Total 2 11 3 3 2 2" xfId="26727" xr:uid="{00000000-0005-0000-0000-0000B15C0000}"/>
    <cellStyle name="Total 2 11 3 3 3" xfId="19996" xr:uid="{00000000-0005-0000-0000-0000B25C0000}"/>
    <cellStyle name="Total 2 11 3 4" xfId="7024" xr:uid="{00000000-0005-0000-0000-0000B35C0000}"/>
    <cellStyle name="Total 2 11 3 4 2" xfId="12971" xr:uid="{00000000-0005-0000-0000-0000B45C0000}"/>
    <cellStyle name="Total 2 11 3 4 2 2" xfId="26728" xr:uid="{00000000-0005-0000-0000-0000B55C0000}"/>
    <cellStyle name="Total 2 11 3 4 3" xfId="20818" xr:uid="{00000000-0005-0000-0000-0000B65C0000}"/>
    <cellStyle name="Total 2 11 3 5" xfId="12968" xr:uid="{00000000-0005-0000-0000-0000B75C0000}"/>
    <cellStyle name="Total 2 11 3 5 2" xfId="26725" xr:uid="{00000000-0005-0000-0000-0000B85C0000}"/>
    <cellStyle name="Total 2 11 3 6" xfId="14989" xr:uid="{00000000-0005-0000-0000-0000B95C0000}"/>
    <cellStyle name="Total 2 11 4" xfId="1456" xr:uid="{00000000-0005-0000-0000-0000BA5C0000}"/>
    <cellStyle name="Total 2 11 4 2" xfId="12972" xr:uid="{00000000-0005-0000-0000-0000BB5C0000}"/>
    <cellStyle name="Total 2 11 4 2 2" xfId="26729" xr:uid="{00000000-0005-0000-0000-0000BC5C0000}"/>
    <cellStyle name="Total 2 11 4 3" xfId="15255" xr:uid="{00000000-0005-0000-0000-0000BD5C0000}"/>
    <cellStyle name="Total 2 11 5" xfId="1684" xr:uid="{00000000-0005-0000-0000-0000BE5C0000}"/>
    <cellStyle name="Total 2 11 5 2" xfId="12973" xr:uid="{00000000-0005-0000-0000-0000BF5C0000}"/>
    <cellStyle name="Total 2 11 5 2 2" xfId="26730" xr:uid="{00000000-0005-0000-0000-0000C05C0000}"/>
    <cellStyle name="Total 2 11 5 3" xfId="15483" xr:uid="{00000000-0005-0000-0000-0000C15C0000}"/>
    <cellStyle name="Total 2 11 6" xfId="2148" xr:uid="{00000000-0005-0000-0000-0000C25C0000}"/>
    <cellStyle name="Total 2 11 6 2" xfId="12974" xr:uid="{00000000-0005-0000-0000-0000C35C0000}"/>
    <cellStyle name="Total 2 11 6 2 2" xfId="26731" xr:uid="{00000000-0005-0000-0000-0000C45C0000}"/>
    <cellStyle name="Total 2 11 6 3" xfId="15947" xr:uid="{00000000-0005-0000-0000-0000C55C0000}"/>
    <cellStyle name="Total 2 11 7" xfId="2455" xr:uid="{00000000-0005-0000-0000-0000C65C0000}"/>
    <cellStyle name="Total 2 11 7 2" xfId="12975" xr:uid="{00000000-0005-0000-0000-0000C75C0000}"/>
    <cellStyle name="Total 2 11 7 2 2" xfId="26732" xr:uid="{00000000-0005-0000-0000-0000C85C0000}"/>
    <cellStyle name="Total 2 11 7 3" xfId="16254" xr:uid="{00000000-0005-0000-0000-0000C95C0000}"/>
    <cellStyle name="Total 2 11 8" xfId="2705" xr:uid="{00000000-0005-0000-0000-0000CA5C0000}"/>
    <cellStyle name="Total 2 11 8 2" xfId="12976" xr:uid="{00000000-0005-0000-0000-0000CB5C0000}"/>
    <cellStyle name="Total 2 11 8 2 2" xfId="26733" xr:uid="{00000000-0005-0000-0000-0000CC5C0000}"/>
    <cellStyle name="Total 2 11 8 3" xfId="16504" xr:uid="{00000000-0005-0000-0000-0000CD5C0000}"/>
    <cellStyle name="Total 2 11 9" xfId="2725" xr:uid="{00000000-0005-0000-0000-0000CE5C0000}"/>
    <cellStyle name="Total 2 11 9 2" xfId="12977" xr:uid="{00000000-0005-0000-0000-0000CF5C0000}"/>
    <cellStyle name="Total 2 11 9 2 2" xfId="26734" xr:uid="{00000000-0005-0000-0000-0000D05C0000}"/>
    <cellStyle name="Total 2 11 9 3" xfId="16524" xr:uid="{00000000-0005-0000-0000-0000D15C0000}"/>
    <cellStyle name="Total 2 12" xfId="454" xr:uid="{00000000-0005-0000-0000-0000D25C0000}"/>
    <cellStyle name="Total 2 12 10" xfId="3418" xr:uid="{00000000-0005-0000-0000-0000D35C0000}"/>
    <cellStyle name="Total 2 12 10 2" xfId="12979" xr:uid="{00000000-0005-0000-0000-0000D45C0000}"/>
    <cellStyle name="Total 2 12 10 2 2" xfId="26736" xr:uid="{00000000-0005-0000-0000-0000D55C0000}"/>
    <cellStyle name="Total 2 12 10 3" xfId="17217" xr:uid="{00000000-0005-0000-0000-0000D65C0000}"/>
    <cellStyle name="Total 2 12 11" xfId="3687" xr:uid="{00000000-0005-0000-0000-0000D75C0000}"/>
    <cellStyle name="Total 2 12 11 2" xfId="12980" xr:uid="{00000000-0005-0000-0000-0000D85C0000}"/>
    <cellStyle name="Total 2 12 11 2 2" xfId="26737" xr:uid="{00000000-0005-0000-0000-0000D95C0000}"/>
    <cellStyle name="Total 2 12 11 3" xfId="17486" xr:uid="{00000000-0005-0000-0000-0000DA5C0000}"/>
    <cellStyle name="Total 2 12 12" xfId="3992" xr:uid="{00000000-0005-0000-0000-0000DB5C0000}"/>
    <cellStyle name="Total 2 12 12 2" xfId="12981" xr:uid="{00000000-0005-0000-0000-0000DC5C0000}"/>
    <cellStyle name="Total 2 12 12 2 2" xfId="26738" xr:uid="{00000000-0005-0000-0000-0000DD5C0000}"/>
    <cellStyle name="Total 2 12 12 3" xfId="17791" xr:uid="{00000000-0005-0000-0000-0000DE5C0000}"/>
    <cellStyle name="Total 2 12 13" xfId="4234" xr:uid="{00000000-0005-0000-0000-0000DF5C0000}"/>
    <cellStyle name="Total 2 12 13 2" xfId="12982" xr:uid="{00000000-0005-0000-0000-0000E05C0000}"/>
    <cellStyle name="Total 2 12 13 2 2" xfId="26739" xr:uid="{00000000-0005-0000-0000-0000E15C0000}"/>
    <cellStyle name="Total 2 12 13 3" xfId="18033" xr:uid="{00000000-0005-0000-0000-0000E25C0000}"/>
    <cellStyle name="Total 2 12 14" xfId="4476" xr:uid="{00000000-0005-0000-0000-0000E35C0000}"/>
    <cellStyle name="Total 2 12 14 2" xfId="12983" xr:uid="{00000000-0005-0000-0000-0000E45C0000}"/>
    <cellStyle name="Total 2 12 14 2 2" xfId="26740" xr:uid="{00000000-0005-0000-0000-0000E55C0000}"/>
    <cellStyle name="Total 2 12 14 3" xfId="18275" xr:uid="{00000000-0005-0000-0000-0000E65C0000}"/>
    <cellStyle name="Total 2 12 15" xfId="4766" xr:uid="{00000000-0005-0000-0000-0000E75C0000}"/>
    <cellStyle name="Total 2 12 15 2" xfId="12984" xr:uid="{00000000-0005-0000-0000-0000E85C0000}"/>
    <cellStyle name="Total 2 12 15 2 2" xfId="26741" xr:uid="{00000000-0005-0000-0000-0000E95C0000}"/>
    <cellStyle name="Total 2 12 15 3" xfId="18560" xr:uid="{00000000-0005-0000-0000-0000EA5C0000}"/>
    <cellStyle name="Total 2 12 16" xfId="5638" xr:uid="{00000000-0005-0000-0000-0000EB5C0000}"/>
    <cellStyle name="Total 2 12 16 2" xfId="12985" xr:uid="{00000000-0005-0000-0000-0000EC5C0000}"/>
    <cellStyle name="Total 2 12 16 2 2" xfId="26742" xr:uid="{00000000-0005-0000-0000-0000ED5C0000}"/>
    <cellStyle name="Total 2 12 16 3" xfId="19432" xr:uid="{00000000-0005-0000-0000-0000EE5C0000}"/>
    <cellStyle name="Total 2 12 17" xfId="6460" xr:uid="{00000000-0005-0000-0000-0000EF5C0000}"/>
    <cellStyle name="Total 2 12 17 2" xfId="12986" xr:uid="{00000000-0005-0000-0000-0000F05C0000}"/>
    <cellStyle name="Total 2 12 17 2 2" xfId="26743" xr:uid="{00000000-0005-0000-0000-0000F15C0000}"/>
    <cellStyle name="Total 2 12 17 3" xfId="20254" xr:uid="{00000000-0005-0000-0000-0000F25C0000}"/>
    <cellStyle name="Total 2 12 18" xfId="12978" xr:uid="{00000000-0005-0000-0000-0000F35C0000}"/>
    <cellStyle name="Total 2 12 18 2" xfId="26735" xr:uid="{00000000-0005-0000-0000-0000F45C0000}"/>
    <cellStyle name="Total 2 12 19" xfId="14261" xr:uid="{00000000-0005-0000-0000-0000F55C0000}"/>
    <cellStyle name="Total 2 12 2" xfId="936" xr:uid="{00000000-0005-0000-0000-0000F65C0000}"/>
    <cellStyle name="Total 2 12 2 2" xfId="5078" xr:uid="{00000000-0005-0000-0000-0000F75C0000}"/>
    <cellStyle name="Total 2 12 2 2 2" xfId="12988" xr:uid="{00000000-0005-0000-0000-0000F85C0000}"/>
    <cellStyle name="Total 2 12 2 2 2 2" xfId="26745" xr:uid="{00000000-0005-0000-0000-0000F95C0000}"/>
    <cellStyle name="Total 2 12 2 2 3" xfId="18872" xr:uid="{00000000-0005-0000-0000-0000FA5C0000}"/>
    <cellStyle name="Total 2 12 2 3" xfId="5950" xr:uid="{00000000-0005-0000-0000-0000FB5C0000}"/>
    <cellStyle name="Total 2 12 2 3 2" xfId="12989" xr:uid="{00000000-0005-0000-0000-0000FC5C0000}"/>
    <cellStyle name="Total 2 12 2 3 2 2" xfId="26746" xr:uid="{00000000-0005-0000-0000-0000FD5C0000}"/>
    <cellStyle name="Total 2 12 2 3 3" xfId="19744" xr:uid="{00000000-0005-0000-0000-0000FE5C0000}"/>
    <cellStyle name="Total 2 12 2 4" xfId="6772" xr:uid="{00000000-0005-0000-0000-0000FF5C0000}"/>
    <cellStyle name="Total 2 12 2 4 2" xfId="12990" xr:uid="{00000000-0005-0000-0000-0000005D0000}"/>
    <cellStyle name="Total 2 12 2 4 2 2" xfId="26747" xr:uid="{00000000-0005-0000-0000-0000015D0000}"/>
    <cellStyle name="Total 2 12 2 4 3" xfId="20566" xr:uid="{00000000-0005-0000-0000-0000025D0000}"/>
    <cellStyle name="Total 2 12 2 5" xfId="12987" xr:uid="{00000000-0005-0000-0000-0000035D0000}"/>
    <cellStyle name="Total 2 12 2 5 2" xfId="26744" xr:uid="{00000000-0005-0000-0000-0000045D0000}"/>
    <cellStyle name="Total 2 12 2 6" xfId="14735" xr:uid="{00000000-0005-0000-0000-0000055D0000}"/>
    <cellStyle name="Total 2 12 3" xfId="1258" xr:uid="{00000000-0005-0000-0000-0000065D0000}"/>
    <cellStyle name="Total 2 12 3 2" xfId="5331" xr:uid="{00000000-0005-0000-0000-0000075D0000}"/>
    <cellStyle name="Total 2 12 3 2 2" xfId="12992" xr:uid="{00000000-0005-0000-0000-0000085D0000}"/>
    <cellStyle name="Total 2 12 3 2 2 2" xfId="26749" xr:uid="{00000000-0005-0000-0000-0000095D0000}"/>
    <cellStyle name="Total 2 12 3 2 3" xfId="19125" xr:uid="{00000000-0005-0000-0000-00000A5D0000}"/>
    <cellStyle name="Total 2 12 3 3" xfId="6203" xr:uid="{00000000-0005-0000-0000-00000B5D0000}"/>
    <cellStyle name="Total 2 12 3 3 2" xfId="12993" xr:uid="{00000000-0005-0000-0000-00000C5D0000}"/>
    <cellStyle name="Total 2 12 3 3 2 2" xfId="26750" xr:uid="{00000000-0005-0000-0000-00000D5D0000}"/>
    <cellStyle name="Total 2 12 3 3 3" xfId="19997" xr:uid="{00000000-0005-0000-0000-00000E5D0000}"/>
    <cellStyle name="Total 2 12 3 4" xfId="7025" xr:uid="{00000000-0005-0000-0000-00000F5D0000}"/>
    <cellStyle name="Total 2 12 3 4 2" xfId="12994" xr:uid="{00000000-0005-0000-0000-0000105D0000}"/>
    <cellStyle name="Total 2 12 3 4 2 2" xfId="26751" xr:uid="{00000000-0005-0000-0000-0000115D0000}"/>
    <cellStyle name="Total 2 12 3 4 3" xfId="20819" xr:uid="{00000000-0005-0000-0000-0000125D0000}"/>
    <cellStyle name="Total 2 12 3 5" xfId="12991" xr:uid="{00000000-0005-0000-0000-0000135D0000}"/>
    <cellStyle name="Total 2 12 3 5 2" xfId="26748" xr:uid="{00000000-0005-0000-0000-0000145D0000}"/>
    <cellStyle name="Total 2 12 3 6" xfId="15057" xr:uid="{00000000-0005-0000-0000-0000155D0000}"/>
    <cellStyle name="Total 2 12 4" xfId="1515" xr:uid="{00000000-0005-0000-0000-0000165D0000}"/>
    <cellStyle name="Total 2 12 4 2" xfId="12995" xr:uid="{00000000-0005-0000-0000-0000175D0000}"/>
    <cellStyle name="Total 2 12 4 2 2" xfId="26752" xr:uid="{00000000-0005-0000-0000-0000185D0000}"/>
    <cellStyle name="Total 2 12 4 3" xfId="15314" xr:uid="{00000000-0005-0000-0000-0000195D0000}"/>
    <cellStyle name="Total 2 12 5" xfId="1725" xr:uid="{00000000-0005-0000-0000-00001A5D0000}"/>
    <cellStyle name="Total 2 12 5 2" xfId="12996" xr:uid="{00000000-0005-0000-0000-00001B5D0000}"/>
    <cellStyle name="Total 2 12 5 2 2" xfId="26753" xr:uid="{00000000-0005-0000-0000-00001C5D0000}"/>
    <cellStyle name="Total 2 12 5 3" xfId="15524" xr:uid="{00000000-0005-0000-0000-00001D5D0000}"/>
    <cellStyle name="Total 2 12 6" xfId="2149" xr:uid="{00000000-0005-0000-0000-00001E5D0000}"/>
    <cellStyle name="Total 2 12 6 2" xfId="12997" xr:uid="{00000000-0005-0000-0000-00001F5D0000}"/>
    <cellStyle name="Total 2 12 6 2 2" xfId="26754" xr:uid="{00000000-0005-0000-0000-0000205D0000}"/>
    <cellStyle name="Total 2 12 6 3" xfId="15948" xr:uid="{00000000-0005-0000-0000-0000215D0000}"/>
    <cellStyle name="Total 2 12 7" xfId="2456" xr:uid="{00000000-0005-0000-0000-0000225D0000}"/>
    <cellStyle name="Total 2 12 7 2" xfId="12998" xr:uid="{00000000-0005-0000-0000-0000235D0000}"/>
    <cellStyle name="Total 2 12 7 2 2" xfId="26755" xr:uid="{00000000-0005-0000-0000-0000245D0000}"/>
    <cellStyle name="Total 2 12 7 3" xfId="16255" xr:uid="{00000000-0005-0000-0000-0000255D0000}"/>
    <cellStyle name="Total 2 12 8" xfId="2694" xr:uid="{00000000-0005-0000-0000-0000265D0000}"/>
    <cellStyle name="Total 2 12 8 2" xfId="12999" xr:uid="{00000000-0005-0000-0000-0000275D0000}"/>
    <cellStyle name="Total 2 12 8 2 2" xfId="26756" xr:uid="{00000000-0005-0000-0000-0000285D0000}"/>
    <cellStyle name="Total 2 12 8 3" xfId="16493" xr:uid="{00000000-0005-0000-0000-0000295D0000}"/>
    <cellStyle name="Total 2 12 9" xfId="2641" xr:uid="{00000000-0005-0000-0000-00002A5D0000}"/>
    <cellStyle name="Total 2 12 9 2" xfId="13000" xr:uid="{00000000-0005-0000-0000-00002B5D0000}"/>
    <cellStyle name="Total 2 12 9 2 2" xfId="26757" xr:uid="{00000000-0005-0000-0000-00002C5D0000}"/>
    <cellStyle name="Total 2 12 9 3" xfId="16440" xr:uid="{00000000-0005-0000-0000-00002D5D0000}"/>
    <cellStyle name="Total 2 13" xfId="455" xr:uid="{00000000-0005-0000-0000-00002E5D0000}"/>
    <cellStyle name="Total 2 13 10" xfId="3123" xr:uid="{00000000-0005-0000-0000-00002F5D0000}"/>
    <cellStyle name="Total 2 13 10 2" xfId="13002" xr:uid="{00000000-0005-0000-0000-0000305D0000}"/>
    <cellStyle name="Total 2 13 10 2 2" xfId="26759" xr:uid="{00000000-0005-0000-0000-0000315D0000}"/>
    <cellStyle name="Total 2 13 10 3" xfId="16922" xr:uid="{00000000-0005-0000-0000-0000325D0000}"/>
    <cellStyle name="Total 2 13 11" xfId="3688" xr:uid="{00000000-0005-0000-0000-0000335D0000}"/>
    <cellStyle name="Total 2 13 11 2" xfId="13003" xr:uid="{00000000-0005-0000-0000-0000345D0000}"/>
    <cellStyle name="Total 2 13 11 2 2" xfId="26760" xr:uid="{00000000-0005-0000-0000-0000355D0000}"/>
    <cellStyle name="Total 2 13 11 3" xfId="17487" xr:uid="{00000000-0005-0000-0000-0000365D0000}"/>
    <cellStyle name="Total 2 13 12" xfId="3993" xr:uid="{00000000-0005-0000-0000-0000375D0000}"/>
    <cellStyle name="Total 2 13 12 2" xfId="13004" xr:uid="{00000000-0005-0000-0000-0000385D0000}"/>
    <cellStyle name="Total 2 13 12 2 2" xfId="26761" xr:uid="{00000000-0005-0000-0000-0000395D0000}"/>
    <cellStyle name="Total 2 13 12 3" xfId="17792" xr:uid="{00000000-0005-0000-0000-00003A5D0000}"/>
    <cellStyle name="Total 2 13 13" xfId="4041" xr:uid="{00000000-0005-0000-0000-00003B5D0000}"/>
    <cellStyle name="Total 2 13 13 2" xfId="13005" xr:uid="{00000000-0005-0000-0000-00003C5D0000}"/>
    <cellStyle name="Total 2 13 13 2 2" xfId="26762" xr:uid="{00000000-0005-0000-0000-00003D5D0000}"/>
    <cellStyle name="Total 2 13 13 3" xfId="17840" xr:uid="{00000000-0005-0000-0000-00003E5D0000}"/>
    <cellStyle name="Total 2 13 14" xfId="4088" xr:uid="{00000000-0005-0000-0000-00003F5D0000}"/>
    <cellStyle name="Total 2 13 14 2" xfId="13006" xr:uid="{00000000-0005-0000-0000-0000405D0000}"/>
    <cellStyle name="Total 2 13 14 2 2" xfId="26763" xr:uid="{00000000-0005-0000-0000-0000415D0000}"/>
    <cellStyle name="Total 2 13 14 3" xfId="17887" xr:uid="{00000000-0005-0000-0000-0000425D0000}"/>
    <cellStyle name="Total 2 13 15" xfId="4767" xr:uid="{00000000-0005-0000-0000-0000435D0000}"/>
    <cellStyle name="Total 2 13 15 2" xfId="13007" xr:uid="{00000000-0005-0000-0000-0000445D0000}"/>
    <cellStyle name="Total 2 13 15 2 2" xfId="26764" xr:uid="{00000000-0005-0000-0000-0000455D0000}"/>
    <cellStyle name="Total 2 13 15 3" xfId="18561" xr:uid="{00000000-0005-0000-0000-0000465D0000}"/>
    <cellStyle name="Total 2 13 16" xfId="5639" xr:uid="{00000000-0005-0000-0000-0000475D0000}"/>
    <cellStyle name="Total 2 13 16 2" xfId="13008" xr:uid="{00000000-0005-0000-0000-0000485D0000}"/>
    <cellStyle name="Total 2 13 16 2 2" xfId="26765" xr:uid="{00000000-0005-0000-0000-0000495D0000}"/>
    <cellStyle name="Total 2 13 16 3" xfId="19433" xr:uid="{00000000-0005-0000-0000-00004A5D0000}"/>
    <cellStyle name="Total 2 13 17" xfId="6461" xr:uid="{00000000-0005-0000-0000-00004B5D0000}"/>
    <cellStyle name="Total 2 13 17 2" xfId="13009" xr:uid="{00000000-0005-0000-0000-00004C5D0000}"/>
    <cellStyle name="Total 2 13 17 2 2" xfId="26766" xr:uid="{00000000-0005-0000-0000-00004D5D0000}"/>
    <cellStyle name="Total 2 13 17 3" xfId="20255" xr:uid="{00000000-0005-0000-0000-00004E5D0000}"/>
    <cellStyle name="Total 2 13 18" xfId="13001" xr:uid="{00000000-0005-0000-0000-00004F5D0000}"/>
    <cellStyle name="Total 2 13 18 2" xfId="26758" xr:uid="{00000000-0005-0000-0000-0000505D0000}"/>
    <cellStyle name="Total 2 13 19" xfId="14262" xr:uid="{00000000-0005-0000-0000-0000515D0000}"/>
    <cellStyle name="Total 2 13 2" xfId="937" xr:uid="{00000000-0005-0000-0000-0000525D0000}"/>
    <cellStyle name="Total 2 13 2 2" xfId="5079" xr:uid="{00000000-0005-0000-0000-0000535D0000}"/>
    <cellStyle name="Total 2 13 2 2 2" xfId="13011" xr:uid="{00000000-0005-0000-0000-0000545D0000}"/>
    <cellStyle name="Total 2 13 2 2 2 2" xfId="26768" xr:uid="{00000000-0005-0000-0000-0000555D0000}"/>
    <cellStyle name="Total 2 13 2 2 3" xfId="18873" xr:uid="{00000000-0005-0000-0000-0000565D0000}"/>
    <cellStyle name="Total 2 13 2 3" xfId="5951" xr:uid="{00000000-0005-0000-0000-0000575D0000}"/>
    <cellStyle name="Total 2 13 2 3 2" xfId="13012" xr:uid="{00000000-0005-0000-0000-0000585D0000}"/>
    <cellStyle name="Total 2 13 2 3 2 2" xfId="26769" xr:uid="{00000000-0005-0000-0000-0000595D0000}"/>
    <cellStyle name="Total 2 13 2 3 3" xfId="19745" xr:uid="{00000000-0005-0000-0000-00005A5D0000}"/>
    <cellStyle name="Total 2 13 2 4" xfId="6773" xr:uid="{00000000-0005-0000-0000-00005B5D0000}"/>
    <cellStyle name="Total 2 13 2 4 2" xfId="13013" xr:uid="{00000000-0005-0000-0000-00005C5D0000}"/>
    <cellStyle name="Total 2 13 2 4 2 2" xfId="26770" xr:uid="{00000000-0005-0000-0000-00005D5D0000}"/>
    <cellStyle name="Total 2 13 2 4 3" xfId="20567" xr:uid="{00000000-0005-0000-0000-00005E5D0000}"/>
    <cellStyle name="Total 2 13 2 5" xfId="13010" xr:uid="{00000000-0005-0000-0000-00005F5D0000}"/>
    <cellStyle name="Total 2 13 2 5 2" xfId="26767" xr:uid="{00000000-0005-0000-0000-0000605D0000}"/>
    <cellStyle name="Total 2 13 2 6" xfId="14736" xr:uid="{00000000-0005-0000-0000-0000615D0000}"/>
    <cellStyle name="Total 2 13 3" xfId="599" xr:uid="{00000000-0005-0000-0000-0000625D0000}"/>
    <cellStyle name="Total 2 13 3 2" xfId="5332" xr:uid="{00000000-0005-0000-0000-0000635D0000}"/>
    <cellStyle name="Total 2 13 3 2 2" xfId="13015" xr:uid="{00000000-0005-0000-0000-0000645D0000}"/>
    <cellStyle name="Total 2 13 3 2 2 2" xfId="26772" xr:uid="{00000000-0005-0000-0000-0000655D0000}"/>
    <cellStyle name="Total 2 13 3 2 3" xfId="19126" xr:uid="{00000000-0005-0000-0000-0000665D0000}"/>
    <cellStyle name="Total 2 13 3 3" xfId="6204" xr:uid="{00000000-0005-0000-0000-0000675D0000}"/>
    <cellStyle name="Total 2 13 3 3 2" xfId="13016" xr:uid="{00000000-0005-0000-0000-0000685D0000}"/>
    <cellStyle name="Total 2 13 3 3 2 2" xfId="26773" xr:uid="{00000000-0005-0000-0000-0000695D0000}"/>
    <cellStyle name="Total 2 13 3 3 3" xfId="19998" xr:uid="{00000000-0005-0000-0000-00006A5D0000}"/>
    <cellStyle name="Total 2 13 3 4" xfId="7026" xr:uid="{00000000-0005-0000-0000-00006B5D0000}"/>
    <cellStyle name="Total 2 13 3 4 2" xfId="13017" xr:uid="{00000000-0005-0000-0000-00006C5D0000}"/>
    <cellStyle name="Total 2 13 3 4 2 2" xfId="26774" xr:uid="{00000000-0005-0000-0000-00006D5D0000}"/>
    <cellStyle name="Total 2 13 3 4 3" xfId="20820" xr:uid="{00000000-0005-0000-0000-00006E5D0000}"/>
    <cellStyle name="Total 2 13 3 5" xfId="13014" xr:uid="{00000000-0005-0000-0000-00006F5D0000}"/>
    <cellStyle name="Total 2 13 3 5 2" xfId="26771" xr:uid="{00000000-0005-0000-0000-0000705D0000}"/>
    <cellStyle name="Total 2 13 3 6" xfId="14399" xr:uid="{00000000-0005-0000-0000-0000715D0000}"/>
    <cellStyle name="Total 2 13 4" xfId="1016" xr:uid="{00000000-0005-0000-0000-0000725D0000}"/>
    <cellStyle name="Total 2 13 4 2" xfId="13018" xr:uid="{00000000-0005-0000-0000-0000735D0000}"/>
    <cellStyle name="Total 2 13 4 2 2" xfId="26775" xr:uid="{00000000-0005-0000-0000-0000745D0000}"/>
    <cellStyle name="Total 2 13 4 3" xfId="14815" xr:uid="{00000000-0005-0000-0000-0000755D0000}"/>
    <cellStyle name="Total 2 13 5" xfId="1293" xr:uid="{00000000-0005-0000-0000-0000765D0000}"/>
    <cellStyle name="Total 2 13 5 2" xfId="13019" xr:uid="{00000000-0005-0000-0000-0000775D0000}"/>
    <cellStyle name="Total 2 13 5 2 2" xfId="26776" xr:uid="{00000000-0005-0000-0000-0000785D0000}"/>
    <cellStyle name="Total 2 13 5 3" xfId="15092" xr:uid="{00000000-0005-0000-0000-0000795D0000}"/>
    <cellStyle name="Total 2 13 6" xfId="2150" xr:uid="{00000000-0005-0000-0000-00007A5D0000}"/>
    <cellStyle name="Total 2 13 6 2" xfId="13020" xr:uid="{00000000-0005-0000-0000-00007B5D0000}"/>
    <cellStyle name="Total 2 13 6 2 2" xfId="26777" xr:uid="{00000000-0005-0000-0000-00007C5D0000}"/>
    <cellStyle name="Total 2 13 6 3" xfId="15949" xr:uid="{00000000-0005-0000-0000-00007D5D0000}"/>
    <cellStyle name="Total 2 13 7" xfId="2457" xr:uid="{00000000-0005-0000-0000-00007E5D0000}"/>
    <cellStyle name="Total 2 13 7 2" xfId="13021" xr:uid="{00000000-0005-0000-0000-00007F5D0000}"/>
    <cellStyle name="Total 2 13 7 2 2" xfId="26778" xr:uid="{00000000-0005-0000-0000-0000805D0000}"/>
    <cellStyle name="Total 2 13 7 3" xfId="16256" xr:uid="{00000000-0005-0000-0000-0000815D0000}"/>
    <cellStyle name="Total 2 13 8" xfId="2762" xr:uid="{00000000-0005-0000-0000-0000825D0000}"/>
    <cellStyle name="Total 2 13 8 2" xfId="13022" xr:uid="{00000000-0005-0000-0000-0000835D0000}"/>
    <cellStyle name="Total 2 13 8 2 2" xfId="26779" xr:uid="{00000000-0005-0000-0000-0000845D0000}"/>
    <cellStyle name="Total 2 13 8 3" xfId="16561" xr:uid="{00000000-0005-0000-0000-0000855D0000}"/>
    <cellStyle name="Total 2 13 9" xfId="1881" xr:uid="{00000000-0005-0000-0000-0000865D0000}"/>
    <cellStyle name="Total 2 13 9 2" xfId="13023" xr:uid="{00000000-0005-0000-0000-0000875D0000}"/>
    <cellStyle name="Total 2 13 9 2 2" xfId="26780" xr:uid="{00000000-0005-0000-0000-0000885D0000}"/>
    <cellStyle name="Total 2 13 9 3" xfId="15680" xr:uid="{00000000-0005-0000-0000-0000895D0000}"/>
    <cellStyle name="Total 2 14" xfId="456" xr:uid="{00000000-0005-0000-0000-00008A5D0000}"/>
    <cellStyle name="Total 2 14 10" xfId="3353" xr:uid="{00000000-0005-0000-0000-00008B5D0000}"/>
    <cellStyle name="Total 2 14 10 2" xfId="13025" xr:uid="{00000000-0005-0000-0000-00008C5D0000}"/>
    <cellStyle name="Total 2 14 10 2 2" xfId="26782" xr:uid="{00000000-0005-0000-0000-00008D5D0000}"/>
    <cellStyle name="Total 2 14 10 3" xfId="17152" xr:uid="{00000000-0005-0000-0000-00008E5D0000}"/>
    <cellStyle name="Total 2 14 11" xfId="3689" xr:uid="{00000000-0005-0000-0000-00008F5D0000}"/>
    <cellStyle name="Total 2 14 11 2" xfId="13026" xr:uid="{00000000-0005-0000-0000-0000905D0000}"/>
    <cellStyle name="Total 2 14 11 2 2" xfId="26783" xr:uid="{00000000-0005-0000-0000-0000915D0000}"/>
    <cellStyle name="Total 2 14 11 3" xfId="17488" xr:uid="{00000000-0005-0000-0000-0000925D0000}"/>
    <cellStyle name="Total 2 14 12" xfId="3994" xr:uid="{00000000-0005-0000-0000-0000935D0000}"/>
    <cellStyle name="Total 2 14 12 2" xfId="13027" xr:uid="{00000000-0005-0000-0000-0000945D0000}"/>
    <cellStyle name="Total 2 14 12 2 2" xfId="26784" xr:uid="{00000000-0005-0000-0000-0000955D0000}"/>
    <cellStyle name="Total 2 14 12 3" xfId="17793" xr:uid="{00000000-0005-0000-0000-0000965D0000}"/>
    <cellStyle name="Total 2 14 13" xfId="4210" xr:uid="{00000000-0005-0000-0000-0000975D0000}"/>
    <cellStyle name="Total 2 14 13 2" xfId="13028" xr:uid="{00000000-0005-0000-0000-0000985D0000}"/>
    <cellStyle name="Total 2 14 13 2 2" xfId="26785" xr:uid="{00000000-0005-0000-0000-0000995D0000}"/>
    <cellStyle name="Total 2 14 13 3" xfId="18009" xr:uid="{00000000-0005-0000-0000-00009A5D0000}"/>
    <cellStyle name="Total 2 14 14" xfId="4436" xr:uid="{00000000-0005-0000-0000-00009B5D0000}"/>
    <cellStyle name="Total 2 14 14 2" xfId="13029" xr:uid="{00000000-0005-0000-0000-00009C5D0000}"/>
    <cellStyle name="Total 2 14 14 2 2" xfId="26786" xr:uid="{00000000-0005-0000-0000-00009D5D0000}"/>
    <cellStyle name="Total 2 14 14 3" xfId="18235" xr:uid="{00000000-0005-0000-0000-00009E5D0000}"/>
    <cellStyle name="Total 2 14 15" xfId="4768" xr:uid="{00000000-0005-0000-0000-00009F5D0000}"/>
    <cellStyle name="Total 2 14 15 2" xfId="13030" xr:uid="{00000000-0005-0000-0000-0000A05D0000}"/>
    <cellStyle name="Total 2 14 15 2 2" xfId="26787" xr:uid="{00000000-0005-0000-0000-0000A15D0000}"/>
    <cellStyle name="Total 2 14 15 3" xfId="18562" xr:uid="{00000000-0005-0000-0000-0000A25D0000}"/>
    <cellStyle name="Total 2 14 16" xfId="5640" xr:uid="{00000000-0005-0000-0000-0000A35D0000}"/>
    <cellStyle name="Total 2 14 16 2" xfId="13031" xr:uid="{00000000-0005-0000-0000-0000A45D0000}"/>
    <cellStyle name="Total 2 14 16 2 2" xfId="26788" xr:uid="{00000000-0005-0000-0000-0000A55D0000}"/>
    <cellStyle name="Total 2 14 16 3" xfId="19434" xr:uid="{00000000-0005-0000-0000-0000A65D0000}"/>
    <cellStyle name="Total 2 14 17" xfId="6462" xr:uid="{00000000-0005-0000-0000-0000A75D0000}"/>
    <cellStyle name="Total 2 14 17 2" xfId="13032" xr:uid="{00000000-0005-0000-0000-0000A85D0000}"/>
    <cellStyle name="Total 2 14 17 2 2" xfId="26789" xr:uid="{00000000-0005-0000-0000-0000A95D0000}"/>
    <cellStyle name="Total 2 14 17 3" xfId="20256" xr:uid="{00000000-0005-0000-0000-0000AA5D0000}"/>
    <cellStyle name="Total 2 14 18" xfId="13024" xr:uid="{00000000-0005-0000-0000-0000AB5D0000}"/>
    <cellStyle name="Total 2 14 18 2" xfId="26781" xr:uid="{00000000-0005-0000-0000-0000AC5D0000}"/>
    <cellStyle name="Total 2 14 19" xfId="14263" xr:uid="{00000000-0005-0000-0000-0000AD5D0000}"/>
    <cellStyle name="Total 2 14 2" xfId="938" xr:uid="{00000000-0005-0000-0000-0000AE5D0000}"/>
    <cellStyle name="Total 2 14 2 2" xfId="5080" xr:uid="{00000000-0005-0000-0000-0000AF5D0000}"/>
    <cellStyle name="Total 2 14 2 2 2" xfId="13034" xr:uid="{00000000-0005-0000-0000-0000B05D0000}"/>
    <cellStyle name="Total 2 14 2 2 2 2" xfId="26791" xr:uid="{00000000-0005-0000-0000-0000B15D0000}"/>
    <cellStyle name="Total 2 14 2 2 3" xfId="18874" xr:uid="{00000000-0005-0000-0000-0000B25D0000}"/>
    <cellStyle name="Total 2 14 2 3" xfId="5952" xr:uid="{00000000-0005-0000-0000-0000B35D0000}"/>
    <cellStyle name="Total 2 14 2 3 2" xfId="13035" xr:uid="{00000000-0005-0000-0000-0000B45D0000}"/>
    <cellStyle name="Total 2 14 2 3 2 2" xfId="26792" xr:uid="{00000000-0005-0000-0000-0000B55D0000}"/>
    <cellStyle name="Total 2 14 2 3 3" xfId="19746" xr:uid="{00000000-0005-0000-0000-0000B65D0000}"/>
    <cellStyle name="Total 2 14 2 4" xfId="6774" xr:uid="{00000000-0005-0000-0000-0000B75D0000}"/>
    <cellStyle name="Total 2 14 2 4 2" xfId="13036" xr:uid="{00000000-0005-0000-0000-0000B85D0000}"/>
    <cellStyle name="Total 2 14 2 4 2 2" xfId="26793" xr:uid="{00000000-0005-0000-0000-0000B95D0000}"/>
    <cellStyle name="Total 2 14 2 4 3" xfId="20568" xr:uid="{00000000-0005-0000-0000-0000BA5D0000}"/>
    <cellStyle name="Total 2 14 2 5" xfId="13033" xr:uid="{00000000-0005-0000-0000-0000BB5D0000}"/>
    <cellStyle name="Total 2 14 2 5 2" xfId="26790" xr:uid="{00000000-0005-0000-0000-0000BC5D0000}"/>
    <cellStyle name="Total 2 14 2 6" xfId="14737" xr:uid="{00000000-0005-0000-0000-0000BD5D0000}"/>
    <cellStyle name="Total 2 14 3" xfId="1191" xr:uid="{00000000-0005-0000-0000-0000BE5D0000}"/>
    <cellStyle name="Total 2 14 3 2" xfId="5333" xr:uid="{00000000-0005-0000-0000-0000BF5D0000}"/>
    <cellStyle name="Total 2 14 3 2 2" xfId="13038" xr:uid="{00000000-0005-0000-0000-0000C05D0000}"/>
    <cellStyle name="Total 2 14 3 2 2 2" xfId="26795" xr:uid="{00000000-0005-0000-0000-0000C15D0000}"/>
    <cellStyle name="Total 2 14 3 2 3" xfId="19127" xr:uid="{00000000-0005-0000-0000-0000C25D0000}"/>
    <cellStyle name="Total 2 14 3 3" xfId="6205" xr:uid="{00000000-0005-0000-0000-0000C35D0000}"/>
    <cellStyle name="Total 2 14 3 3 2" xfId="13039" xr:uid="{00000000-0005-0000-0000-0000C45D0000}"/>
    <cellStyle name="Total 2 14 3 3 2 2" xfId="26796" xr:uid="{00000000-0005-0000-0000-0000C55D0000}"/>
    <cellStyle name="Total 2 14 3 3 3" xfId="19999" xr:uid="{00000000-0005-0000-0000-0000C65D0000}"/>
    <cellStyle name="Total 2 14 3 4" xfId="7027" xr:uid="{00000000-0005-0000-0000-0000C75D0000}"/>
    <cellStyle name="Total 2 14 3 4 2" xfId="13040" xr:uid="{00000000-0005-0000-0000-0000C85D0000}"/>
    <cellStyle name="Total 2 14 3 4 2 2" xfId="26797" xr:uid="{00000000-0005-0000-0000-0000C95D0000}"/>
    <cellStyle name="Total 2 14 3 4 3" xfId="20821" xr:uid="{00000000-0005-0000-0000-0000CA5D0000}"/>
    <cellStyle name="Total 2 14 3 5" xfId="13037" xr:uid="{00000000-0005-0000-0000-0000CB5D0000}"/>
    <cellStyle name="Total 2 14 3 5 2" xfId="26794" xr:uid="{00000000-0005-0000-0000-0000CC5D0000}"/>
    <cellStyle name="Total 2 14 3 6" xfId="14990" xr:uid="{00000000-0005-0000-0000-0000CD5D0000}"/>
    <cellStyle name="Total 2 14 4" xfId="1457" xr:uid="{00000000-0005-0000-0000-0000CE5D0000}"/>
    <cellStyle name="Total 2 14 4 2" xfId="13041" xr:uid="{00000000-0005-0000-0000-0000CF5D0000}"/>
    <cellStyle name="Total 2 14 4 2 2" xfId="26798" xr:uid="{00000000-0005-0000-0000-0000D05D0000}"/>
    <cellStyle name="Total 2 14 4 3" xfId="15256" xr:uid="{00000000-0005-0000-0000-0000D15D0000}"/>
    <cellStyle name="Total 2 14 5" xfId="1685" xr:uid="{00000000-0005-0000-0000-0000D25D0000}"/>
    <cellStyle name="Total 2 14 5 2" xfId="13042" xr:uid="{00000000-0005-0000-0000-0000D35D0000}"/>
    <cellStyle name="Total 2 14 5 2 2" xfId="26799" xr:uid="{00000000-0005-0000-0000-0000D45D0000}"/>
    <cellStyle name="Total 2 14 5 3" xfId="15484" xr:uid="{00000000-0005-0000-0000-0000D55D0000}"/>
    <cellStyle name="Total 2 14 6" xfId="2151" xr:uid="{00000000-0005-0000-0000-0000D65D0000}"/>
    <cellStyle name="Total 2 14 6 2" xfId="13043" xr:uid="{00000000-0005-0000-0000-0000D75D0000}"/>
    <cellStyle name="Total 2 14 6 2 2" xfId="26800" xr:uid="{00000000-0005-0000-0000-0000D85D0000}"/>
    <cellStyle name="Total 2 14 6 3" xfId="15950" xr:uid="{00000000-0005-0000-0000-0000D95D0000}"/>
    <cellStyle name="Total 2 14 7" xfId="2458" xr:uid="{00000000-0005-0000-0000-0000DA5D0000}"/>
    <cellStyle name="Total 2 14 7 2" xfId="13044" xr:uid="{00000000-0005-0000-0000-0000DB5D0000}"/>
    <cellStyle name="Total 2 14 7 2 2" xfId="26801" xr:uid="{00000000-0005-0000-0000-0000DC5D0000}"/>
    <cellStyle name="Total 2 14 7 3" xfId="16257" xr:uid="{00000000-0005-0000-0000-0000DD5D0000}"/>
    <cellStyle name="Total 2 14 8" xfId="2760" xr:uid="{00000000-0005-0000-0000-0000DE5D0000}"/>
    <cellStyle name="Total 2 14 8 2" xfId="13045" xr:uid="{00000000-0005-0000-0000-0000DF5D0000}"/>
    <cellStyle name="Total 2 14 8 2 2" xfId="26802" xr:uid="{00000000-0005-0000-0000-0000E05D0000}"/>
    <cellStyle name="Total 2 14 8 3" xfId="16559" xr:uid="{00000000-0005-0000-0000-0000E15D0000}"/>
    <cellStyle name="Total 2 14 9" xfId="2913" xr:uid="{00000000-0005-0000-0000-0000E25D0000}"/>
    <cellStyle name="Total 2 14 9 2" xfId="13046" xr:uid="{00000000-0005-0000-0000-0000E35D0000}"/>
    <cellStyle name="Total 2 14 9 2 2" xfId="26803" xr:uid="{00000000-0005-0000-0000-0000E45D0000}"/>
    <cellStyle name="Total 2 14 9 3" xfId="16712" xr:uid="{00000000-0005-0000-0000-0000E55D0000}"/>
    <cellStyle name="Total 2 15" xfId="457" xr:uid="{00000000-0005-0000-0000-0000E65D0000}"/>
    <cellStyle name="Total 2 15 10" xfId="3419" xr:uid="{00000000-0005-0000-0000-0000E75D0000}"/>
    <cellStyle name="Total 2 15 10 2" xfId="13048" xr:uid="{00000000-0005-0000-0000-0000E85D0000}"/>
    <cellStyle name="Total 2 15 10 2 2" xfId="26805" xr:uid="{00000000-0005-0000-0000-0000E95D0000}"/>
    <cellStyle name="Total 2 15 10 3" xfId="17218" xr:uid="{00000000-0005-0000-0000-0000EA5D0000}"/>
    <cellStyle name="Total 2 15 11" xfId="3690" xr:uid="{00000000-0005-0000-0000-0000EB5D0000}"/>
    <cellStyle name="Total 2 15 11 2" xfId="13049" xr:uid="{00000000-0005-0000-0000-0000EC5D0000}"/>
    <cellStyle name="Total 2 15 11 2 2" xfId="26806" xr:uid="{00000000-0005-0000-0000-0000ED5D0000}"/>
    <cellStyle name="Total 2 15 11 3" xfId="17489" xr:uid="{00000000-0005-0000-0000-0000EE5D0000}"/>
    <cellStyle name="Total 2 15 12" xfId="3995" xr:uid="{00000000-0005-0000-0000-0000EF5D0000}"/>
    <cellStyle name="Total 2 15 12 2" xfId="13050" xr:uid="{00000000-0005-0000-0000-0000F05D0000}"/>
    <cellStyle name="Total 2 15 12 2 2" xfId="26807" xr:uid="{00000000-0005-0000-0000-0000F15D0000}"/>
    <cellStyle name="Total 2 15 12 3" xfId="17794" xr:uid="{00000000-0005-0000-0000-0000F25D0000}"/>
    <cellStyle name="Total 2 15 13" xfId="4235" xr:uid="{00000000-0005-0000-0000-0000F35D0000}"/>
    <cellStyle name="Total 2 15 13 2" xfId="13051" xr:uid="{00000000-0005-0000-0000-0000F45D0000}"/>
    <cellStyle name="Total 2 15 13 2 2" xfId="26808" xr:uid="{00000000-0005-0000-0000-0000F55D0000}"/>
    <cellStyle name="Total 2 15 13 3" xfId="18034" xr:uid="{00000000-0005-0000-0000-0000F65D0000}"/>
    <cellStyle name="Total 2 15 14" xfId="4477" xr:uid="{00000000-0005-0000-0000-0000F75D0000}"/>
    <cellStyle name="Total 2 15 14 2" xfId="13052" xr:uid="{00000000-0005-0000-0000-0000F85D0000}"/>
    <cellStyle name="Total 2 15 14 2 2" xfId="26809" xr:uid="{00000000-0005-0000-0000-0000F95D0000}"/>
    <cellStyle name="Total 2 15 14 3" xfId="18276" xr:uid="{00000000-0005-0000-0000-0000FA5D0000}"/>
    <cellStyle name="Total 2 15 15" xfId="4769" xr:uid="{00000000-0005-0000-0000-0000FB5D0000}"/>
    <cellStyle name="Total 2 15 15 2" xfId="13053" xr:uid="{00000000-0005-0000-0000-0000FC5D0000}"/>
    <cellStyle name="Total 2 15 15 2 2" xfId="26810" xr:uid="{00000000-0005-0000-0000-0000FD5D0000}"/>
    <cellStyle name="Total 2 15 15 3" xfId="18563" xr:uid="{00000000-0005-0000-0000-0000FE5D0000}"/>
    <cellStyle name="Total 2 15 16" xfId="5641" xr:uid="{00000000-0005-0000-0000-0000FF5D0000}"/>
    <cellStyle name="Total 2 15 16 2" xfId="13054" xr:uid="{00000000-0005-0000-0000-0000005E0000}"/>
    <cellStyle name="Total 2 15 16 2 2" xfId="26811" xr:uid="{00000000-0005-0000-0000-0000015E0000}"/>
    <cellStyle name="Total 2 15 16 3" xfId="19435" xr:uid="{00000000-0005-0000-0000-0000025E0000}"/>
    <cellStyle name="Total 2 15 17" xfId="6463" xr:uid="{00000000-0005-0000-0000-0000035E0000}"/>
    <cellStyle name="Total 2 15 17 2" xfId="13055" xr:uid="{00000000-0005-0000-0000-0000045E0000}"/>
    <cellStyle name="Total 2 15 17 2 2" xfId="26812" xr:uid="{00000000-0005-0000-0000-0000055E0000}"/>
    <cellStyle name="Total 2 15 17 3" xfId="20257" xr:uid="{00000000-0005-0000-0000-0000065E0000}"/>
    <cellStyle name="Total 2 15 18" xfId="13047" xr:uid="{00000000-0005-0000-0000-0000075E0000}"/>
    <cellStyle name="Total 2 15 18 2" xfId="26804" xr:uid="{00000000-0005-0000-0000-0000085E0000}"/>
    <cellStyle name="Total 2 15 19" xfId="14264" xr:uid="{00000000-0005-0000-0000-0000095E0000}"/>
    <cellStyle name="Total 2 15 2" xfId="939" xr:uid="{00000000-0005-0000-0000-00000A5E0000}"/>
    <cellStyle name="Total 2 15 2 2" xfId="5081" xr:uid="{00000000-0005-0000-0000-00000B5E0000}"/>
    <cellStyle name="Total 2 15 2 2 2" xfId="13057" xr:uid="{00000000-0005-0000-0000-00000C5E0000}"/>
    <cellStyle name="Total 2 15 2 2 2 2" xfId="26814" xr:uid="{00000000-0005-0000-0000-00000D5E0000}"/>
    <cellStyle name="Total 2 15 2 2 3" xfId="18875" xr:uid="{00000000-0005-0000-0000-00000E5E0000}"/>
    <cellStyle name="Total 2 15 2 3" xfId="5953" xr:uid="{00000000-0005-0000-0000-00000F5E0000}"/>
    <cellStyle name="Total 2 15 2 3 2" xfId="13058" xr:uid="{00000000-0005-0000-0000-0000105E0000}"/>
    <cellStyle name="Total 2 15 2 3 2 2" xfId="26815" xr:uid="{00000000-0005-0000-0000-0000115E0000}"/>
    <cellStyle name="Total 2 15 2 3 3" xfId="19747" xr:uid="{00000000-0005-0000-0000-0000125E0000}"/>
    <cellStyle name="Total 2 15 2 4" xfId="6775" xr:uid="{00000000-0005-0000-0000-0000135E0000}"/>
    <cellStyle name="Total 2 15 2 4 2" xfId="13059" xr:uid="{00000000-0005-0000-0000-0000145E0000}"/>
    <cellStyle name="Total 2 15 2 4 2 2" xfId="26816" xr:uid="{00000000-0005-0000-0000-0000155E0000}"/>
    <cellStyle name="Total 2 15 2 4 3" xfId="20569" xr:uid="{00000000-0005-0000-0000-0000165E0000}"/>
    <cellStyle name="Total 2 15 2 5" xfId="13056" xr:uid="{00000000-0005-0000-0000-0000175E0000}"/>
    <cellStyle name="Total 2 15 2 5 2" xfId="26813" xr:uid="{00000000-0005-0000-0000-0000185E0000}"/>
    <cellStyle name="Total 2 15 2 6" xfId="14738" xr:uid="{00000000-0005-0000-0000-0000195E0000}"/>
    <cellStyle name="Total 2 15 3" xfId="1259" xr:uid="{00000000-0005-0000-0000-00001A5E0000}"/>
    <cellStyle name="Total 2 15 3 2" xfId="5334" xr:uid="{00000000-0005-0000-0000-00001B5E0000}"/>
    <cellStyle name="Total 2 15 3 2 2" xfId="13061" xr:uid="{00000000-0005-0000-0000-00001C5E0000}"/>
    <cellStyle name="Total 2 15 3 2 2 2" xfId="26818" xr:uid="{00000000-0005-0000-0000-00001D5E0000}"/>
    <cellStyle name="Total 2 15 3 2 3" xfId="19128" xr:uid="{00000000-0005-0000-0000-00001E5E0000}"/>
    <cellStyle name="Total 2 15 3 3" xfId="6206" xr:uid="{00000000-0005-0000-0000-00001F5E0000}"/>
    <cellStyle name="Total 2 15 3 3 2" xfId="13062" xr:uid="{00000000-0005-0000-0000-0000205E0000}"/>
    <cellStyle name="Total 2 15 3 3 2 2" xfId="26819" xr:uid="{00000000-0005-0000-0000-0000215E0000}"/>
    <cellStyle name="Total 2 15 3 3 3" xfId="20000" xr:uid="{00000000-0005-0000-0000-0000225E0000}"/>
    <cellStyle name="Total 2 15 3 4" xfId="7028" xr:uid="{00000000-0005-0000-0000-0000235E0000}"/>
    <cellStyle name="Total 2 15 3 4 2" xfId="13063" xr:uid="{00000000-0005-0000-0000-0000245E0000}"/>
    <cellStyle name="Total 2 15 3 4 2 2" xfId="26820" xr:uid="{00000000-0005-0000-0000-0000255E0000}"/>
    <cellStyle name="Total 2 15 3 4 3" xfId="20822" xr:uid="{00000000-0005-0000-0000-0000265E0000}"/>
    <cellStyle name="Total 2 15 3 5" xfId="13060" xr:uid="{00000000-0005-0000-0000-0000275E0000}"/>
    <cellStyle name="Total 2 15 3 5 2" xfId="26817" xr:uid="{00000000-0005-0000-0000-0000285E0000}"/>
    <cellStyle name="Total 2 15 3 6" xfId="15058" xr:uid="{00000000-0005-0000-0000-0000295E0000}"/>
    <cellStyle name="Total 2 15 4" xfId="1516" xr:uid="{00000000-0005-0000-0000-00002A5E0000}"/>
    <cellStyle name="Total 2 15 4 2" xfId="13064" xr:uid="{00000000-0005-0000-0000-00002B5E0000}"/>
    <cellStyle name="Total 2 15 4 2 2" xfId="26821" xr:uid="{00000000-0005-0000-0000-00002C5E0000}"/>
    <cellStyle name="Total 2 15 4 3" xfId="15315" xr:uid="{00000000-0005-0000-0000-00002D5E0000}"/>
    <cellStyle name="Total 2 15 5" xfId="1726" xr:uid="{00000000-0005-0000-0000-00002E5E0000}"/>
    <cellStyle name="Total 2 15 5 2" xfId="13065" xr:uid="{00000000-0005-0000-0000-00002F5E0000}"/>
    <cellStyle name="Total 2 15 5 2 2" xfId="26822" xr:uid="{00000000-0005-0000-0000-0000305E0000}"/>
    <cellStyle name="Total 2 15 5 3" xfId="15525" xr:uid="{00000000-0005-0000-0000-0000315E0000}"/>
    <cellStyle name="Total 2 15 6" xfId="2152" xr:uid="{00000000-0005-0000-0000-0000325E0000}"/>
    <cellStyle name="Total 2 15 6 2" xfId="13066" xr:uid="{00000000-0005-0000-0000-0000335E0000}"/>
    <cellStyle name="Total 2 15 6 2 2" xfId="26823" xr:uid="{00000000-0005-0000-0000-0000345E0000}"/>
    <cellStyle name="Total 2 15 6 3" xfId="15951" xr:uid="{00000000-0005-0000-0000-0000355E0000}"/>
    <cellStyle name="Total 2 15 7" xfId="2459" xr:uid="{00000000-0005-0000-0000-0000365E0000}"/>
    <cellStyle name="Total 2 15 7 2" xfId="13067" xr:uid="{00000000-0005-0000-0000-0000375E0000}"/>
    <cellStyle name="Total 2 15 7 2 2" xfId="26824" xr:uid="{00000000-0005-0000-0000-0000385E0000}"/>
    <cellStyle name="Total 2 15 7 3" xfId="16258" xr:uid="{00000000-0005-0000-0000-0000395E0000}"/>
    <cellStyle name="Total 2 15 8" xfId="2698" xr:uid="{00000000-0005-0000-0000-00003A5E0000}"/>
    <cellStyle name="Total 2 15 8 2" xfId="13068" xr:uid="{00000000-0005-0000-0000-00003B5E0000}"/>
    <cellStyle name="Total 2 15 8 2 2" xfId="26825" xr:uid="{00000000-0005-0000-0000-00003C5E0000}"/>
    <cellStyle name="Total 2 15 8 3" xfId="16497" xr:uid="{00000000-0005-0000-0000-00003D5E0000}"/>
    <cellStyle name="Total 2 15 9" xfId="3081" xr:uid="{00000000-0005-0000-0000-00003E5E0000}"/>
    <cellStyle name="Total 2 15 9 2" xfId="13069" xr:uid="{00000000-0005-0000-0000-00003F5E0000}"/>
    <cellStyle name="Total 2 15 9 2 2" xfId="26826" xr:uid="{00000000-0005-0000-0000-0000405E0000}"/>
    <cellStyle name="Total 2 15 9 3" xfId="16880" xr:uid="{00000000-0005-0000-0000-0000415E0000}"/>
    <cellStyle name="Total 2 16" xfId="458" xr:uid="{00000000-0005-0000-0000-0000425E0000}"/>
    <cellStyle name="Total 2 16 10" xfId="2772" xr:uid="{00000000-0005-0000-0000-0000435E0000}"/>
    <cellStyle name="Total 2 16 10 2" xfId="13071" xr:uid="{00000000-0005-0000-0000-0000445E0000}"/>
    <cellStyle name="Total 2 16 10 2 2" xfId="26828" xr:uid="{00000000-0005-0000-0000-0000455E0000}"/>
    <cellStyle name="Total 2 16 10 3" xfId="16571" xr:uid="{00000000-0005-0000-0000-0000465E0000}"/>
    <cellStyle name="Total 2 16 11" xfId="3691" xr:uid="{00000000-0005-0000-0000-0000475E0000}"/>
    <cellStyle name="Total 2 16 11 2" xfId="13072" xr:uid="{00000000-0005-0000-0000-0000485E0000}"/>
    <cellStyle name="Total 2 16 11 2 2" xfId="26829" xr:uid="{00000000-0005-0000-0000-0000495E0000}"/>
    <cellStyle name="Total 2 16 11 3" xfId="17490" xr:uid="{00000000-0005-0000-0000-00004A5E0000}"/>
    <cellStyle name="Total 2 16 12" xfId="3996" xr:uid="{00000000-0005-0000-0000-00004B5E0000}"/>
    <cellStyle name="Total 2 16 12 2" xfId="13073" xr:uid="{00000000-0005-0000-0000-00004C5E0000}"/>
    <cellStyle name="Total 2 16 12 2 2" xfId="26830" xr:uid="{00000000-0005-0000-0000-00004D5E0000}"/>
    <cellStyle name="Total 2 16 12 3" xfId="17795" xr:uid="{00000000-0005-0000-0000-00004E5E0000}"/>
    <cellStyle name="Total 2 16 13" xfId="3106" xr:uid="{00000000-0005-0000-0000-00004F5E0000}"/>
    <cellStyle name="Total 2 16 13 2" xfId="13074" xr:uid="{00000000-0005-0000-0000-0000505E0000}"/>
    <cellStyle name="Total 2 16 13 2 2" xfId="26831" xr:uid="{00000000-0005-0000-0000-0000515E0000}"/>
    <cellStyle name="Total 2 16 13 3" xfId="16905" xr:uid="{00000000-0005-0000-0000-0000525E0000}"/>
    <cellStyle name="Total 2 16 14" xfId="4243" xr:uid="{00000000-0005-0000-0000-0000535E0000}"/>
    <cellStyle name="Total 2 16 14 2" xfId="13075" xr:uid="{00000000-0005-0000-0000-0000545E0000}"/>
    <cellStyle name="Total 2 16 14 2 2" xfId="26832" xr:uid="{00000000-0005-0000-0000-0000555E0000}"/>
    <cellStyle name="Total 2 16 14 3" xfId="18042" xr:uid="{00000000-0005-0000-0000-0000565E0000}"/>
    <cellStyle name="Total 2 16 15" xfId="4770" xr:uid="{00000000-0005-0000-0000-0000575E0000}"/>
    <cellStyle name="Total 2 16 15 2" xfId="13076" xr:uid="{00000000-0005-0000-0000-0000585E0000}"/>
    <cellStyle name="Total 2 16 15 2 2" xfId="26833" xr:uid="{00000000-0005-0000-0000-0000595E0000}"/>
    <cellStyle name="Total 2 16 15 3" xfId="18564" xr:uid="{00000000-0005-0000-0000-00005A5E0000}"/>
    <cellStyle name="Total 2 16 16" xfId="5642" xr:uid="{00000000-0005-0000-0000-00005B5E0000}"/>
    <cellStyle name="Total 2 16 16 2" xfId="13077" xr:uid="{00000000-0005-0000-0000-00005C5E0000}"/>
    <cellStyle name="Total 2 16 16 2 2" xfId="26834" xr:uid="{00000000-0005-0000-0000-00005D5E0000}"/>
    <cellStyle name="Total 2 16 16 3" xfId="19436" xr:uid="{00000000-0005-0000-0000-00005E5E0000}"/>
    <cellStyle name="Total 2 16 17" xfId="6464" xr:uid="{00000000-0005-0000-0000-00005F5E0000}"/>
    <cellStyle name="Total 2 16 17 2" xfId="13078" xr:uid="{00000000-0005-0000-0000-0000605E0000}"/>
    <cellStyle name="Total 2 16 17 2 2" xfId="26835" xr:uid="{00000000-0005-0000-0000-0000615E0000}"/>
    <cellStyle name="Total 2 16 17 3" xfId="20258" xr:uid="{00000000-0005-0000-0000-0000625E0000}"/>
    <cellStyle name="Total 2 16 18" xfId="13070" xr:uid="{00000000-0005-0000-0000-0000635E0000}"/>
    <cellStyle name="Total 2 16 18 2" xfId="26827" xr:uid="{00000000-0005-0000-0000-0000645E0000}"/>
    <cellStyle name="Total 2 16 19" xfId="14265" xr:uid="{00000000-0005-0000-0000-0000655E0000}"/>
    <cellStyle name="Total 2 16 2" xfId="940" xr:uid="{00000000-0005-0000-0000-0000665E0000}"/>
    <cellStyle name="Total 2 16 2 2" xfId="5082" xr:uid="{00000000-0005-0000-0000-0000675E0000}"/>
    <cellStyle name="Total 2 16 2 2 2" xfId="13080" xr:uid="{00000000-0005-0000-0000-0000685E0000}"/>
    <cellStyle name="Total 2 16 2 2 2 2" xfId="26837" xr:uid="{00000000-0005-0000-0000-0000695E0000}"/>
    <cellStyle name="Total 2 16 2 2 3" xfId="18876" xr:uid="{00000000-0005-0000-0000-00006A5E0000}"/>
    <cellStyle name="Total 2 16 2 3" xfId="5954" xr:uid="{00000000-0005-0000-0000-00006B5E0000}"/>
    <cellStyle name="Total 2 16 2 3 2" xfId="13081" xr:uid="{00000000-0005-0000-0000-00006C5E0000}"/>
    <cellStyle name="Total 2 16 2 3 2 2" xfId="26838" xr:uid="{00000000-0005-0000-0000-00006D5E0000}"/>
    <cellStyle name="Total 2 16 2 3 3" xfId="19748" xr:uid="{00000000-0005-0000-0000-00006E5E0000}"/>
    <cellStyle name="Total 2 16 2 4" xfId="6776" xr:uid="{00000000-0005-0000-0000-00006F5E0000}"/>
    <cellStyle name="Total 2 16 2 4 2" xfId="13082" xr:uid="{00000000-0005-0000-0000-0000705E0000}"/>
    <cellStyle name="Total 2 16 2 4 2 2" xfId="26839" xr:uid="{00000000-0005-0000-0000-0000715E0000}"/>
    <cellStyle name="Total 2 16 2 4 3" xfId="20570" xr:uid="{00000000-0005-0000-0000-0000725E0000}"/>
    <cellStyle name="Total 2 16 2 5" xfId="13079" xr:uid="{00000000-0005-0000-0000-0000735E0000}"/>
    <cellStyle name="Total 2 16 2 5 2" xfId="26836" xr:uid="{00000000-0005-0000-0000-0000745E0000}"/>
    <cellStyle name="Total 2 16 2 6" xfId="14739" xr:uid="{00000000-0005-0000-0000-0000755E0000}"/>
    <cellStyle name="Total 2 16 3" xfId="507" xr:uid="{00000000-0005-0000-0000-0000765E0000}"/>
    <cellStyle name="Total 2 16 3 2" xfId="5335" xr:uid="{00000000-0005-0000-0000-0000775E0000}"/>
    <cellStyle name="Total 2 16 3 2 2" xfId="13084" xr:uid="{00000000-0005-0000-0000-0000785E0000}"/>
    <cellStyle name="Total 2 16 3 2 2 2" xfId="26841" xr:uid="{00000000-0005-0000-0000-0000795E0000}"/>
    <cellStyle name="Total 2 16 3 2 3" xfId="19129" xr:uid="{00000000-0005-0000-0000-00007A5E0000}"/>
    <cellStyle name="Total 2 16 3 3" xfId="6207" xr:uid="{00000000-0005-0000-0000-00007B5E0000}"/>
    <cellStyle name="Total 2 16 3 3 2" xfId="13085" xr:uid="{00000000-0005-0000-0000-00007C5E0000}"/>
    <cellStyle name="Total 2 16 3 3 2 2" xfId="26842" xr:uid="{00000000-0005-0000-0000-00007D5E0000}"/>
    <cellStyle name="Total 2 16 3 3 3" xfId="20001" xr:uid="{00000000-0005-0000-0000-00007E5E0000}"/>
    <cellStyle name="Total 2 16 3 4" xfId="7029" xr:uid="{00000000-0005-0000-0000-00007F5E0000}"/>
    <cellStyle name="Total 2 16 3 4 2" xfId="13086" xr:uid="{00000000-0005-0000-0000-0000805E0000}"/>
    <cellStyle name="Total 2 16 3 4 2 2" xfId="26843" xr:uid="{00000000-0005-0000-0000-0000815E0000}"/>
    <cellStyle name="Total 2 16 3 4 3" xfId="20823" xr:uid="{00000000-0005-0000-0000-0000825E0000}"/>
    <cellStyle name="Total 2 16 3 5" xfId="13083" xr:uid="{00000000-0005-0000-0000-0000835E0000}"/>
    <cellStyle name="Total 2 16 3 5 2" xfId="26840" xr:uid="{00000000-0005-0000-0000-0000845E0000}"/>
    <cellStyle name="Total 2 16 3 6" xfId="14307" xr:uid="{00000000-0005-0000-0000-0000855E0000}"/>
    <cellStyle name="Total 2 16 4" xfId="1242" xr:uid="{00000000-0005-0000-0000-0000865E0000}"/>
    <cellStyle name="Total 2 16 4 2" xfId="13087" xr:uid="{00000000-0005-0000-0000-0000875E0000}"/>
    <cellStyle name="Total 2 16 4 2 2" xfId="26844" xr:uid="{00000000-0005-0000-0000-0000885E0000}"/>
    <cellStyle name="Total 2 16 4 3" xfId="15041" xr:uid="{00000000-0005-0000-0000-0000895E0000}"/>
    <cellStyle name="Total 2 16 5" xfId="1504" xr:uid="{00000000-0005-0000-0000-00008A5E0000}"/>
    <cellStyle name="Total 2 16 5 2" xfId="13088" xr:uid="{00000000-0005-0000-0000-00008B5E0000}"/>
    <cellStyle name="Total 2 16 5 2 2" xfId="26845" xr:uid="{00000000-0005-0000-0000-00008C5E0000}"/>
    <cellStyle name="Total 2 16 5 3" xfId="15303" xr:uid="{00000000-0005-0000-0000-00008D5E0000}"/>
    <cellStyle name="Total 2 16 6" xfId="2153" xr:uid="{00000000-0005-0000-0000-00008E5E0000}"/>
    <cellStyle name="Total 2 16 6 2" xfId="13089" xr:uid="{00000000-0005-0000-0000-00008F5E0000}"/>
    <cellStyle name="Total 2 16 6 2 2" xfId="26846" xr:uid="{00000000-0005-0000-0000-0000905E0000}"/>
    <cellStyle name="Total 2 16 6 3" xfId="15952" xr:uid="{00000000-0005-0000-0000-0000915E0000}"/>
    <cellStyle name="Total 2 16 7" xfId="2460" xr:uid="{00000000-0005-0000-0000-0000925E0000}"/>
    <cellStyle name="Total 2 16 7 2" xfId="13090" xr:uid="{00000000-0005-0000-0000-0000935E0000}"/>
    <cellStyle name="Total 2 16 7 2 2" xfId="26847" xr:uid="{00000000-0005-0000-0000-0000945E0000}"/>
    <cellStyle name="Total 2 16 7 3" xfId="16259" xr:uid="{00000000-0005-0000-0000-0000955E0000}"/>
    <cellStyle name="Total 2 16 8" xfId="2496" xr:uid="{00000000-0005-0000-0000-0000965E0000}"/>
    <cellStyle name="Total 2 16 8 2" xfId="13091" xr:uid="{00000000-0005-0000-0000-0000975E0000}"/>
    <cellStyle name="Total 2 16 8 2 2" xfId="26848" xr:uid="{00000000-0005-0000-0000-0000985E0000}"/>
    <cellStyle name="Total 2 16 8 3" xfId="16295" xr:uid="{00000000-0005-0000-0000-0000995E0000}"/>
    <cellStyle name="Total 2 16 9" xfId="2634" xr:uid="{00000000-0005-0000-0000-00009A5E0000}"/>
    <cellStyle name="Total 2 16 9 2" xfId="13092" xr:uid="{00000000-0005-0000-0000-00009B5E0000}"/>
    <cellStyle name="Total 2 16 9 2 2" xfId="26849" xr:uid="{00000000-0005-0000-0000-00009C5E0000}"/>
    <cellStyle name="Total 2 16 9 3" xfId="16433" xr:uid="{00000000-0005-0000-0000-00009D5E0000}"/>
    <cellStyle name="Total 2 17" xfId="666" xr:uid="{00000000-0005-0000-0000-00009E5E0000}"/>
    <cellStyle name="Total 2 17 2" xfId="4850" xr:uid="{00000000-0005-0000-0000-00009F5E0000}"/>
    <cellStyle name="Total 2 17 2 2" xfId="13094" xr:uid="{00000000-0005-0000-0000-0000A05E0000}"/>
    <cellStyle name="Total 2 17 2 2 2" xfId="26851" xr:uid="{00000000-0005-0000-0000-0000A15E0000}"/>
    <cellStyle name="Total 2 17 2 3" xfId="18644" xr:uid="{00000000-0005-0000-0000-0000A25E0000}"/>
    <cellStyle name="Total 2 17 3" xfId="5722" xr:uid="{00000000-0005-0000-0000-0000A35E0000}"/>
    <cellStyle name="Total 2 17 3 2" xfId="13095" xr:uid="{00000000-0005-0000-0000-0000A45E0000}"/>
    <cellStyle name="Total 2 17 3 2 2" xfId="26852" xr:uid="{00000000-0005-0000-0000-0000A55E0000}"/>
    <cellStyle name="Total 2 17 3 3" xfId="19516" xr:uid="{00000000-0005-0000-0000-0000A65E0000}"/>
    <cellStyle name="Total 2 17 4" xfId="6544" xr:uid="{00000000-0005-0000-0000-0000A75E0000}"/>
    <cellStyle name="Total 2 17 4 2" xfId="13096" xr:uid="{00000000-0005-0000-0000-0000A85E0000}"/>
    <cellStyle name="Total 2 17 4 2 2" xfId="26853" xr:uid="{00000000-0005-0000-0000-0000A95E0000}"/>
    <cellStyle name="Total 2 17 4 3" xfId="20338" xr:uid="{00000000-0005-0000-0000-0000AA5E0000}"/>
    <cellStyle name="Total 2 17 5" xfId="13093" xr:uid="{00000000-0005-0000-0000-0000AB5E0000}"/>
    <cellStyle name="Total 2 17 5 2" xfId="26850" xr:uid="{00000000-0005-0000-0000-0000AC5E0000}"/>
    <cellStyle name="Total 2 17 6" xfId="14466" xr:uid="{00000000-0005-0000-0000-0000AD5E0000}"/>
    <cellStyle name="Total 2 18" xfId="1041" xr:uid="{00000000-0005-0000-0000-0000AE5E0000}"/>
    <cellStyle name="Total 2 18 2" xfId="13097" xr:uid="{00000000-0005-0000-0000-0000AF5E0000}"/>
    <cellStyle name="Total 2 18 2 2" xfId="26854" xr:uid="{00000000-0005-0000-0000-0000B05E0000}"/>
    <cellStyle name="Total 2 18 3" xfId="14840" xr:uid="{00000000-0005-0000-0000-0000B15E0000}"/>
    <cellStyle name="Total 2 19" xfId="1313" xr:uid="{00000000-0005-0000-0000-0000B25E0000}"/>
    <cellStyle name="Total 2 19 2" xfId="13098" xr:uid="{00000000-0005-0000-0000-0000B35E0000}"/>
    <cellStyle name="Total 2 19 2 2" xfId="26855" xr:uid="{00000000-0005-0000-0000-0000B45E0000}"/>
    <cellStyle name="Total 2 19 3" xfId="15112" xr:uid="{00000000-0005-0000-0000-0000B55E0000}"/>
    <cellStyle name="Total 2 2" xfId="197" xr:uid="{00000000-0005-0000-0000-0000B65E0000}"/>
    <cellStyle name="Total 2 2 10" xfId="459" xr:uid="{00000000-0005-0000-0000-0000B75E0000}"/>
    <cellStyle name="Total 2 2 10 10" xfId="3354" xr:uid="{00000000-0005-0000-0000-0000B85E0000}"/>
    <cellStyle name="Total 2 2 10 10 2" xfId="13101" xr:uid="{00000000-0005-0000-0000-0000B95E0000}"/>
    <cellStyle name="Total 2 2 10 10 2 2" xfId="26858" xr:uid="{00000000-0005-0000-0000-0000BA5E0000}"/>
    <cellStyle name="Total 2 2 10 10 3" xfId="17153" xr:uid="{00000000-0005-0000-0000-0000BB5E0000}"/>
    <cellStyle name="Total 2 2 10 11" xfId="3692" xr:uid="{00000000-0005-0000-0000-0000BC5E0000}"/>
    <cellStyle name="Total 2 2 10 11 2" xfId="13102" xr:uid="{00000000-0005-0000-0000-0000BD5E0000}"/>
    <cellStyle name="Total 2 2 10 11 2 2" xfId="26859" xr:uid="{00000000-0005-0000-0000-0000BE5E0000}"/>
    <cellStyle name="Total 2 2 10 11 3" xfId="17491" xr:uid="{00000000-0005-0000-0000-0000BF5E0000}"/>
    <cellStyle name="Total 2 2 10 12" xfId="3997" xr:uid="{00000000-0005-0000-0000-0000C05E0000}"/>
    <cellStyle name="Total 2 2 10 12 2" xfId="13103" xr:uid="{00000000-0005-0000-0000-0000C15E0000}"/>
    <cellStyle name="Total 2 2 10 12 2 2" xfId="26860" xr:uid="{00000000-0005-0000-0000-0000C25E0000}"/>
    <cellStyle name="Total 2 2 10 12 3" xfId="17796" xr:uid="{00000000-0005-0000-0000-0000C35E0000}"/>
    <cellStyle name="Total 2 2 10 13" xfId="4211" xr:uid="{00000000-0005-0000-0000-0000C45E0000}"/>
    <cellStyle name="Total 2 2 10 13 2" xfId="13104" xr:uid="{00000000-0005-0000-0000-0000C55E0000}"/>
    <cellStyle name="Total 2 2 10 13 2 2" xfId="26861" xr:uid="{00000000-0005-0000-0000-0000C65E0000}"/>
    <cellStyle name="Total 2 2 10 13 3" xfId="18010" xr:uid="{00000000-0005-0000-0000-0000C75E0000}"/>
    <cellStyle name="Total 2 2 10 14" xfId="4437" xr:uid="{00000000-0005-0000-0000-0000C85E0000}"/>
    <cellStyle name="Total 2 2 10 14 2" xfId="13105" xr:uid="{00000000-0005-0000-0000-0000C95E0000}"/>
    <cellStyle name="Total 2 2 10 14 2 2" xfId="26862" xr:uid="{00000000-0005-0000-0000-0000CA5E0000}"/>
    <cellStyle name="Total 2 2 10 14 3" xfId="18236" xr:uid="{00000000-0005-0000-0000-0000CB5E0000}"/>
    <cellStyle name="Total 2 2 10 15" xfId="4771" xr:uid="{00000000-0005-0000-0000-0000CC5E0000}"/>
    <cellStyle name="Total 2 2 10 15 2" xfId="13106" xr:uid="{00000000-0005-0000-0000-0000CD5E0000}"/>
    <cellStyle name="Total 2 2 10 15 2 2" xfId="26863" xr:uid="{00000000-0005-0000-0000-0000CE5E0000}"/>
    <cellStyle name="Total 2 2 10 15 3" xfId="18565" xr:uid="{00000000-0005-0000-0000-0000CF5E0000}"/>
    <cellStyle name="Total 2 2 10 16" xfId="5643" xr:uid="{00000000-0005-0000-0000-0000D05E0000}"/>
    <cellStyle name="Total 2 2 10 16 2" xfId="13107" xr:uid="{00000000-0005-0000-0000-0000D15E0000}"/>
    <cellStyle name="Total 2 2 10 16 2 2" xfId="26864" xr:uid="{00000000-0005-0000-0000-0000D25E0000}"/>
    <cellStyle name="Total 2 2 10 16 3" xfId="19437" xr:uid="{00000000-0005-0000-0000-0000D35E0000}"/>
    <cellStyle name="Total 2 2 10 17" xfId="6465" xr:uid="{00000000-0005-0000-0000-0000D45E0000}"/>
    <cellStyle name="Total 2 2 10 17 2" xfId="13108" xr:uid="{00000000-0005-0000-0000-0000D55E0000}"/>
    <cellStyle name="Total 2 2 10 17 2 2" xfId="26865" xr:uid="{00000000-0005-0000-0000-0000D65E0000}"/>
    <cellStyle name="Total 2 2 10 17 3" xfId="20259" xr:uid="{00000000-0005-0000-0000-0000D75E0000}"/>
    <cellStyle name="Total 2 2 10 18" xfId="13100" xr:uid="{00000000-0005-0000-0000-0000D85E0000}"/>
    <cellStyle name="Total 2 2 10 18 2" xfId="26857" xr:uid="{00000000-0005-0000-0000-0000D95E0000}"/>
    <cellStyle name="Total 2 2 10 19" xfId="14266" xr:uid="{00000000-0005-0000-0000-0000DA5E0000}"/>
    <cellStyle name="Total 2 2 10 2" xfId="941" xr:uid="{00000000-0005-0000-0000-0000DB5E0000}"/>
    <cellStyle name="Total 2 2 10 2 2" xfId="5083" xr:uid="{00000000-0005-0000-0000-0000DC5E0000}"/>
    <cellStyle name="Total 2 2 10 2 2 2" xfId="13110" xr:uid="{00000000-0005-0000-0000-0000DD5E0000}"/>
    <cellStyle name="Total 2 2 10 2 2 2 2" xfId="26867" xr:uid="{00000000-0005-0000-0000-0000DE5E0000}"/>
    <cellStyle name="Total 2 2 10 2 2 3" xfId="18877" xr:uid="{00000000-0005-0000-0000-0000DF5E0000}"/>
    <cellStyle name="Total 2 2 10 2 3" xfId="5955" xr:uid="{00000000-0005-0000-0000-0000E05E0000}"/>
    <cellStyle name="Total 2 2 10 2 3 2" xfId="13111" xr:uid="{00000000-0005-0000-0000-0000E15E0000}"/>
    <cellStyle name="Total 2 2 10 2 3 2 2" xfId="26868" xr:uid="{00000000-0005-0000-0000-0000E25E0000}"/>
    <cellStyle name="Total 2 2 10 2 3 3" xfId="19749" xr:uid="{00000000-0005-0000-0000-0000E35E0000}"/>
    <cellStyle name="Total 2 2 10 2 4" xfId="6777" xr:uid="{00000000-0005-0000-0000-0000E45E0000}"/>
    <cellStyle name="Total 2 2 10 2 4 2" xfId="13112" xr:uid="{00000000-0005-0000-0000-0000E55E0000}"/>
    <cellStyle name="Total 2 2 10 2 4 2 2" xfId="26869" xr:uid="{00000000-0005-0000-0000-0000E65E0000}"/>
    <cellStyle name="Total 2 2 10 2 4 3" xfId="20571" xr:uid="{00000000-0005-0000-0000-0000E75E0000}"/>
    <cellStyle name="Total 2 2 10 2 5" xfId="13109" xr:uid="{00000000-0005-0000-0000-0000E85E0000}"/>
    <cellStyle name="Total 2 2 10 2 5 2" xfId="26866" xr:uid="{00000000-0005-0000-0000-0000E95E0000}"/>
    <cellStyle name="Total 2 2 10 2 6" xfId="14740" xr:uid="{00000000-0005-0000-0000-0000EA5E0000}"/>
    <cellStyle name="Total 2 2 10 3" xfId="1192" xr:uid="{00000000-0005-0000-0000-0000EB5E0000}"/>
    <cellStyle name="Total 2 2 10 3 2" xfId="5336" xr:uid="{00000000-0005-0000-0000-0000EC5E0000}"/>
    <cellStyle name="Total 2 2 10 3 2 2" xfId="13114" xr:uid="{00000000-0005-0000-0000-0000ED5E0000}"/>
    <cellStyle name="Total 2 2 10 3 2 2 2" xfId="26871" xr:uid="{00000000-0005-0000-0000-0000EE5E0000}"/>
    <cellStyle name="Total 2 2 10 3 2 3" xfId="19130" xr:uid="{00000000-0005-0000-0000-0000EF5E0000}"/>
    <cellStyle name="Total 2 2 10 3 3" xfId="6208" xr:uid="{00000000-0005-0000-0000-0000F05E0000}"/>
    <cellStyle name="Total 2 2 10 3 3 2" xfId="13115" xr:uid="{00000000-0005-0000-0000-0000F15E0000}"/>
    <cellStyle name="Total 2 2 10 3 3 2 2" xfId="26872" xr:uid="{00000000-0005-0000-0000-0000F25E0000}"/>
    <cellStyle name="Total 2 2 10 3 3 3" xfId="20002" xr:uid="{00000000-0005-0000-0000-0000F35E0000}"/>
    <cellStyle name="Total 2 2 10 3 4" xfId="7030" xr:uid="{00000000-0005-0000-0000-0000F45E0000}"/>
    <cellStyle name="Total 2 2 10 3 4 2" xfId="13116" xr:uid="{00000000-0005-0000-0000-0000F55E0000}"/>
    <cellStyle name="Total 2 2 10 3 4 2 2" xfId="26873" xr:uid="{00000000-0005-0000-0000-0000F65E0000}"/>
    <cellStyle name="Total 2 2 10 3 4 3" xfId="20824" xr:uid="{00000000-0005-0000-0000-0000F75E0000}"/>
    <cellStyle name="Total 2 2 10 3 5" xfId="13113" xr:uid="{00000000-0005-0000-0000-0000F85E0000}"/>
    <cellStyle name="Total 2 2 10 3 5 2" xfId="26870" xr:uid="{00000000-0005-0000-0000-0000F95E0000}"/>
    <cellStyle name="Total 2 2 10 3 6" xfId="14991" xr:uid="{00000000-0005-0000-0000-0000FA5E0000}"/>
    <cellStyle name="Total 2 2 10 4" xfId="1458" xr:uid="{00000000-0005-0000-0000-0000FB5E0000}"/>
    <cellStyle name="Total 2 2 10 4 2" xfId="13117" xr:uid="{00000000-0005-0000-0000-0000FC5E0000}"/>
    <cellStyle name="Total 2 2 10 4 2 2" xfId="26874" xr:uid="{00000000-0005-0000-0000-0000FD5E0000}"/>
    <cellStyle name="Total 2 2 10 4 3" xfId="15257" xr:uid="{00000000-0005-0000-0000-0000FE5E0000}"/>
    <cellStyle name="Total 2 2 10 5" xfId="1686" xr:uid="{00000000-0005-0000-0000-0000FF5E0000}"/>
    <cellStyle name="Total 2 2 10 5 2" xfId="13118" xr:uid="{00000000-0005-0000-0000-0000005F0000}"/>
    <cellStyle name="Total 2 2 10 5 2 2" xfId="26875" xr:uid="{00000000-0005-0000-0000-0000015F0000}"/>
    <cellStyle name="Total 2 2 10 5 3" xfId="15485" xr:uid="{00000000-0005-0000-0000-0000025F0000}"/>
    <cellStyle name="Total 2 2 10 6" xfId="2154" xr:uid="{00000000-0005-0000-0000-0000035F0000}"/>
    <cellStyle name="Total 2 2 10 6 2" xfId="13119" xr:uid="{00000000-0005-0000-0000-0000045F0000}"/>
    <cellStyle name="Total 2 2 10 6 2 2" xfId="26876" xr:uid="{00000000-0005-0000-0000-0000055F0000}"/>
    <cellStyle name="Total 2 2 10 6 3" xfId="15953" xr:uid="{00000000-0005-0000-0000-0000065F0000}"/>
    <cellStyle name="Total 2 2 10 7" xfId="2461" xr:uid="{00000000-0005-0000-0000-0000075F0000}"/>
    <cellStyle name="Total 2 2 10 7 2" xfId="13120" xr:uid="{00000000-0005-0000-0000-0000085F0000}"/>
    <cellStyle name="Total 2 2 10 7 2 2" xfId="26877" xr:uid="{00000000-0005-0000-0000-0000095F0000}"/>
    <cellStyle name="Total 2 2 10 7 3" xfId="16260" xr:uid="{00000000-0005-0000-0000-00000A5F0000}"/>
    <cellStyle name="Total 2 2 10 8" xfId="2232" xr:uid="{00000000-0005-0000-0000-00000B5F0000}"/>
    <cellStyle name="Total 2 2 10 8 2" xfId="13121" xr:uid="{00000000-0005-0000-0000-00000C5F0000}"/>
    <cellStyle name="Total 2 2 10 8 2 2" xfId="26878" xr:uid="{00000000-0005-0000-0000-00000D5F0000}"/>
    <cellStyle name="Total 2 2 10 8 3" xfId="16031" xr:uid="{00000000-0005-0000-0000-00000E5F0000}"/>
    <cellStyle name="Total 2 2 10 9" xfId="3104" xr:uid="{00000000-0005-0000-0000-00000F5F0000}"/>
    <cellStyle name="Total 2 2 10 9 2" xfId="13122" xr:uid="{00000000-0005-0000-0000-0000105F0000}"/>
    <cellStyle name="Total 2 2 10 9 2 2" xfId="26879" xr:uid="{00000000-0005-0000-0000-0000115F0000}"/>
    <cellStyle name="Total 2 2 10 9 3" xfId="16903" xr:uid="{00000000-0005-0000-0000-0000125F0000}"/>
    <cellStyle name="Total 2 2 11" xfId="460" xr:uid="{00000000-0005-0000-0000-0000135F0000}"/>
    <cellStyle name="Total 2 2 11 10" xfId="3020" xr:uid="{00000000-0005-0000-0000-0000145F0000}"/>
    <cellStyle name="Total 2 2 11 10 2" xfId="13124" xr:uid="{00000000-0005-0000-0000-0000155F0000}"/>
    <cellStyle name="Total 2 2 11 10 2 2" xfId="26881" xr:uid="{00000000-0005-0000-0000-0000165F0000}"/>
    <cellStyle name="Total 2 2 11 10 3" xfId="16819" xr:uid="{00000000-0005-0000-0000-0000175F0000}"/>
    <cellStyle name="Total 2 2 11 11" xfId="3693" xr:uid="{00000000-0005-0000-0000-0000185F0000}"/>
    <cellStyle name="Total 2 2 11 11 2" xfId="13125" xr:uid="{00000000-0005-0000-0000-0000195F0000}"/>
    <cellStyle name="Total 2 2 11 11 2 2" xfId="26882" xr:uid="{00000000-0005-0000-0000-00001A5F0000}"/>
    <cellStyle name="Total 2 2 11 11 3" xfId="17492" xr:uid="{00000000-0005-0000-0000-00001B5F0000}"/>
    <cellStyle name="Total 2 2 11 12" xfId="3998" xr:uid="{00000000-0005-0000-0000-00001C5F0000}"/>
    <cellStyle name="Total 2 2 11 12 2" xfId="13126" xr:uid="{00000000-0005-0000-0000-00001D5F0000}"/>
    <cellStyle name="Total 2 2 11 12 2 2" xfId="26883" xr:uid="{00000000-0005-0000-0000-00001E5F0000}"/>
    <cellStyle name="Total 2 2 11 12 3" xfId="17797" xr:uid="{00000000-0005-0000-0000-00001F5F0000}"/>
    <cellStyle name="Total 2 2 11 13" xfId="3190" xr:uid="{00000000-0005-0000-0000-0000205F0000}"/>
    <cellStyle name="Total 2 2 11 13 2" xfId="13127" xr:uid="{00000000-0005-0000-0000-0000215F0000}"/>
    <cellStyle name="Total 2 2 11 13 2 2" xfId="26884" xr:uid="{00000000-0005-0000-0000-0000225F0000}"/>
    <cellStyle name="Total 2 2 11 13 3" xfId="16989" xr:uid="{00000000-0005-0000-0000-0000235F0000}"/>
    <cellStyle name="Total 2 2 11 14" xfId="4187" xr:uid="{00000000-0005-0000-0000-0000245F0000}"/>
    <cellStyle name="Total 2 2 11 14 2" xfId="13128" xr:uid="{00000000-0005-0000-0000-0000255F0000}"/>
    <cellStyle name="Total 2 2 11 14 2 2" xfId="26885" xr:uid="{00000000-0005-0000-0000-0000265F0000}"/>
    <cellStyle name="Total 2 2 11 14 3" xfId="17986" xr:uid="{00000000-0005-0000-0000-0000275F0000}"/>
    <cellStyle name="Total 2 2 11 15" xfId="4772" xr:uid="{00000000-0005-0000-0000-0000285F0000}"/>
    <cellStyle name="Total 2 2 11 15 2" xfId="13129" xr:uid="{00000000-0005-0000-0000-0000295F0000}"/>
    <cellStyle name="Total 2 2 11 15 2 2" xfId="26886" xr:uid="{00000000-0005-0000-0000-00002A5F0000}"/>
    <cellStyle name="Total 2 2 11 15 3" xfId="18566" xr:uid="{00000000-0005-0000-0000-00002B5F0000}"/>
    <cellStyle name="Total 2 2 11 16" xfId="5644" xr:uid="{00000000-0005-0000-0000-00002C5F0000}"/>
    <cellStyle name="Total 2 2 11 16 2" xfId="13130" xr:uid="{00000000-0005-0000-0000-00002D5F0000}"/>
    <cellStyle name="Total 2 2 11 16 2 2" xfId="26887" xr:uid="{00000000-0005-0000-0000-00002E5F0000}"/>
    <cellStyle name="Total 2 2 11 16 3" xfId="19438" xr:uid="{00000000-0005-0000-0000-00002F5F0000}"/>
    <cellStyle name="Total 2 2 11 17" xfId="6466" xr:uid="{00000000-0005-0000-0000-0000305F0000}"/>
    <cellStyle name="Total 2 2 11 17 2" xfId="13131" xr:uid="{00000000-0005-0000-0000-0000315F0000}"/>
    <cellStyle name="Total 2 2 11 17 2 2" xfId="26888" xr:uid="{00000000-0005-0000-0000-0000325F0000}"/>
    <cellStyle name="Total 2 2 11 17 3" xfId="20260" xr:uid="{00000000-0005-0000-0000-0000335F0000}"/>
    <cellStyle name="Total 2 2 11 18" xfId="13123" xr:uid="{00000000-0005-0000-0000-0000345F0000}"/>
    <cellStyle name="Total 2 2 11 18 2" xfId="26880" xr:uid="{00000000-0005-0000-0000-0000355F0000}"/>
    <cellStyle name="Total 2 2 11 19" xfId="14267" xr:uid="{00000000-0005-0000-0000-0000365F0000}"/>
    <cellStyle name="Total 2 2 11 2" xfId="942" xr:uid="{00000000-0005-0000-0000-0000375F0000}"/>
    <cellStyle name="Total 2 2 11 2 2" xfId="5084" xr:uid="{00000000-0005-0000-0000-0000385F0000}"/>
    <cellStyle name="Total 2 2 11 2 2 2" xfId="13133" xr:uid="{00000000-0005-0000-0000-0000395F0000}"/>
    <cellStyle name="Total 2 2 11 2 2 2 2" xfId="26890" xr:uid="{00000000-0005-0000-0000-00003A5F0000}"/>
    <cellStyle name="Total 2 2 11 2 2 3" xfId="18878" xr:uid="{00000000-0005-0000-0000-00003B5F0000}"/>
    <cellStyle name="Total 2 2 11 2 3" xfId="5956" xr:uid="{00000000-0005-0000-0000-00003C5F0000}"/>
    <cellStyle name="Total 2 2 11 2 3 2" xfId="13134" xr:uid="{00000000-0005-0000-0000-00003D5F0000}"/>
    <cellStyle name="Total 2 2 11 2 3 2 2" xfId="26891" xr:uid="{00000000-0005-0000-0000-00003E5F0000}"/>
    <cellStyle name="Total 2 2 11 2 3 3" xfId="19750" xr:uid="{00000000-0005-0000-0000-00003F5F0000}"/>
    <cellStyle name="Total 2 2 11 2 4" xfId="6778" xr:uid="{00000000-0005-0000-0000-0000405F0000}"/>
    <cellStyle name="Total 2 2 11 2 4 2" xfId="13135" xr:uid="{00000000-0005-0000-0000-0000415F0000}"/>
    <cellStyle name="Total 2 2 11 2 4 2 2" xfId="26892" xr:uid="{00000000-0005-0000-0000-0000425F0000}"/>
    <cellStyle name="Total 2 2 11 2 4 3" xfId="20572" xr:uid="{00000000-0005-0000-0000-0000435F0000}"/>
    <cellStyle name="Total 2 2 11 2 5" xfId="13132" xr:uid="{00000000-0005-0000-0000-0000445F0000}"/>
    <cellStyle name="Total 2 2 11 2 5 2" xfId="26889" xr:uid="{00000000-0005-0000-0000-0000455F0000}"/>
    <cellStyle name="Total 2 2 11 2 6" xfId="14741" xr:uid="{00000000-0005-0000-0000-0000465F0000}"/>
    <cellStyle name="Total 2 2 11 3" xfId="554" xr:uid="{00000000-0005-0000-0000-0000475F0000}"/>
    <cellStyle name="Total 2 2 11 3 2" xfId="5337" xr:uid="{00000000-0005-0000-0000-0000485F0000}"/>
    <cellStyle name="Total 2 2 11 3 2 2" xfId="13137" xr:uid="{00000000-0005-0000-0000-0000495F0000}"/>
    <cellStyle name="Total 2 2 11 3 2 2 2" xfId="26894" xr:uid="{00000000-0005-0000-0000-00004A5F0000}"/>
    <cellStyle name="Total 2 2 11 3 2 3" xfId="19131" xr:uid="{00000000-0005-0000-0000-00004B5F0000}"/>
    <cellStyle name="Total 2 2 11 3 3" xfId="6209" xr:uid="{00000000-0005-0000-0000-00004C5F0000}"/>
    <cellStyle name="Total 2 2 11 3 3 2" xfId="13138" xr:uid="{00000000-0005-0000-0000-00004D5F0000}"/>
    <cellStyle name="Total 2 2 11 3 3 2 2" xfId="26895" xr:uid="{00000000-0005-0000-0000-00004E5F0000}"/>
    <cellStyle name="Total 2 2 11 3 3 3" xfId="20003" xr:uid="{00000000-0005-0000-0000-00004F5F0000}"/>
    <cellStyle name="Total 2 2 11 3 4" xfId="7031" xr:uid="{00000000-0005-0000-0000-0000505F0000}"/>
    <cellStyle name="Total 2 2 11 3 4 2" xfId="13139" xr:uid="{00000000-0005-0000-0000-0000515F0000}"/>
    <cellStyle name="Total 2 2 11 3 4 2 2" xfId="26896" xr:uid="{00000000-0005-0000-0000-0000525F0000}"/>
    <cellStyle name="Total 2 2 11 3 4 3" xfId="20825" xr:uid="{00000000-0005-0000-0000-0000535F0000}"/>
    <cellStyle name="Total 2 2 11 3 5" xfId="13136" xr:uid="{00000000-0005-0000-0000-0000545F0000}"/>
    <cellStyle name="Total 2 2 11 3 5 2" xfId="26893" xr:uid="{00000000-0005-0000-0000-0000555F0000}"/>
    <cellStyle name="Total 2 2 11 3 6" xfId="14354" xr:uid="{00000000-0005-0000-0000-0000565F0000}"/>
    <cellStyle name="Total 2 2 11 4" xfId="1230" xr:uid="{00000000-0005-0000-0000-0000575F0000}"/>
    <cellStyle name="Total 2 2 11 4 2" xfId="13140" xr:uid="{00000000-0005-0000-0000-0000585F0000}"/>
    <cellStyle name="Total 2 2 11 4 2 2" xfId="26897" xr:uid="{00000000-0005-0000-0000-0000595F0000}"/>
    <cellStyle name="Total 2 2 11 4 3" xfId="15029" xr:uid="{00000000-0005-0000-0000-00005A5F0000}"/>
    <cellStyle name="Total 2 2 11 5" xfId="1492" xr:uid="{00000000-0005-0000-0000-00005B5F0000}"/>
    <cellStyle name="Total 2 2 11 5 2" xfId="13141" xr:uid="{00000000-0005-0000-0000-00005C5F0000}"/>
    <cellStyle name="Total 2 2 11 5 2 2" xfId="26898" xr:uid="{00000000-0005-0000-0000-00005D5F0000}"/>
    <cellStyle name="Total 2 2 11 5 3" xfId="15291" xr:uid="{00000000-0005-0000-0000-00005E5F0000}"/>
    <cellStyle name="Total 2 2 11 6" xfId="2155" xr:uid="{00000000-0005-0000-0000-00005F5F0000}"/>
    <cellStyle name="Total 2 2 11 6 2" xfId="13142" xr:uid="{00000000-0005-0000-0000-0000605F0000}"/>
    <cellStyle name="Total 2 2 11 6 2 2" xfId="26899" xr:uid="{00000000-0005-0000-0000-0000615F0000}"/>
    <cellStyle name="Total 2 2 11 6 3" xfId="15954" xr:uid="{00000000-0005-0000-0000-0000625F0000}"/>
    <cellStyle name="Total 2 2 11 7" xfId="2462" xr:uid="{00000000-0005-0000-0000-0000635F0000}"/>
    <cellStyle name="Total 2 2 11 7 2" xfId="13143" xr:uid="{00000000-0005-0000-0000-0000645F0000}"/>
    <cellStyle name="Total 2 2 11 7 2 2" xfId="26900" xr:uid="{00000000-0005-0000-0000-0000655F0000}"/>
    <cellStyle name="Total 2 2 11 7 3" xfId="16261" xr:uid="{00000000-0005-0000-0000-0000665F0000}"/>
    <cellStyle name="Total 2 2 11 8" xfId="1729" xr:uid="{00000000-0005-0000-0000-0000675F0000}"/>
    <cellStyle name="Total 2 2 11 8 2" xfId="13144" xr:uid="{00000000-0005-0000-0000-0000685F0000}"/>
    <cellStyle name="Total 2 2 11 8 2 2" xfId="26901" xr:uid="{00000000-0005-0000-0000-0000695F0000}"/>
    <cellStyle name="Total 2 2 11 8 3" xfId="15528" xr:uid="{00000000-0005-0000-0000-00006A5F0000}"/>
    <cellStyle name="Total 2 2 11 9" xfId="3004" xr:uid="{00000000-0005-0000-0000-00006B5F0000}"/>
    <cellStyle name="Total 2 2 11 9 2" xfId="13145" xr:uid="{00000000-0005-0000-0000-00006C5F0000}"/>
    <cellStyle name="Total 2 2 11 9 2 2" xfId="26902" xr:uid="{00000000-0005-0000-0000-00006D5F0000}"/>
    <cellStyle name="Total 2 2 11 9 3" xfId="16803" xr:uid="{00000000-0005-0000-0000-00006E5F0000}"/>
    <cellStyle name="Total 2 2 12" xfId="461" xr:uid="{00000000-0005-0000-0000-00006F5F0000}"/>
    <cellStyle name="Total 2 2 12 10" xfId="3095" xr:uid="{00000000-0005-0000-0000-0000705F0000}"/>
    <cellStyle name="Total 2 2 12 10 2" xfId="13147" xr:uid="{00000000-0005-0000-0000-0000715F0000}"/>
    <cellStyle name="Total 2 2 12 10 2 2" xfId="26904" xr:uid="{00000000-0005-0000-0000-0000725F0000}"/>
    <cellStyle name="Total 2 2 12 10 3" xfId="16894" xr:uid="{00000000-0005-0000-0000-0000735F0000}"/>
    <cellStyle name="Total 2 2 12 11" xfId="3694" xr:uid="{00000000-0005-0000-0000-0000745F0000}"/>
    <cellStyle name="Total 2 2 12 11 2" xfId="13148" xr:uid="{00000000-0005-0000-0000-0000755F0000}"/>
    <cellStyle name="Total 2 2 12 11 2 2" xfId="26905" xr:uid="{00000000-0005-0000-0000-0000765F0000}"/>
    <cellStyle name="Total 2 2 12 11 3" xfId="17493" xr:uid="{00000000-0005-0000-0000-0000775F0000}"/>
    <cellStyle name="Total 2 2 12 12" xfId="3999" xr:uid="{00000000-0005-0000-0000-0000785F0000}"/>
    <cellStyle name="Total 2 2 12 12 2" xfId="13149" xr:uid="{00000000-0005-0000-0000-0000795F0000}"/>
    <cellStyle name="Total 2 2 12 12 2 2" xfId="26906" xr:uid="{00000000-0005-0000-0000-00007A5F0000}"/>
    <cellStyle name="Total 2 2 12 12 3" xfId="17798" xr:uid="{00000000-0005-0000-0000-00007B5F0000}"/>
    <cellStyle name="Total 2 2 12 13" xfId="3380" xr:uid="{00000000-0005-0000-0000-00007C5F0000}"/>
    <cellStyle name="Total 2 2 12 13 2" xfId="13150" xr:uid="{00000000-0005-0000-0000-00007D5F0000}"/>
    <cellStyle name="Total 2 2 12 13 2 2" xfId="26907" xr:uid="{00000000-0005-0000-0000-00007E5F0000}"/>
    <cellStyle name="Total 2 2 12 13 3" xfId="17179" xr:uid="{00000000-0005-0000-0000-00007F5F0000}"/>
    <cellStyle name="Total 2 2 12 14" xfId="3464" xr:uid="{00000000-0005-0000-0000-0000805F0000}"/>
    <cellStyle name="Total 2 2 12 14 2" xfId="13151" xr:uid="{00000000-0005-0000-0000-0000815F0000}"/>
    <cellStyle name="Total 2 2 12 14 2 2" xfId="26908" xr:uid="{00000000-0005-0000-0000-0000825F0000}"/>
    <cellStyle name="Total 2 2 12 14 3" xfId="17263" xr:uid="{00000000-0005-0000-0000-0000835F0000}"/>
    <cellStyle name="Total 2 2 12 15" xfId="4773" xr:uid="{00000000-0005-0000-0000-0000845F0000}"/>
    <cellStyle name="Total 2 2 12 15 2" xfId="13152" xr:uid="{00000000-0005-0000-0000-0000855F0000}"/>
    <cellStyle name="Total 2 2 12 15 2 2" xfId="26909" xr:uid="{00000000-0005-0000-0000-0000865F0000}"/>
    <cellStyle name="Total 2 2 12 15 3" xfId="18567" xr:uid="{00000000-0005-0000-0000-0000875F0000}"/>
    <cellStyle name="Total 2 2 12 16" xfId="5645" xr:uid="{00000000-0005-0000-0000-0000885F0000}"/>
    <cellStyle name="Total 2 2 12 16 2" xfId="13153" xr:uid="{00000000-0005-0000-0000-0000895F0000}"/>
    <cellStyle name="Total 2 2 12 16 2 2" xfId="26910" xr:uid="{00000000-0005-0000-0000-00008A5F0000}"/>
    <cellStyle name="Total 2 2 12 16 3" xfId="19439" xr:uid="{00000000-0005-0000-0000-00008B5F0000}"/>
    <cellStyle name="Total 2 2 12 17" xfId="6467" xr:uid="{00000000-0005-0000-0000-00008C5F0000}"/>
    <cellStyle name="Total 2 2 12 17 2" xfId="13154" xr:uid="{00000000-0005-0000-0000-00008D5F0000}"/>
    <cellStyle name="Total 2 2 12 17 2 2" xfId="26911" xr:uid="{00000000-0005-0000-0000-00008E5F0000}"/>
    <cellStyle name="Total 2 2 12 17 3" xfId="20261" xr:uid="{00000000-0005-0000-0000-00008F5F0000}"/>
    <cellStyle name="Total 2 2 12 18" xfId="13146" xr:uid="{00000000-0005-0000-0000-0000905F0000}"/>
    <cellStyle name="Total 2 2 12 18 2" xfId="26903" xr:uid="{00000000-0005-0000-0000-0000915F0000}"/>
    <cellStyle name="Total 2 2 12 19" xfId="14268" xr:uid="{00000000-0005-0000-0000-0000925F0000}"/>
    <cellStyle name="Total 2 2 12 2" xfId="943" xr:uid="{00000000-0005-0000-0000-0000935F0000}"/>
    <cellStyle name="Total 2 2 12 2 2" xfId="5085" xr:uid="{00000000-0005-0000-0000-0000945F0000}"/>
    <cellStyle name="Total 2 2 12 2 2 2" xfId="13156" xr:uid="{00000000-0005-0000-0000-0000955F0000}"/>
    <cellStyle name="Total 2 2 12 2 2 2 2" xfId="26913" xr:uid="{00000000-0005-0000-0000-0000965F0000}"/>
    <cellStyle name="Total 2 2 12 2 2 3" xfId="18879" xr:uid="{00000000-0005-0000-0000-0000975F0000}"/>
    <cellStyle name="Total 2 2 12 2 3" xfId="5957" xr:uid="{00000000-0005-0000-0000-0000985F0000}"/>
    <cellStyle name="Total 2 2 12 2 3 2" xfId="13157" xr:uid="{00000000-0005-0000-0000-0000995F0000}"/>
    <cellStyle name="Total 2 2 12 2 3 2 2" xfId="26914" xr:uid="{00000000-0005-0000-0000-00009A5F0000}"/>
    <cellStyle name="Total 2 2 12 2 3 3" xfId="19751" xr:uid="{00000000-0005-0000-0000-00009B5F0000}"/>
    <cellStyle name="Total 2 2 12 2 4" xfId="6779" xr:uid="{00000000-0005-0000-0000-00009C5F0000}"/>
    <cellStyle name="Total 2 2 12 2 4 2" xfId="13158" xr:uid="{00000000-0005-0000-0000-00009D5F0000}"/>
    <cellStyle name="Total 2 2 12 2 4 2 2" xfId="26915" xr:uid="{00000000-0005-0000-0000-00009E5F0000}"/>
    <cellStyle name="Total 2 2 12 2 4 3" xfId="20573" xr:uid="{00000000-0005-0000-0000-00009F5F0000}"/>
    <cellStyle name="Total 2 2 12 2 5" xfId="13155" xr:uid="{00000000-0005-0000-0000-0000A05F0000}"/>
    <cellStyle name="Total 2 2 12 2 5 2" xfId="26912" xr:uid="{00000000-0005-0000-0000-0000A15F0000}"/>
    <cellStyle name="Total 2 2 12 2 6" xfId="14742" xr:uid="{00000000-0005-0000-0000-0000A25F0000}"/>
    <cellStyle name="Total 2 2 12 3" xfId="518" xr:uid="{00000000-0005-0000-0000-0000A35F0000}"/>
    <cellStyle name="Total 2 2 12 3 2" xfId="5338" xr:uid="{00000000-0005-0000-0000-0000A45F0000}"/>
    <cellStyle name="Total 2 2 12 3 2 2" xfId="13160" xr:uid="{00000000-0005-0000-0000-0000A55F0000}"/>
    <cellStyle name="Total 2 2 12 3 2 2 2" xfId="26917" xr:uid="{00000000-0005-0000-0000-0000A65F0000}"/>
    <cellStyle name="Total 2 2 12 3 2 3" xfId="19132" xr:uid="{00000000-0005-0000-0000-0000A75F0000}"/>
    <cellStyle name="Total 2 2 12 3 3" xfId="6210" xr:uid="{00000000-0005-0000-0000-0000A85F0000}"/>
    <cellStyle name="Total 2 2 12 3 3 2" xfId="13161" xr:uid="{00000000-0005-0000-0000-0000A95F0000}"/>
    <cellStyle name="Total 2 2 12 3 3 2 2" xfId="26918" xr:uid="{00000000-0005-0000-0000-0000AA5F0000}"/>
    <cellStyle name="Total 2 2 12 3 3 3" xfId="20004" xr:uid="{00000000-0005-0000-0000-0000AB5F0000}"/>
    <cellStyle name="Total 2 2 12 3 4" xfId="7032" xr:uid="{00000000-0005-0000-0000-0000AC5F0000}"/>
    <cellStyle name="Total 2 2 12 3 4 2" xfId="13162" xr:uid="{00000000-0005-0000-0000-0000AD5F0000}"/>
    <cellStyle name="Total 2 2 12 3 4 2 2" xfId="26919" xr:uid="{00000000-0005-0000-0000-0000AE5F0000}"/>
    <cellStyle name="Total 2 2 12 3 4 3" xfId="20826" xr:uid="{00000000-0005-0000-0000-0000AF5F0000}"/>
    <cellStyle name="Total 2 2 12 3 5" xfId="13159" xr:uid="{00000000-0005-0000-0000-0000B05F0000}"/>
    <cellStyle name="Total 2 2 12 3 5 2" xfId="26916" xr:uid="{00000000-0005-0000-0000-0000B15F0000}"/>
    <cellStyle name="Total 2 2 12 3 6" xfId="14318" xr:uid="{00000000-0005-0000-0000-0000B25F0000}"/>
    <cellStyle name="Total 2 2 12 4" xfId="585" xr:uid="{00000000-0005-0000-0000-0000B35F0000}"/>
    <cellStyle name="Total 2 2 12 4 2" xfId="13163" xr:uid="{00000000-0005-0000-0000-0000B45F0000}"/>
    <cellStyle name="Total 2 2 12 4 2 2" xfId="26920" xr:uid="{00000000-0005-0000-0000-0000B55F0000}"/>
    <cellStyle name="Total 2 2 12 4 3" xfId="14385" xr:uid="{00000000-0005-0000-0000-0000B65F0000}"/>
    <cellStyle name="Total 2 2 12 5" xfId="625" xr:uid="{00000000-0005-0000-0000-0000B75F0000}"/>
    <cellStyle name="Total 2 2 12 5 2" xfId="13164" xr:uid="{00000000-0005-0000-0000-0000B85F0000}"/>
    <cellStyle name="Total 2 2 12 5 2 2" xfId="26921" xr:uid="{00000000-0005-0000-0000-0000B95F0000}"/>
    <cellStyle name="Total 2 2 12 5 3" xfId="14425" xr:uid="{00000000-0005-0000-0000-0000BA5F0000}"/>
    <cellStyle name="Total 2 2 12 6" xfId="2156" xr:uid="{00000000-0005-0000-0000-0000BB5F0000}"/>
    <cellStyle name="Total 2 2 12 6 2" xfId="13165" xr:uid="{00000000-0005-0000-0000-0000BC5F0000}"/>
    <cellStyle name="Total 2 2 12 6 2 2" xfId="26922" xr:uid="{00000000-0005-0000-0000-0000BD5F0000}"/>
    <cellStyle name="Total 2 2 12 6 3" xfId="15955" xr:uid="{00000000-0005-0000-0000-0000BE5F0000}"/>
    <cellStyle name="Total 2 2 12 7" xfId="2463" xr:uid="{00000000-0005-0000-0000-0000BF5F0000}"/>
    <cellStyle name="Total 2 2 12 7 2" xfId="13166" xr:uid="{00000000-0005-0000-0000-0000C05F0000}"/>
    <cellStyle name="Total 2 2 12 7 2 2" xfId="26923" xr:uid="{00000000-0005-0000-0000-0000C15F0000}"/>
    <cellStyle name="Total 2 2 12 7 3" xfId="16262" xr:uid="{00000000-0005-0000-0000-0000C25F0000}"/>
    <cellStyle name="Total 2 2 12 8" xfId="1743" xr:uid="{00000000-0005-0000-0000-0000C35F0000}"/>
    <cellStyle name="Total 2 2 12 8 2" xfId="13167" xr:uid="{00000000-0005-0000-0000-0000C45F0000}"/>
    <cellStyle name="Total 2 2 12 8 2 2" xfId="26924" xr:uid="{00000000-0005-0000-0000-0000C55F0000}"/>
    <cellStyle name="Total 2 2 12 8 3" xfId="15542" xr:uid="{00000000-0005-0000-0000-0000C65F0000}"/>
    <cellStyle name="Total 2 2 12 9" xfId="3035" xr:uid="{00000000-0005-0000-0000-0000C75F0000}"/>
    <cellStyle name="Total 2 2 12 9 2" xfId="13168" xr:uid="{00000000-0005-0000-0000-0000C85F0000}"/>
    <cellStyle name="Total 2 2 12 9 2 2" xfId="26925" xr:uid="{00000000-0005-0000-0000-0000C95F0000}"/>
    <cellStyle name="Total 2 2 12 9 3" xfId="16834" xr:uid="{00000000-0005-0000-0000-0000CA5F0000}"/>
    <cellStyle name="Total 2 2 13" xfId="462" xr:uid="{00000000-0005-0000-0000-0000CB5F0000}"/>
    <cellStyle name="Total 2 2 13 10" xfId="3355" xr:uid="{00000000-0005-0000-0000-0000CC5F0000}"/>
    <cellStyle name="Total 2 2 13 10 2" xfId="13170" xr:uid="{00000000-0005-0000-0000-0000CD5F0000}"/>
    <cellStyle name="Total 2 2 13 10 2 2" xfId="26927" xr:uid="{00000000-0005-0000-0000-0000CE5F0000}"/>
    <cellStyle name="Total 2 2 13 10 3" xfId="17154" xr:uid="{00000000-0005-0000-0000-0000CF5F0000}"/>
    <cellStyle name="Total 2 2 13 11" xfId="3695" xr:uid="{00000000-0005-0000-0000-0000D05F0000}"/>
    <cellStyle name="Total 2 2 13 11 2" xfId="13171" xr:uid="{00000000-0005-0000-0000-0000D15F0000}"/>
    <cellStyle name="Total 2 2 13 11 2 2" xfId="26928" xr:uid="{00000000-0005-0000-0000-0000D25F0000}"/>
    <cellStyle name="Total 2 2 13 11 3" xfId="17494" xr:uid="{00000000-0005-0000-0000-0000D35F0000}"/>
    <cellStyle name="Total 2 2 13 12" xfId="4000" xr:uid="{00000000-0005-0000-0000-0000D45F0000}"/>
    <cellStyle name="Total 2 2 13 12 2" xfId="13172" xr:uid="{00000000-0005-0000-0000-0000D55F0000}"/>
    <cellStyle name="Total 2 2 13 12 2 2" xfId="26929" xr:uid="{00000000-0005-0000-0000-0000D65F0000}"/>
    <cellStyle name="Total 2 2 13 12 3" xfId="17799" xr:uid="{00000000-0005-0000-0000-0000D75F0000}"/>
    <cellStyle name="Total 2 2 13 13" xfId="4212" xr:uid="{00000000-0005-0000-0000-0000D85F0000}"/>
    <cellStyle name="Total 2 2 13 13 2" xfId="13173" xr:uid="{00000000-0005-0000-0000-0000D95F0000}"/>
    <cellStyle name="Total 2 2 13 13 2 2" xfId="26930" xr:uid="{00000000-0005-0000-0000-0000DA5F0000}"/>
    <cellStyle name="Total 2 2 13 13 3" xfId="18011" xr:uid="{00000000-0005-0000-0000-0000DB5F0000}"/>
    <cellStyle name="Total 2 2 13 14" xfId="4438" xr:uid="{00000000-0005-0000-0000-0000DC5F0000}"/>
    <cellStyle name="Total 2 2 13 14 2" xfId="13174" xr:uid="{00000000-0005-0000-0000-0000DD5F0000}"/>
    <cellStyle name="Total 2 2 13 14 2 2" xfId="26931" xr:uid="{00000000-0005-0000-0000-0000DE5F0000}"/>
    <cellStyle name="Total 2 2 13 14 3" xfId="18237" xr:uid="{00000000-0005-0000-0000-0000DF5F0000}"/>
    <cellStyle name="Total 2 2 13 15" xfId="4774" xr:uid="{00000000-0005-0000-0000-0000E05F0000}"/>
    <cellStyle name="Total 2 2 13 15 2" xfId="13175" xr:uid="{00000000-0005-0000-0000-0000E15F0000}"/>
    <cellStyle name="Total 2 2 13 15 2 2" xfId="26932" xr:uid="{00000000-0005-0000-0000-0000E25F0000}"/>
    <cellStyle name="Total 2 2 13 15 3" xfId="18568" xr:uid="{00000000-0005-0000-0000-0000E35F0000}"/>
    <cellStyle name="Total 2 2 13 16" xfId="5646" xr:uid="{00000000-0005-0000-0000-0000E45F0000}"/>
    <cellStyle name="Total 2 2 13 16 2" xfId="13176" xr:uid="{00000000-0005-0000-0000-0000E55F0000}"/>
    <cellStyle name="Total 2 2 13 16 2 2" xfId="26933" xr:uid="{00000000-0005-0000-0000-0000E65F0000}"/>
    <cellStyle name="Total 2 2 13 16 3" xfId="19440" xr:uid="{00000000-0005-0000-0000-0000E75F0000}"/>
    <cellStyle name="Total 2 2 13 17" xfId="6468" xr:uid="{00000000-0005-0000-0000-0000E85F0000}"/>
    <cellStyle name="Total 2 2 13 17 2" xfId="13177" xr:uid="{00000000-0005-0000-0000-0000E95F0000}"/>
    <cellStyle name="Total 2 2 13 17 2 2" xfId="26934" xr:uid="{00000000-0005-0000-0000-0000EA5F0000}"/>
    <cellStyle name="Total 2 2 13 17 3" xfId="20262" xr:uid="{00000000-0005-0000-0000-0000EB5F0000}"/>
    <cellStyle name="Total 2 2 13 18" xfId="13169" xr:uid="{00000000-0005-0000-0000-0000EC5F0000}"/>
    <cellStyle name="Total 2 2 13 18 2" xfId="26926" xr:uid="{00000000-0005-0000-0000-0000ED5F0000}"/>
    <cellStyle name="Total 2 2 13 19" xfId="14269" xr:uid="{00000000-0005-0000-0000-0000EE5F0000}"/>
    <cellStyle name="Total 2 2 13 2" xfId="944" xr:uid="{00000000-0005-0000-0000-0000EF5F0000}"/>
    <cellStyle name="Total 2 2 13 2 2" xfId="5086" xr:uid="{00000000-0005-0000-0000-0000F05F0000}"/>
    <cellStyle name="Total 2 2 13 2 2 2" xfId="13179" xr:uid="{00000000-0005-0000-0000-0000F15F0000}"/>
    <cellStyle name="Total 2 2 13 2 2 2 2" xfId="26936" xr:uid="{00000000-0005-0000-0000-0000F25F0000}"/>
    <cellStyle name="Total 2 2 13 2 2 3" xfId="18880" xr:uid="{00000000-0005-0000-0000-0000F35F0000}"/>
    <cellStyle name="Total 2 2 13 2 3" xfId="5958" xr:uid="{00000000-0005-0000-0000-0000F45F0000}"/>
    <cellStyle name="Total 2 2 13 2 3 2" xfId="13180" xr:uid="{00000000-0005-0000-0000-0000F55F0000}"/>
    <cellStyle name="Total 2 2 13 2 3 2 2" xfId="26937" xr:uid="{00000000-0005-0000-0000-0000F65F0000}"/>
    <cellStyle name="Total 2 2 13 2 3 3" xfId="19752" xr:uid="{00000000-0005-0000-0000-0000F75F0000}"/>
    <cellStyle name="Total 2 2 13 2 4" xfId="6780" xr:uid="{00000000-0005-0000-0000-0000F85F0000}"/>
    <cellStyle name="Total 2 2 13 2 4 2" xfId="13181" xr:uid="{00000000-0005-0000-0000-0000F95F0000}"/>
    <cellStyle name="Total 2 2 13 2 4 2 2" xfId="26938" xr:uid="{00000000-0005-0000-0000-0000FA5F0000}"/>
    <cellStyle name="Total 2 2 13 2 4 3" xfId="20574" xr:uid="{00000000-0005-0000-0000-0000FB5F0000}"/>
    <cellStyle name="Total 2 2 13 2 5" xfId="13178" xr:uid="{00000000-0005-0000-0000-0000FC5F0000}"/>
    <cellStyle name="Total 2 2 13 2 5 2" xfId="26935" xr:uid="{00000000-0005-0000-0000-0000FD5F0000}"/>
    <cellStyle name="Total 2 2 13 2 6" xfId="14743" xr:uid="{00000000-0005-0000-0000-0000FE5F0000}"/>
    <cellStyle name="Total 2 2 13 3" xfId="1193" xr:uid="{00000000-0005-0000-0000-0000FF5F0000}"/>
    <cellStyle name="Total 2 2 13 3 2" xfId="5339" xr:uid="{00000000-0005-0000-0000-000000600000}"/>
    <cellStyle name="Total 2 2 13 3 2 2" xfId="13183" xr:uid="{00000000-0005-0000-0000-000001600000}"/>
    <cellStyle name="Total 2 2 13 3 2 2 2" xfId="26940" xr:uid="{00000000-0005-0000-0000-000002600000}"/>
    <cellStyle name="Total 2 2 13 3 2 3" xfId="19133" xr:uid="{00000000-0005-0000-0000-000003600000}"/>
    <cellStyle name="Total 2 2 13 3 3" xfId="6211" xr:uid="{00000000-0005-0000-0000-000004600000}"/>
    <cellStyle name="Total 2 2 13 3 3 2" xfId="13184" xr:uid="{00000000-0005-0000-0000-000005600000}"/>
    <cellStyle name="Total 2 2 13 3 3 2 2" xfId="26941" xr:uid="{00000000-0005-0000-0000-000006600000}"/>
    <cellStyle name="Total 2 2 13 3 3 3" xfId="20005" xr:uid="{00000000-0005-0000-0000-000007600000}"/>
    <cellStyle name="Total 2 2 13 3 4" xfId="7033" xr:uid="{00000000-0005-0000-0000-000008600000}"/>
    <cellStyle name="Total 2 2 13 3 4 2" xfId="13185" xr:uid="{00000000-0005-0000-0000-000009600000}"/>
    <cellStyle name="Total 2 2 13 3 4 2 2" xfId="26942" xr:uid="{00000000-0005-0000-0000-00000A600000}"/>
    <cellStyle name="Total 2 2 13 3 4 3" xfId="20827" xr:uid="{00000000-0005-0000-0000-00000B600000}"/>
    <cellStyle name="Total 2 2 13 3 5" xfId="13182" xr:uid="{00000000-0005-0000-0000-00000C600000}"/>
    <cellStyle name="Total 2 2 13 3 5 2" xfId="26939" xr:uid="{00000000-0005-0000-0000-00000D600000}"/>
    <cellStyle name="Total 2 2 13 3 6" xfId="14992" xr:uid="{00000000-0005-0000-0000-00000E600000}"/>
    <cellStyle name="Total 2 2 13 4" xfId="1459" xr:uid="{00000000-0005-0000-0000-00000F600000}"/>
    <cellStyle name="Total 2 2 13 4 2" xfId="13186" xr:uid="{00000000-0005-0000-0000-000010600000}"/>
    <cellStyle name="Total 2 2 13 4 2 2" xfId="26943" xr:uid="{00000000-0005-0000-0000-000011600000}"/>
    <cellStyle name="Total 2 2 13 4 3" xfId="15258" xr:uid="{00000000-0005-0000-0000-000012600000}"/>
    <cellStyle name="Total 2 2 13 5" xfId="1687" xr:uid="{00000000-0005-0000-0000-000013600000}"/>
    <cellStyle name="Total 2 2 13 5 2" xfId="13187" xr:uid="{00000000-0005-0000-0000-000014600000}"/>
    <cellStyle name="Total 2 2 13 5 2 2" xfId="26944" xr:uid="{00000000-0005-0000-0000-000015600000}"/>
    <cellStyle name="Total 2 2 13 5 3" xfId="15486" xr:uid="{00000000-0005-0000-0000-000016600000}"/>
    <cellStyle name="Total 2 2 13 6" xfId="2157" xr:uid="{00000000-0005-0000-0000-000017600000}"/>
    <cellStyle name="Total 2 2 13 6 2" xfId="13188" xr:uid="{00000000-0005-0000-0000-000018600000}"/>
    <cellStyle name="Total 2 2 13 6 2 2" xfId="26945" xr:uid="{00000000-0005-0000-0000-000019600000}"/>
    <cellStyle name="Total 2 2 13 6 3" xfId="15956" xr:uid="{00000000-0005-0000-0000-00001A600000}"/>
    <cellStyle name="Total 2 2 13 7" xfId="2464" xr:uid="{00000000-0005-0000-0000-00001B600000}"/>
    <cellStyle name="Total 2 2 13 7 2" xfId="13189" xr:uid="{00000000-0005-0000-0000-00001C600000}"/>
    <cellStyle name="Total 2 2 13 7 2 2" xfId="26946" xr:uid="{00000000-0005-0000-0000-00001D600000}"/>
    <cellStyle name="Total 2 2 13 7 3" xfId="16263" xr:uid="{00000000-0005-0000-0000-00001E600000}"/>
    <cellStyle name="Total 2 2 13 8" xfId="2706" xr:uid="{00000000-0005-0000-0000-00001F600000}"/>
    <cellStyle name="Total 2 2 13 8 2" xfId="13190" xr:uid="{00000000-0005-0000-0000-000020600000}"/>
    <cellStyle name="Total 2 2 13 8 2 2" xfId="26947" xr:uid="{00000000-0005-0000-0000-000021600000}"/>
    <cellStyle name="Total 2 2 13 8 3" xfId="16505" xr:uid="{00000000-0005-0000-0000-000022600000}"/>
    <cellStyle name="Total 2 2 13 9" xfId="2533" xr:uid="{00000000-0005-0000-0000-000023600000}"/>
    <cellStyle name="Total 2 2 13 9 2" xfId="13191" xr:uid="{00000000-0005-0000-0000-000024600000}"/>
    <cellStyle name="Total 2 2 13 9 2 2" xfId="26948" xr:uid="{00000000-0005-0000-0000-000025600000}"/>
    <cellStyle name="Total 2 2 13 9 3" xfId="16332" xr:uid="{00000000-0005-0000-0000-000026600000}"/>
    <cellStyle name="Total 2 2 14" xfId="463" xr:uid="{00000000-0005-0000-0000-000027600000}"/>
    <cellStyle name="Total 2 2 14 10" xfId="3356" xr:uid="{00000000-0005-0000-0000-000028600000}"/>
    <cellStyle name="Total 2 2 14 10 2" xfId="13193" xr:uid="{00000000-0005-0000-0000-000029600000}"/>
    <cellStyle name="Total 2 2 14 10 2 2" xfId="26950" xr:uid="{00000000-0005-0000-0000-00002A600000}"/>
    <cellStyle name="Total 2 2 14 10 3" xfId="17155" xr:uid="{00000000-0005-0000-0000-00002B600000}"/>
    <cellStyle name="Total 2 2 14 11" xfId="3696" xr:uid="{00000000-0005-0000-0000-00002C600000}"/>
    <cellStyle name="Total 2 2 14 11 2" xfId="13194" xr:uid="{00000000-0005-0000-0000-00002D600000}"/>
    <cellStyle name="Total 2 2 14 11 2 2" xfId="26951" xr:uid="{00000000-0005-0000-0000-00002E600000}"/>
    <cellStyle name="Total 2 2 14 11 3" xfId="17495" xr:uid="{00000000-0005-0000-0000-00002F600000}"/>
    <cellStyle name="Total 2 2 14 12" xfId="4001" xr:uid="{00000000-0005-0000-0000-000030600000}"/>
    <cellStyle name="Total 2 2 14 12 2" xfId="13195" xr:uid="{00000000-0005-0000-0000-000031600000}"/>
    <cellStyle name="Total 2 2 14 12 2 2" xfId="26952" xr:uid="{00000000-0005-0000-0000-000032600000}"/>
    <cellStyle name="Total 2 2 14 12 3" xfId="17800" xr:uid="{00000000-0005-0000-0000-000033600000}"/>
    <cellStyle name="Total 2 2 14 13" xfId="4213" xr:uid="{00000000-0005-0000-0000-000034600000}"/>
    <cellStyle name="Total 2 2 14 13 2" xfId="13196" xr:uid="{00000000-0005-0000-0000-000035600000}"/>
    <cellStyle name="Total 2 2 14 13 2 2" xfId="26953" xr:uid="{00000000-0005-0000-0000-000036600000}"/>
    <cellStyle name="Total 2 2 14 13 3" xfId="18012" xr:uid="{00000000-0005-0000-0000-000037600000}"/>
    <cellStyle name="Total 2 2 14 14" xfId="4439" xr:uid="{00000000-0005-0000-0000-000038600000}"/>
    <cellStyle name="Total 2 2 14 14 2" xfId="13197" xr:uid="{00000000-0005-0000-0000-000039600000}"/>
    <cellStyle name="Total 2 2 14 14 2 2" xfId="26954" xr:uid="{00000000-0005-0000-0000-00003A600000}"/>
    <cellStyle name="Total 2 2 14 14 3" xfId="18238" xr:uid="{00000000-0005-0000-0000-00003B600000}"/>
    <cellStyle name="Total 2 2 14 15" xfId="4775" xr:uid="{00000000-0005-0000-0000-00003C600000}"/>
    <cellStyle name="Total 2 2 14 15 2" xfId="13198" xr:uid="{00000000-0005-0000-0000-00003D600000}"/>
    <cellStyle name="Total 2 2 14 15 2 2" xfId="26955" xr:uid="{00000000-0005-0000-0000-00003E600000}"/>
    <cellStyle name="Total 2 2 14 15 3" xfId="18569" xr:uid="{00000000-0005-0000-0000-00003F600000}"/>
    <cellStyle name="Total 2 2 14 16" xfId="5647" xr:uid="{00000000-0005-0000-0000-000040600000}"/>
    <cellStyle name="Total 2 2 14 16 2" xfId="13199" xr:uid="{00000000-0005-0000-0000-000041600000}"/>
    <cellStyle name="Total 2 2 14 16 2 2" xfId="26956" xr:uid="{00000000-0005-0000-0000-000042600000}"/>
    <cellStyle name="Total 2 2 14 16 3" xfId="19441" xr:uid="{00000000-0005-0000-0000-000043600000}"/>
    <cellStyle name="Total 2 2 14 17" xfId="6469" xr:uid="{00000000-0005-0000-0000-000044600000}"/>
    <cellStyle name="Total 2 2 14 17 2" xfId="13200" xr:uid="{00000000-0005-0000-0000-000045600000}"/>
    <cellStyle name="Total 2 2 14 17 2 2" xfId="26957" xr:uid="{00000000-0005-0000-0000-000046600000}"/>
    <cellStyle name="Total 2 2 14 17 3" xfId="20263" xr:uid="{00000000-0005-0000-0000-000047600000}"/>
    <cellStyle name="Total 2 2 14 18" xfId="13192" xr:uid="{00000000-0005-0000-0000-000048600000}"/>
    <cellStyle name="Total 2 2 14 18 2" xfId="26949" xr:uid="{00000000-0005-0000-0000-000049600000}"/>
    <cellStyle name="Total 2 2 14 19" xfId="14270" xr:uid="{00000000-0005-0000-0000-00004A600000}"/>
    <cellStyle name="Total 2 2 14 2" xfId="945" xr:uid="{00000000-0005-0000-0000-00004B600000}"/>
    <cellStyle name="Total 2 2 14 2 2" xfId="5087" xr:uid="{00000000-0005-0000-0000-00004C600000}"/>
    <cellStyle name="Total 2 2 14 2 2 2" xfId="13202" xr:uid="{00000000-0005-0000-0000-00004D600000}"/>
    <cellStyle name="Total 2 2 14 2 2 2 2" xfId="26959" xr:uid="{00000000-0005-0000-0000-00004E600000}"/>
    <cellStyle name="Total 2 2 14 2 2 3" xfId="18881" xr:uid="{00000000-0005-0000-0000-00004F600000}"/>
    <cellStyle name="Total 2 2 14 2 3" xfId="5959" xr:uid="{00000000-0005-0000-0000-000050600000}"/>
    <cellStyle name="Total 2 2 14 2 3 2" xfId="13203" xr:uid="{00000000-0005-0000-0000-000051600000}"/>
    <cellStyle name="Total 2 2 14 2 3 2 2" xfId="26960" xr:uid="{00000000-0005-0000-0000-000052600000}"/>
    <cellStyle name="Total 2 2 14 2 3 3" xfId="19753" xr:uid="{00000000-0005-0000-0000-000053600000}"/>
    <cellStyle name="Total 2 2 14 2 4" xfId="6781" xr:uid="{00000000-0005-0000-0000-000054600000}"/>
    <cellStyle name="Total 2 2 14 2 4 2" xfId="13204" xr:uid="{00000000-0005-0000-0000-000055600000}"/>
    <cellStyle name="Total 2 2 14 2 4 2 2" xfId="26961" xr:uid="{00000000-0005-0000-0000-000056600000}"/>
    <cellStyle name="Total 2 2 14 2 4 3" xfId="20575" xr:uid="{00000000-0005-0000-0000-000057600000}"/>
    <cellStyle name="Total 2 2 14 2 5" xfId="13201" xr:uid="{00000000-0005-0000-0000-000058600000}"/>
    <cellStyle name="Total 2 2 14 2 5 2" xfId="26958" xr:uid="{00000000-0005-0000-0000-000059600000}"/>
    <cellStyle name="Total 2 2 14 2 6" xfId="14744" xr:uid="{00000000-0005-0000-0000-00005A600000}"/>
    <cellStyle name="Total 2 2 14 3" xfId="1194" xr:uid="{00000000-0005-0000-0000-00005B600000}"/>
    <cellStyle name="Total 2 2 14 3 2" xfId="5340" xr:uid="{00000000-0005-0000-0000-00005C600000}"/>
    <cellStyle name="Total 2 2 14 3 2 2" xfId="13206" xr:uid="{00000000-0005-0000-0000-00005D600000}"/>
    <cellStyle name="Total 2 2 14 3 2 2 2" xfId="26963" xr:uid="{00000000-0005-0000-0000-00005E600000}"/>
    <cellStyle name="Total 2 2 14 3 2 3" xfId="19134" xr:uid="{00000000-0005-0000-0000-00005F600000}"/>
    <cellStyle name="Total 2 2 14 3 3" xfId="6212" xr:uid="{00000000-0005-0000-0000-000060600000}"/>
    <cellStyle name="Total 2 2 14 3 3 2" xfId="13207" xr:uid="{00000000-0005-0000-0000-000061600000}"/>
    <cellStyle name="Total 2 2 14 3 3 2 2" xfId="26964" xr:uid="{00000000-0005-0000-0000-000062600000}"/>
    <cellStyle name="Total 2 2 14 3 3 3" xfId="20006" xr:uid="{00000000-0005-0000-0000-000063600000}"/>
    <cellStyle name="Total 2 2 14 3 4" xfId="7034" xr:uid="{00000000-0005-0000-0000-000064600000}"/>
    <cellStyle name="Total 2 2 14 3 4 2" xfId="13208" xr:uid="{00000000-0005-0000-0000-000065600000}"/>
    <cellStyle name="Total 2 2 14 3 4 2 2" xfId="26965" xr:uid="{00000000-0005-0000-0000-000066600000}"/>
    <cellStyle name="Total 2 2 14 3 4 3" xfId="20828" xr:uid="{00000000-0005-0000-0000-000067600000}"/>
    <cellStyle name="Total 2 2 14 3 5" xfId="13205" xr:uid="{00000000-0005-0000-0000-000068600000}"/>
    <cellStyle name="Total 2 2 14 3 5 2" xfId="26962" xr:uid="{00000000-0005-0000-0000-000069600000}"/>
    <cellStyle name="Total 2 2 14 3 6" xfId="14993" xr:uid="{00000000-0005-0000-0000-00006A600000}"/>
    <cellStyle name="Total 2 2 14 4" xfId="1460" xr:uid="{00000000-0005-0000-0000-00006B600000}"/>
    <cellStyle name="Total 2 2 14 4 2" xfId="13209" xr:uid="{00000000-0005-0000-0000-00006C600000}"/>
    <cellStyle name="Total 2 2 14 4 2 2" xfId="26966" xr:uid="{00000000-0005-0000-0000-00006D600000}"/>
    <cellStyle name="Total 2 2 14 4 3" xfId="15259" xr:uid="{00000000-0005-0000-0000-00006E600000}"/>
    <cellStyle name="Total 2 2 14 5" xfId="1688" xr:uid="{00000000-0005-0000-0000-00006F600000}"/>
    <cellStyle name="Total 2 2 14 5 2" xfId="13210" xr:uid="{00000000-0005-0000-0000-000070600000}"/>
    <cellStyle name="Total 2 2 14 5 2 2" xfId="26967" xr:uid="{00000000-0005-0000-0000-000071600000}"/>
    <cellStyle name="Total 2 2 14 5 3" xfId="15487" xr:uid="{00000000-0005-0000-0000-000072600000}"/>
    <cellStyle name="Total 2 2 14 6" xfId="2158" xr:uid="{00000000-0005-0000-0000-000073600000}"/>
    <cellStyle name="Total 2 2 14 6 2" xfId="13211" xr:uid="{00000000-0005-0000-0000-000074600000}"/>
    <cellStyle name="Total 2 2 14 6 2 2" xfId="26968" xr:uid="{00000000-0005-0000-0000-000075600000}"/>
    <cellStyle name="Total 2 2 14 6 3" xfId="15957" xr:uid="{00000000-0005-0000-0000-000076600000}"/>
    <cellStyle name="Total 2 2 14 7" xfId="2465" xr:uid="{00000000-0005-0000-0000-000077600000}"/>
    <cellStyle name="Total 2 2 14 7 2" xfId="13212" xr:uid="{00000000-0005-0000-0000-000078600000}"/>
    <cellStyle name="Total 2 2 14 7 2 2" xfId="26969" xr:uid="{00000000-0005-0000-0000-000079600000}"/>
    <cellStyle name="Total 2 2 14 7 3" xfId="16264" xr:uid="{00000000-0005-0000-0000-00007A600000}"/>
    <cellStyle name="Total 2 2 14 8" xfId="1748" xr:uid="{00000000-0005-0000-0000-00007B600000}"/>
    <cellStyle name="Total 2 2 14 8 2" xfId="13213" xr:uid="{00000000-0005-0000-0000-00007C600000}"/>
    <cellStyle name="Total 2 2 14 8 2 2" xfId="26970" xr:uid="{00000000-0005-0000-0000-00007D600000}"/>
    <cellStyle name="Total 2 2 14 8 3" xfId="15547" xr:uid="{00000000-0005-0000-0000-00007E600000}"/>
    <cellStyle name="Total 2 2 14 9" xfId="2616" xr:uid="{00000000-0005-0000-0000-00007F600000}"/>
    <cellStyle name="Total 2 2 14 9 2" xfId="13214" xr:uid="{00000000-0005-0000-0000-000080600000}"/>
    <cellStyle name="Total 2 2 14 9 2 2" xfId="26971" xr:uid="{00000000-0005-0000-0000-000081600000}"/>
    <cellStyle name="Total 2 2 14 9 3" xfId="16415" xr:uid="{00000000-0005-0000-0000-000082600000}"/>
    <cellStyle name="Total 2 2 15" xfId="464" xr:uid="{00000000-0005-0000-0000-000083600000}"/>
    <cellStyle name="Total 2 2 15 10" xfId="3357" xr:uid="{00000000-0005-0000-0000-000084600000}"/>
    <cellStyle name="Total 2 2 15 10 2" xfId="13216" xr:uid="{00000000-0005-0000-0000-000085600000}"/>
    <cellStyle name="Total 2 2 15 10 2 2" xfId="26973" xr:uid="{00000000-0005-0000-0000-000086600000}"/>
    <cellStyle name="Total 2 2 15 10 3" xfId="17156" xr:uid="{00000000-0005-0000-0000-000087600000}"/>
    <cellStyle name="Total 2 2 15 11" xfId="3697" xr:uid="{00000000-0005-0000-0000-000088600000}"/>
    <cellStyle name="Total 2 2 15 11 2" xfId="13217" xr:uid="{00000000-0005-0000-0000-000089600000}"/>
    <cellStyle name="Total 2 2 15 11 2 2" xfId="26974" xr:uid="{00000000-0005-0000-0000-00008A600000}"/>
    <cellStyle name="Total 2 2 15 11 3" xfId="17496" xr:uid="{00000000-0005-0000-0000-00008B600000}"/>
    <cellStyle name="Total 2 2 15 12" xfId="4002" xr:uid="{00000000-0005-0000-0000-00008C600000}"/>
    <cellStyle name="Total 2 2 15 12 2" xfId="13218" xr:uid="{00000000-0005-0000-0000-00008D600000}"/>
    <cellStyle name="Total 2 2 15 12 2 2" xfId="26975" xr:uid="{00000000-0005-0000-0000-00008E600000}"/>
    <cellStyle name="Total 2 2 15 12 3" xfId="17801" xr:uid="{00000000-0005-0000-0000-00008F600000}"/>
    <cellStyle name="Total 2 2 15 13" xfId="4214" xr:uid="{00000000-0005-0000-0000-000090600000}"/>
    <cellStyle name="Total 2 2 15 13 2" xfId="13219" xr:uid="{00000000-0005-0000-0000-000091600000}"/>
    <cellStyle name="Total 2 2 15 13 2 2" xfId="26976" xr:uid="{00000000-0005-0000-0000-000092600000}"/>
    <cellStyle name="Total 2 2 15 13 3" xfId="18013" xr:uid="{00000000-0005-0000-0000-000093600000}"/>
    <cellStyle name="Total 2 2 15 14" xfId="4440" xr:uid="{00000000-0005-0000-0000-000094600000}"/>
    <cellStyle name="Total 2 2 15 14 2" xfId="13220" xr:uid="{00000000-0005-0000-0000-000095600000}"/>
    <cellStyle name="Total 2 2 15 14 2 2" xfId="26977" xr:uid="{00000000-0005-0000-0000-000096600000}"/>
    <cellStyle name="Total 2 2 15 14 3" xfId="18239" xr:uid="{00000000-0005-0000-0000-000097600000}"/>
    <cellStyle name="Total 2 2 15 15" xfId="4776" xr:uid="{00000000-0005-0000-0000-000098600000}"/>
    <cellStyle name="Total 2 2 15 15 2" xfId="13221" xr:uid="{00000000-0005-0000-0000-000099600000}"/>
    <cellStyle name="Total 2 2 15 15 2 2" xfId="26978" xr:uid="{00000000-0005-0000-0000-00009A600000}"/>
    <cellStyle name="Total 2 2 15 15 3" xfId="18570" xr:uid="{00000000-0005-0000-0000-00009B600000}"/>
    <cellStyle name="Total 2 2 15 16" xfId="5648" xr:uid="{00000000-0005-0000-0000-00009C600000}"/>
    <cellStyle name="Total 2 2 15 16 2" xfId="13222" xr:uid="{00000000-0005-0000-0000-00009D600000}"/>
    <cellStyle name="Total 2 2 15 16 2 2" xfId="26979" xr:uid="{00000000-0005-0000-0000-00009E600000}"/>
    <cellStyle name="Total 2 2 15 16 3" xfId="19442" xr:uid="{00000000-0005-0000-0000-00009F600000}"/>
    <cellStyle name="Total 2 2 15 17" xfId="6470" xr:uid="{00000000-0005-0000-0000-0000A0600000}"/>
    <cellStyle name="Total 2 2 15 17 2" xfId="13223" xr:uid="{00000000-0005-0000-0000-0000A1600000}"/>
    <cellStyle name="Total 2 2 15 17 2 2" xfId="26980" xr:uid="{00000000-0005-0000-0000-0000A2600000}"/>
    <cellStyle name="Total 2 2 15 17 3" xfId="20264" xr:uid="{00000000-0005-0000-0000-0000A3600000}"/>
    <cellStyle name="Total 2 2 15 18" xfId="13215" xr:uid="{00000000-0005-0000-0000-0000A4600000}"/>
    <cellStyle name="Total 2 2 15 18 2" xfId="26972" xr:uid="{00000000-0005-0000-0000-0000A5600000}"/>
    <cellStyle name="Total 2 2 15 19" xfId="14271" xr:uid="{00000000-0005-0000-0000-0000A6600000}"/>
    <cellStyle name="Total 2 2 15 2" xfId="946" xr:uid="{00000000-0005-0000-0000-0000A7600000}"/>
    <cellStyle name="Total 2 2 15 2 2" xfId="5088" xr:uid="{00000000-0005-0000-0000-0000A8600000}"/>
    <cellStyle name="Total 2 2 15 2 2 2" xfId="13225" xr:uid="{00000000-0005-0000-0000-0000A9600000}"/>
    <cellStyle name="Total 2 2 15 2 2 2 2" xfId="26982" xr:uid="{00000000-0005-0000-0000-0000AA600000}"/>
    <cellStyle name="Total 2 2 15 2 2 3" xfId="18882" xr:uid="{00000000-0005-0000-0000-0000AB600000}"/>
    <cellStyle name="Total 2 2 15 2 3" xfId="5960" xr:uid="{00000000-0005-0000-0000-0000AC600000}"/>
    <cellStyle name="Total 2 2 15 2 3 2" xfId="13226" xr:uid="{00000000-0005-0000-0000-0000AD600000}"/>
    <cellStyle name="Total 2 2 15 2 3 2 2" xfId="26983" xr:uid="{00000000-0005-0000-0000-0000AE600000}"/>
    <cellStyle name="Total 2 2 15 2 3 3" xfId="19754" xr:uid="{00000000-0005-0000-0000-0000AF600000}"/>
    <cellStyle name="Total 2 2 15 2 4" xfId="6782" xr:uid="{00000000-0005-0000-0000-0000B0600000}"/>
    <cellStyle name="Total 2 2 15 2 4 2" xfId="13227" xr:uid="{00000000-0005-0000-0000-0000B1600000}"/>
    <cellStyle name="Total 2 2 15 2 4 2 2" xfId="26984" xr:uid="{00000000-0005-0000-0000-0000B2600000}"/>
    <cellStyle name="Total 2 2 15 2 4 3" xfId="20576" xr:uid="{00000000-0005-0000-0000-0000B3600000}"/>
    <cellStyle name="Total 2 2 15 2 5" xfId="13224" xr:uid="{00000000-0005-0000-0000-0000B4600000}"/>
    <cellStyle name="Total 2 2 15 2 5 2" xfId="26981" xr:uid="{00000000-0005-0000-0000-0000B5600000}"/>
    <cellStyle name="Total 2 2 15 2 6" xfId="14745" xr:uid="{00000000-0005-0000-0000-0000B6600000}"/>
    <cellStyle name="Total 2 2 15 3" xfId="1195" xr:uid="{00000000-0005-0000-0000-0000B7600000}"/>
    <cellStyle name="Total 2 2 15 3 2" xfId="5341" xr:uid="{00000000-0005-0000-0000-0000B8600000}"/>
    <cellStyle name="Total 2 2 15 3 2 2" xfId="13229" xr:uid="{00000000-0005-0000-0000-0000B9600000}"/>
    <cellStyle name="Total 2 2 15 3 2 2 2" xfId="26986" xr:uid="{00000000-0005-0000-0000-0000BA600000}"/>
    <cellStyle name="Total 2 2 15 3 2 3" xfId="19135" xr:uid="{00000000-0005-0000-0000-0000BB600000}"/>
    <cellStyle name="Total 2 2 15 3 3" xfId="6213" xr:uid="{00000000-0005-0000-0000-0000BC600000}"/>
    <cellStyle name="Total 2 2 15 3 3 2" xfId="13230" xr:uid="{00000000-0005-0000-0000-0000BD600000}"/>
    <cellStyle name="Total 2 2 15 3 3 2 2" xfId="26987" xr:uid="{00000000-0005-0000-0000-0000BE600000}"/>
    <cellStyle name="Total 2 2 15 3 3 3" xfId="20007" xr:uid="{00000000-0005-0000-0000-0000BF600000}"/>
    <cellStyle name="Total 2 2 15 3 4" xfId="7035" xr:uid="{00000000-0005-0000-0000-0000C0600000}"/>
    <cellStyle name="Total 2 2 15 3 4 2" xfId="13231" xr:uid="{00000000-0005-0000-0000-0000C1600000}"/>
    <cellStyle name="Total 2 2 15 3 4 2 2" xfId="26988" xr:uid="{00000000-0005-0000-0000-0000C2600000}"/>
    <cellStyle name="Total 2 2 15 3 4 3" xfId="20829" xr:uid="{00000000-0005-0000-0000-0000C3600000}"/>
    <cellStyle name="Total 2 2 15 3 5" xfId="13228" xr:uid="{00000000-0005-0000-0000-0000C4600000}"/>
    <cellStyle name="Total 2 2 15 3 5 2" xfId="26985" xr:uid="{00000000-0005-0000-0000-0000C5600000}"/>
    <cellStyle name="Total 2 2 15 3 6" xfId="14994" xr:uid="{00000000-0005-0000-0000-0000C6600000}"/>
    <cellStyle name="Total 2 2 15 4" xfId="1461" xr:uid="{00000000-0005-0000-0000-0000C7600000}"/>
    <cellStyle name="Total 2 2 15 4 2" xfId="13232" xr:uid="{00000000-0005-0000-0000-0000C8600000}"/>
    <cellStyle name="Total 2 2 15 4 2 2" xfId="26989" xr:uid="{00000000-0005-0000-0000-0000C9600000}"/>
    <cellStyle name="Total 2 2 15 4 3" xfId="15260" xr:uid="{00000000-0005-0000-0000-0000CA600000}"/>
    <cellStyle name="Total 2 2 15 5" xfId="1689" xr:uid="{00000000-0005-0000-0000-0000CB600000}"/>
    <cellStyle name="Total 2 2 15 5 2" xfId="13233" xr:uid="{00000000-0005-0000-0000-0000CC600000}"/>
    <cellStyle name="Total 2 2 15 5 2 2" xfId="26990" xr:uid="{00000000-0005-0000-0000-0000CD600000}"/>
    <cellStyle name="Total 2 2 15 5 3" xfId="15488" xr:uid="{00000000-0005-0000-0000-0000CE600000}"/>
    <cellStyle name="Total 2 2 15 6" xfId="2159" xr:uid="{00000000-0005-0000-0000-0000CF600000}"/>
    <cellStyle name="Total 2 2 15 6 2" xfId="13234" xr:uid="{00000000-0005-0000-0000-0000D0600000}"/>
    <cellStyle name="Total 2 2 15 6 2 2" xfId="26991" xr:uid="{00000000-0005-0000-0000-0000D1600000}"/>
    <cellStyle name="Total 2 2 15 6 3" xfId="15958" xr:uid="{00000000-0005-0000-0000-0000D2600000}"/>
    <cellStyle name="Total 2 2 15 7" xfId="2466" xr:uid="{00000000-0005-0000-0000-0000D3600000}"/>
    <cellStyle name="Total 2 2 15 7 2" xfId="13235" xr:uid="{00000000-0005-0000-0000-0000D4600000}"/>
    <cellStyle name="Total 2 2 15 7 2 2" xfId="26992" xr:uid="{00000000-0005-0000-0000-0000D5600000}"/>
    <cellStyle name="Total 2 2 15 7 3" xfId="16265" xr:uid="{00000000-0005-0000-0000-0000D6600000}"/>
    <cellStyle name="Total 2 2 15 8" xfId="1796" xr:uid="{00000000-0005-0000-0000-0000D7600000}"/>
    <cellStyle name="Total 2 2 15 8 2" xfId="13236" xr:uid="{00000000-0005-0000-0000-0000D8600000}"/>
    <cellStyle name="Total 2 2 15 8 2 2" xfId="26993" xr:uid="{00000000-0005-0000-0000-0000D9600000}"/>
    <cellStyle name="Total 2 2 15 8 3" xfId="15595" xr:uid="{00000000-0005-0000-0000-0000DA600000}"/>
    <cellStyle name="Total 2 2 15 9" xfId="2923" xr:uid="{00000000-0005-0000-0000-0000DB600000}"/>
    <cellStyle name="Total 2 2 15 9 2" xfId="13237" xr:uid="{00000000-0005-0000-0000-0000DC600000}"/>
    <cellStyle name="Total 2 2 15 9 2 2" xfId="26994" xr:uid="{00000000-0005-0000-0000-0000DD600000}"/>
    <cellStyle name="Total 2 2 15 9 3" xfId="16722" xr:uid="{00000000-0005-0000-0000-0000DE600000}"/>
    <cellStyle name="Total 2 2 16" xfId="465" xr:uid="{00000000-0005-0000-0000-0000DF600000}"/>
    <cellStyle name="Total 2 2 16 10" xfId="3144" xr:uid="{00000000-0005-0000-0000-0000E0600000}"/>
    <cellStyle name="Total 2 2 16 10 2" xfId="13239" xr:uid="{00000000-0005-0000-0000-0000E1600000}"/>
    <cellStyle name="Total 2 2 16 10 2 2" xfId="26996" xr:uid="{00000000-0005-0000-0000-0000E2600000}"/>
    <cellStyle name="Total 2 2 16 10 3" xfId="16943" xr:uid="{00000000-0005-0000-0000-0000E3600000}"/>
    <cellStyle name="Total 2 2 16 11" xfId="3698" xr:uid="{00000000-0005-0000-0000-0000E4600000}"/>
    <cellStyle name="Total 2 2 16 11 2" xfId="13240" xr:uid="{00000000-0005-0000-0000-0000E5600000}"/>
    <cellStyle name="Total 2 2 16 11 2 2" xfId="26997" xr:uid="{00000000-0005-0000-0000-0000E6600000}"/>
    <cellStyle name="Total 2 2 16 11 3" xfId="17497" xr:uid="{00000000-0005-0000-0000-0000E7600000}"/>
    <cellStyle name="Total 2 2 16 12" xfId="4003" xr:uid="{00000000-0005-0000-0000-0000E8600000}"/>
    <cellStyle name="Total 2 2 16 12 2" xfId="13241" xr:uid="{00000000-0005-0000-0000-0000E9600000}"/>
    <cellStyle name="Total 2 2 16 12 2 2" xfId="26998" xr:uid="{00000000-0005-0000-0000-0000EA600000}"/>
    <cellStyle name="Total 2 2 16 12 3" xfId="17802" xr:uid="{00000000-0005-0000-0000-0000EB600000}"/>
    <cellStyle name="Total 2 2 16 13" xfId="3278" xr:uid="{00000000-0005-0000-0000-0000EC600000}"/>
    <cellStyle name="Total 2 2 16 13 2" xfId="13242" xr:uid="{00000000-0005-0000-0000-0000ED600000}"/>
    <cellStyle name="Total 2 2 16 13 2 2" xfId="26999" xr:uid="{00000000-0005-0000-0000-0000EE600000}"/>
    <cellStyle name="Total 2 2 16 13 3" xfId="17077" xr:uid="{00000000-0005-0000-0000-0000EF600000}"/>
    <cellStyle name="Total 2 2 16 14" xfId="4276" xr:uid="{00000000-0005-0000-0000-0000F0600000}"/>
    <cellStyle name="Total 2 2 16 14 2" xfId="13243" xr:uid="{00000000-0005-0000-0000-0000F1600000}"/>
    <cellStyle name="Total 2 2 16 14 2 2" xfId="27000" xr:uid="{00000000-0005-0000-0000-0000F2600000}"/>
    <cellStyle name="Total 2 2 16 14 3" xfId="18075" xr:uid="{00000000-0005-0000-0000-0000F3600000}"/>
    <cellStyle name="Total 2 2 16 15" xfId="4777" xr:uid="{00000000-0005-0000-0000-0000F4600000}"/>
    <cellStyle name="Total 2 2 16 15 2" xfId="13244" xr:uid="{00000000-0005-0000-0000-0000F5600000}"/>
    <cellStyle name="Total 2 2 16 15 2 2" xfId="27001" xr:uid="{00000000-0005-0000-0000-0000F6600000}"/>
    <cellStyle name="Total 2 2 16 15 3" xfId="18571" xr:uid="{00000000-0005-0000-0000-0000F7600000}"/>
    <cellStyle name="Total 2 2 16 16" xfId="5649" xr:uid="{00000000-0005-0000-0000-0000F8600000}"/>
    <cellStyle name="Total 2 2 16 16 2" xfId="13245" xr:uid="{00000000-0005-0000-0000-0000F9600000}"/>
    <cellStyle name="Total 2 2 16 16 2 2" xfId="27002" xr:uid="{00000000-0005-0000-0000-0000FA600000}"/>
    <cellStyle name="Total 2 2 16 16 3" xfId="19443" xr:uid="{00000000-0005-0000-0000-0000FB600000}"/>
    <cellStyle name="Total 2 2 16 17" xfId="6471" xr:uid="{00000000-0005-0000-0000-0000FC600000}"/>
    <cellStyle name="Total 2 2 16 17 2" xfId="13246" xr:uid="{00000000-0005-0000-0000-0000FD600000}"/>
    <cellStyle name="Total 2 2 16 17 2 2" xfId="27003" xr:uid="{00000000-0005-0000-0000-0000FE600000}"/>
    <cellStyle name="Total 2 2 16 17 3" xfId="20265" xr:uid="{00000000-0005-0000-0000-0000FF600000}"/>
    <cellStyle name="Total 2 2 16 18" xfId="13238" xr:uid="{00000000-0005-0000-0000-000000610000}"/>
    <cellStyle name="Total 2 2 16 18 2" xfId="26995" xr:uid="{00000000-0005-0000-0000-000001610000}"/>
    <cellStyle name="Total 2 2 16 19" xfId="14272" xr:uid="{00000000-0005-0000-0000-000002610000}"/>
    <cellStyle name="Total 2 2 16 2" xfId="947" xr:uid="{00000000-0005-0000-0000-000003610000}"/>
    <cellStyle name="Total 2 2 16 2 2" xfId="5089" xr:uid="{00000000-0005-0000-0000-000004610000}"/>
    <cellStyle name="Total 2 2 16 2 2 2" xfId="13248" xr:uid="{00000000-0005-0000-0000-000005610000}"/>
    <cellStyle name="Total 2 2 16 2 2 2 2" xfId="27005" xr:uid="{00000000-0005-0000-0000-000006610000}"/>
    <cellStyle name="Total 2 2 16 2 2 3" xfId="18883" xr:uid="{00000000-0005-0000-0000-000007610000}"/>
    <cellStyle name="Total 2 2 16 2 3" xfId="5961" xr:uid="{00000000-0005-0000-0000-000008610000}"/>
    <cellStyle name="Total 2 2 16 2 3 2" xfId="13249" xr:uid="{00000000-0005-0000-0000-000009610000}"/>
    <cellStyle name="Total 2 2 16 2 3 2 2" xfId="27006" xr:uid="{00000000-0005-0000-0000-00000A610000}"/>
    <cellStyle name="Total 2 2 16 2 3 3" xfId="19755" xr:uid="{00000000-0005-0000-0000-00000B610000}"/>
    <cellStyle name="Total 2 2 16 2 4" xfId="6783" xr:uid="{00000000-0005-0000-0000-00000C610000}"/>
    <cellStyle name="Total 2 2 16 2 4 2" xfId="13250" xr:uid="{00000000-0005-0000-0000-00000D610000}"/>
    <cellStyle name="Total 2 2 16 2 4 2 2" xfId="27007" xr:uid="{00000000-0005-0000-0000-00000E610000}"/>
    <cellStyle name="Total 2 2 16 2 4 3" xfId="20577" xr:uid="{00000000-0005-0000-0000-00000F610000}"/>
    <cellStyle name="Total 2 2 16 2 5" xfId="13247" xr:uid="{00000000-0005-0000-0000-000010610000}"/>
    <cellStyle name="Total 2 2 16 2 5 2" xfId="27004" xr:uid="{00000000-0005-0000-0000-000011610000}"/>
    <cellStyle name="Total 2 2 16 2 6" xfId="14746" xr:uid="{00000000-0005-0000-0000-000012610000}"/>
    <cellStyle name="Total 2 2 16 3" xfId="988" xr:uid="{00000000-0005-0000-0000-000013610000}"/>
    <cellStyle name="Total 2 2 16 3 2" xfId="5342" xr:uid="{00000000-0005-0000-0000-000014610000}"/>
    <cellStyle name="Total 2 2 16 3 2 2" xfId="13252" xr:uid="{00000000-0005-0000-0000-000015610000}"/>
    <cellStyle name="Total 2 2 16 3 2 2 2" xfId="27009" xr:uid="{00000000-0005-0000-0000-000016610000}"/>
    <cellStyle name="Total 2 2 16 3 2 3" xfId="19136" xr:uid="{00000000-0005-0000-0000-000017610000}"/>
    <cellStyle name="Total 2 2 16 3 3" xfId="6214" xr:uid="{00000000-0005-0000-0000-000018610000}"/>
    <cellStyle name="Total 2 2 16 3 3 2" xfId="13253" xr:uid="{00000000-0005-0000-0000-000019610000}"/>
    <cellStyle name="Total 2 2 16 3 3 2 2" xfId="27010" xr:uid="{00000000-0005-0000-0000-00001A610000}"/>
    <cellStyle name="Total 2 2 16 3 3 3" xfId="20008" xr:uid="{00000000-0005-0000-0000-00001B610000}"/>
    <cellStyle name="Total 2 2 16 3 4" xfId="7036" xr:uid="{00000000-0005-0000-0000-00001C610000}"/>
    <cellStyle name="Total 2 2 16 3 4 2" xfId="13254" xr:uid="{00000000-0005-0000-0000-00001D610000}"/>
    <cellStyle name="Total 2 2 16 3 4 2 2" xfId="27011" xr:uid="{00000000-0005-0000-0000-00001E610000}"/>
    <cellStyle name="Total 2 2 16 3 4 3" xfId="20830" xr:uid="{00000000-0005-0000-0000-00001F610000}"/>
    <cellStyle name="Total 2 2 16 3 5" xfId="13251" xr:uid="{00000000-0005-0000-0000-000020610000}"/>
    <cellStyle name="Total 2 2 16 3 5 2" xfId="27008" xr:uid="{00000000-0005-0000-0000-000021610000}"/>
    <cellStyle name="Total 2 2 16 3 6" xfId="14787" xr:uid="{00000000-0005-0000-0000-000022610000}"/>
    <cellStyle name="Total 2 2 16 4" xfId="1268" xr:uid="{00000000-0005-0000-0000-000023610000}"/>
    <cellStyle name="Total 2 2 16 4 2" xfId="13255" xr:uid="{00000000-0005-0000-0000-000024610000}"/>
    <cellStyle name="Total 2 2 16 4 2 2" xfId="27012" xr:uid="{00000000-0005-0000-0000-000025610000}"/>
    <cellStyle name="Total 2 2 16 4 3" xfId="15067" xr:uid="{00000000-0005-0000-0000-000026610000}"/>
    <cellStyle name="Total 2 2 16 5" xfId="1525" xr:uid="{00000000-0005-0000-0000-000027610000}"/>
    <cellStyle name="Total 2 2 16 5 2" xfId="13256" xr:uid="{00000000-0005-0000-0000-000028610000}"/>
    <cellStyle name="Total 2 2 16 5 2 2" xfId="27013" xr:uid="{00000000-0005-0000-0000-000029610000}"/>
    <cellStyle name="Total 2 2 16 5 3" xfId="15324" xr:uid="{00000000-0005-0000-0000-00002A610000}"/>
    <cellStyle name="Total 2 2 16 6" xfId="2160" xr:uid="{00000000-0005-0000-0000-00002B610000}"/>
    <cellStyle name="Total 2 2 16 6 2" xfId="13257" xr:uid="{00000000-0005-0000-0000-00002C610000}"/>
    <cellStyle name="Total 2 2 16 6 2 2" xfId="27014" xr:uid="{00000000-0005-0000-0000-00002D610000}"/>
    <cellStyle name="Total 2 2 16 6 3" xfId="15959" xr:uid="{00000000-0005-0000-0000-00002E610000}"/>
    <cellStyle name="Total 2 2 16 7" xfId="2467" xr:uid="{00000000-0005-0000-0000-00002F610000}"/>
    <cellStyle name="Total 2 2 16 7 2" xfId="13258" xr:uid="{00000000-0005-0000-0000-000030610000}"/>
    <cellStyle name="Total 2 2 16 7 2 2" xfId="27015" xr:uid="{00000000-0005-0000-0000-000031610000}"/>
    <cellStyle name="Total 2 2 16 7 3" xfId="16266" xr:uid="{00000000-0005-0000-0000-000032610000}"/>
    <cellStyle name="Total 2 2 16 8" xfId="2761" xr:uid="{00000000-0005-0000-0000-000033610000}"/>
    <cellStyle name="Total 2 2 16 8 2" xfId="13259" xr:uid="{00000000-0005-0000-0000-000034610000}"/>
    <cellStyle name="Total 2 2 16 8 2 2" xfId="27016" xr:uid="{00000000-0005-0000-0000-000035610000}"/>
    <cellStyle name="Total 2 2 16 8 3" xfId="16560" xr:uid="{00000000-0005-0000-0000-000036610000}"/>
    <cellStyle name="Total 2 2 16 9" xfId="2997" xr:uid="{00000000-0005-0000-0000-000037610000}"/>
    <cellStyle name="Total 2 2 16 9 2" xfId="13260" xr:uid="{00000000-0005-0000-0000-000038610000}"/>
    <cellStyle name="Total 2 2 16 9 2 2" xfId="27017" xr:uid="{00000000-0005-0000-0000-000039610000}"/>
    <cellStyle name="Total 2 2 16 9 3" xfId="16796" xr:uid="{00000000-0005-0000-0000-00003A610000}"/>
    <cellStyle name="Total 2 2 17" xfId="678" xr:uid="{00000000-0005-0000-0000-00003B610000}"/>
    <cellStyle name="Total 2 2 17 2" xfId="4821" xr:uid="{00000000-0005-0000-0000-00003C610000}"/>
    <cellStyle name="Total 2 2 17 2 2" xfId="13262" xr:uid="{00000000-0005-0000-0000-00003D610000}"/>
    <cellStyle name="Total 2 2 17 2 2 2" xfId="27019" xr:uid="{00000000-0005-0000-0000-00003E610000}"/>
    <cellStyle name="Total 2 2 17 2 3" xfId="18615" xr:uid="{00000000-0005-0000-0000-00003F610000}"/>
    <cellStyle name="Total 2 2 17 3" xfId="5693" xr:uid="{00000000-0005-0000-0000-000040610000}"/>
    <cellStyle name="Total 2 2 17 3 2" xfId="13263" xr:uid="{00000000-0005-0000-0000-000041610000}"/>
    <cellStyle name="Total 2 2 17 3 2 2" xfId="27020" xr:uid="{00000000-0005-0000-0000-000042610000}"/>
    <cellStyle name="Total 2 2 17 3 3" xfId="19487" xr:uid="{00000000-0005-0000-0000-000043610000}"/>
    <cellStyle name="Total 2 2 17 4" xfId="6515" xr:uid="{00000000-0005-0000-0000-000044610000}"/>
    <cellStyle name="Total 2 2 17 4 2" xfId="13264" xr:uid="{00000000-0005-0000-0000-000045610000}"/>
    <cellStyle name="Total 2 2 17 4 2 2" xfId="27021" xr:uid="{00000000-0005-0000-0000-000046610000}"/>
    <cellStyle name="Total 2 2 17 4 3" xfId="20309" xr:uid="{00000000-0005-0000-0000-000047610000}"/>
    <cellStyle name="Total 2 2 17 5" xfId="13261" xr:uid="{00000000-0005-0000-0000-000048610000}"/>
    <cellStyle name="Total 2 2 17 5 2" xfId="27018" xr:uid="{00000000-0005-0000-0000-000049610000}"/>
    <cellStyle name="Total 2 2 17 6" xfId="14478" xr:uid="{00000000-0005-0000-0000-00004A610000}"/>
    <cellStyle name="Total 2 2 18" xfId="1048" xr:uid="{00000000-0005-0000-0000-00004B610000}"/>
    <cellStyle name="Total 2 2 18 2" xfId="13265" xr:uid="{00000000-0005-0000-0000-00004C610000}"/>
    <cellStyle name="Total 2 2 18 2 2" xfId="27022" xr:uid="{00000000-0005-0000-0000-00004D610000}"/>
    <cellStyle name="Total 2 2 18 3" xfId="14847" xr:uid="{00000000-0005-0000-0000-00004E610000}"/>
    <cellStyle name="Total 2 2 19" xfId="1320" xr:uid="{00000000-0005-0000-0000-00004F610000}"/>
    <cellStyle name="Total 2 2 19 2" xfId="13266" xr:uid="{00000000-0005-0000-0000-000050610000}"/>
    <cellStyle name="Total 2 2 19 2 2" xfId="27023" xr:uid="{00000000-0005-0000-0000-000051610000}"/>
    <cellStyle name="Total 2 2 19 3" xfId="15119" xr:uid="{00000000-0005-0000-0000-000052610000}"/>
    <cellStyle name="Total 2 2 2" xfId="202" xr:uid="{00000000-0005-0000-0000-000053610000}"/>
    <cellStyle name="Total 2 2 2 10" xfId="466" xr:uid="{00000000-0005-0000-0000-000054610000}"/>
    <cellStyle name="Total 2 2 2 10 10" xfId="3358" xr:uid="{00000000-0005-0000-0000-000055610000}"/>
    <cellStyle name="Total 2 2 2 10 10 2" xfId="13269" xr:uid="{00000000-0005-0000-0000-000056610000}"/>
    <cellStyle name="Total 2 2 2 10 10 2 2" xfId="27026" xr:uid="{00000000-0005-0000-0000-000057610000}"/>
    <cellStyle name="Total 2 2 2 10 10 3" xfId="17157" xr:uid="{00000000-0005-0000-0000-000058610000}"/>
    <cellStyle name="Total 2 2 2 10 11" xfId="3699" xr:uid="{00000000-0005-0000-0000-000059610000}"/>
    <cellStyle name="Total 2 2 2 10 11 2" xfId="13270" xr:uid="{00000000-0005-0000-0000-00005A610000}"/>
    <cellStyle name="Total 2 2 2 10 11 2 2" xfId="27027" xr:uid="{00000000-0005-0000-0000-00005B610000}"/>
    <cellStyle name="Total 2 2 2 10 11 3" xfId="17498" xr:uid="{00000000-0005-0000-0000-00005C610000}"/>
    <cellStyle name="Total 2 2 2 10 12" xfId="4004" xr:uid="{00000000-0005-0000-0000-00005D610000}"/>
    <cellStyle name="Total 2 2 2 10 12 2" xfId="13271" xr:uid="{00000000-0005-0000-0000-00005E610000}"/>
    <cellStyle name="Total 2 2 2 10 12 2 2" xfId="27028" xr:uid="{00000000-0005-0000-0000-00005F610000}"/>
    <cellStyle name="Total 2 2 2 10 12 3" xfId="17803" xr:uid="{00000000-0005-0000-0000-000060610000}"/>
    <cellStyle name="Total 2 2 2 10 13" xfId="3373" xr:uid="{00000000-0005-0000-0000-000061610000}"/>
    <cellStyle name="Total 2 2 2 10 13 2" xfId="13272" xr:uid="{00000000-0005-0000-0000-000062610000}"/>
    <cellStyle name="Total 2 2 2 10 13 2 2" xfId="27029" xr:uid="{00000000-0005-0000-0000-000063610000}"/>
    <cellStyle name="Total 2 2 2 10 13 3" xfId="17172" xr:uid="{00000000-0005-0000-0000-000064610000}"/>
    <cellStyle name="Total 2 2 2 10 14" xfId="4441" xr:uid="{00000000-0005-0000-0000-000065610000}"/>
    <cellStyle name="Total 2 2 2 10 14 2" xfId="13273" xr:uid="{00000000-0005-0000-0000-000066610000}"/>
    <cellStyle name="Total 2 2 2 10 14 2 2" xfId="27030" xr:uid="{00000000-0005-0000-0000-000067610000}"/>
    <cellStyle name="Total 2 2 2 10 14 3" xfId="18240" xr:uid="{00000000-0005-0000-0000-000068610000}"/>
    <cellStyle name="Total 2 2 2 10 15" xfId="4778" xr:uid="{00000000-0005-0000-0000-000069610000}"/>
    <cellStyle name="Total 2 2 2 10 15 2" xfId="13274" xr:uid="{00000000-0005-0000-0000-00006A610000}"/>
    <cellStyle name="Total 2 2 2 10 15 2 2" xfId="27031" xr:uid="{00000000-0005-0000-0000-00006B610000}"/>
    <cellStyle name="Total 2 2 2 10 15 3" xfId="18572" xr:uid="{00000000-0005-0000-0000-00006C610000}"/>
    <cellStyle name="Total 2 2 2 10 16" xfId="5650" xr:uid="{00000000-0005-0000-0000-00006D610000}"/>
    <cellStyle name="Total 2 2 2 10 16 2" xfId="13275" xr:uid="{00000000-0005-0000-0000-00006E610000}"/>
    <cellStyle name="Total 2 2 2 10 16 2 2" xfId="27032" xr:uid="{00000000-0005-0000-0000-00006F610000}"/>
    <cellStyle name="Total 2 2 2 10 16 3" xfId="19444" xr:uid="{00000000-0005-0000-0000-000070610000}"/>
    <cellStyle name="Total 2 2 2 10 17" xfId="6472" xr:uid="{00000000-0005-0000-0000-000071610000}"/>
    <cellStyle name="Total 2 2 2 10 17 2" xfId="13276" xr:uid="{00000000-0005-0000-0000-000072610000}"/>
    <cellStyle name="Total 2 2 2 10 17 2 2" xfId="27033" xr:uid="{00000000-0005-0000-0000-000073610000}"/>
    <cellStyle name="Total 2 2 2 10 17 3" xfId="20266" xr:uid="{00000000-0005-0000-0000-000074610000}"/>
    <cellStyle name="Total 2 2 2 10 18" xfId="13268" xr:uid="{00000000-0005-0000-0000-000075610000}"/>
    <cellStyle name="Total 2 2 2 10 18 2" xfId="27025" xr:uid="{00000000-0005-0000-0000-000076610000}"/>
    <cellStyle name="Total 2 2 2 10 19" xfId="14273" xr:uid="{00000000-0005-0000-0000-000077610000}"/>
    <cellStyle name="Total 2 2 2 10 2" xfId="948" xr:uid="{00000000-0005-0000-0000-000078610000}"/>
    <cellStyle name="Total 2 2 2 10 2 2" xfId="5090" xr:uid="{00000000-0005-0000-0000-000079610000}"/>
    <cellStyle name="Total 2 2 2 10 2 2 2" xfId="13278" xr:uid="{00000000-0005-0000-0000-00007A610000}"/>
    <cellStyle name="Total 2 2 2 10 2 2 2 2" xfId="27035" xr:uid="{00000000-0005-0000-0000-00007B610000}"/>
    <cellStyle name="Total 2 2 2 10 2 2 3" xfId="18884" xr:uid="{00000000-0005-0000-0000-00007C610000}"/>
    <cellStyle name="Total 2 2 2 10 2 3" xfId="5962" xr:uid="{00000000-0005-0000-0000-00007D610000}"/>
    <cellStyle name="Total 2 2 2 10 2 3 2" xfId="13279" xr:uid="{00000000-0005-0000-0000-00007E610000}"/>
    <cellStyle name="Total 2 2 2 10 2 3 2 2" xfId="27036" xr:uid="{00000000-0005-0000-0000-00007F610000}"/>
    <cellStyle name="Total 2 2 2 10 2 3 3" xfId="19756" xr:uid="{00000000-0005-0000-0000-000080610000}"/>
    <cellStyle name="Total 2 2 2 10 2 4" xfId="6784" xr:uid="{00000000-0005-0000-0000-000081610000}"/>
    <cellStyle name="Total 2 2 2 10 2 4 2" xfId="13280" xr:uid="{00000000-0005-0000-0000-000082610000}"/>
    <cellStyle name="Total 2 2 2 10 2 4 2 2" xfId="27037" xr:uid="{00000000-0005-0000-0000-000083610000}"/>
    <cellStyle name="Total 2 2 2 10 2 4 3" xfId="20578" xr:uid="{00000000-0005-0000-0000-000084610000}"/>
    <cellStyle name="Total 2 2 2 10 2 5" xfId="13277" xr:uid="{00000000-0005-0000-0000-000085610000}"/>
    <cellStyle name="Total 2 2 2 10 2 5 2" xfId="27034" xr:uid="{00000000-0005-0000-0000-000086610000}"/>
    <cellStyle name="Total 2 2 2 10 2 6" xfId="14747" xr:uid="{00000000-0005-0000-0000-000087610000}"/>
    <cellStyle name="Total 2 2 2 10 3" xfId="1196" xr:uid="{00000000-0005-0000-0000-000088610000}"/>
    <cellStyle name="Total 2 2 2 10 3 2" xfId="5343" xr:uid="{00000000-0005-0000-0000-000089610000}"/>
    <cellStyle name="Total 2 2 2 10 3 2 2" xfId="13282" xr:uid="{00000000-0005-0000-0000-00008A610000}"/>
    <cellStyle name="Total 2 2 2 10 3 2 2 2" xfId="27039" xr:uid="{00000000-0005-0000-0000-00008B610000}"/>
    <cellStyle name="Total 2 2 2 10 3 2 3" xfId="19137" xr:uid="{00000000-0005-0000-0000-00008C610000}"/>
    <cellStyle name="Total 2 2 2 10 3 3" xfId="6215" xr:uid="{00000000-0005-0000-0000-00008D610000}"/>
    <cellStyle name="Total 2 2 2 10 3 3 2" xfId="13283" xr:uid="{00000000-0005-0000-0000-00008E610000}"/>
    <cellStyle name="Total 2 2 2 10 3 3 2 2" xfId="27040" xr:uid="{00000000-0005-0000-0000-00008F610000}"/>
    <cellStyle name="Total 2 2 2 10 3 3 3" xfId="20009" xr:uid="{00000000-0005-0000-0000-000090610000}"/>
    <cellStyle name="Total 2 2 2 10 3 4" xfId="7037" xr:uid="{00000000-0005-0000-0000-000091610000}"/>
    <cellStyle name="Total 2 2 2 10 3 4 2" xfId="13284" xr:uid="{00000000-0005-0000-0000-000092610000}"/>
    <cellStyle name="Total 2 2 2 10 3 4 2 2" xfId="27041" xr:uid="{00000000-0005-0000-0000-000093610000}"/>
    <cellStyle name="Total 2 2 2 10 3 4 3" xfId="20831" xr:uid="{00000000-0005-0000-0000-000094610000}"/>
    <cellStyle name="Total 2 2 2 10 3 5" xfId="13281" xr:uid="{00000000-0005-0000-0000-000095610000}"/>
    <cellStyle name="Total 2 2 2 10 3 5 2" xfId="27038" xr:uid="{00000000-0005-0000-0000-000096610000}"/>
    <cellStyle name="Total 2 2 2 10 3 6" xfId="14995" xr:uid="{00000000-0005-0000-0000-000097610000}"/>
    <cellStyle name="Total 2 2 2 10 4" xfId="1462" xr:uid="{00000000-0005-0000-0000-000098610000}"/>
    <cellStyle name="Total 2 2 2 10 4 2" xfId="13285" xr:uid="{00000000-0005-0000-0000-000099610000}"/>
    <cellStyle name="Total 2 2 2 10 4 2 2" xfId="27042" xr:uid="{00000000-0005-0000-0000-00009A610000}"/>
    <cellStyle name="Total 2 2 2 10 4 3" xfId="15261" xr:uid="{00000000-0005-0000-0000-00009B610000}"/>
    <cellStyle name="Total 2 2 2 10 5" xfId="1690" xr:uid="{00000000-0005-0000-0000-00009C610000}"/>
    <cellStyle name="Total 2 2 2 10 5 2" xfId="13286" xr:uid="{00000000-0005-0000-0000-00009D610000}"/>
    <cellStyle name="Total 2 2 2 10 5 2 2" xfId="27043" xr:uid="{00000000-0005-0000-0000-00009E610000}"/>
    <cellStyle name="Total 2 2 2 10 5 3" xfId="15489" xr:uid="{00000000-0005-0000-0000-00009F610000}"/>
    <cellStyle name="Total 2 2 2 10 6" xfId="2161" xr:uid="{00000000-0005-0000-0000-0000A0610000}"/>
    <cellStyle name="Total 2 2 2 10 6 2" xfId="13287" xr:uid="{00000000-0005-0000-0000-0000A1610000}"/>
    <cellStyle name="Total 2 2 2 10 6 2 2" xfId="27044" xr:uid="{00000000-0005-0000-0000-0000A2610000}"/>
    <cellStyle name="Total 2 2 2 10 6 3" xfId="15960" xr:uid="{00000000-0005-0000-0000-0000A3610000}"/>
    <cellStyle name="Total 2 2 2 10 7" xfId="2468" xr:uid="{00000000-0005-0000-0000-0000A4610000}"/>
    <cellStyle name="Total 2 2 2 10 7 2" xfId="13288" xr:uid="{00000000-0005-0000-0000-0000A5610000}"/>
    <cellStyle name="Total 2 2 2 10 7 2 2" xfId="27045" xr:uid="{00000000-0005-0000-0000-0000A6610000}"/>
    <cellStyle name="Total 2 2 2 10 7 3" xfId="16267" xr:uid="{00000000-0005-0000-0000-0000A7610000}"/>
    <cellStyle name="Total 2 2 2 10 8" xfId="1845" xr:uid="{00000000-0005-0000-0000-0000A8610000}"/>
    <cellStyle name="Total 2 2 2 10 8 2" xfId="13289" xr:uid="{00000000-0005-0000-0000-0000A9610000}"/>
    <cellStyle name="Total 2 2 2 10 8 2 2" xfId="27046" xr:uid="{00000000-0005-0000-0000-0000AA610000}"/>
    <cellStyle name="Total 2 2 2 10 8 3" xfId="15644" xr:uid="{00000000-0005-0000-0000-0000AB610000}"/>
    <cellStyle name="Total 2 2 2 10 9" xfId="2858" xr:uid="{00000000-0005-0000-0000-0000AC610000}"/>
    <cellStyle name="Total 2 2 2 10 9 2" xfId="13290" xr:uid="{00000000-0005-0000-0000-0000AD610000}"/>
    <cellStyle name="Total 2 2 2 10 9 2 2" xfId="27047" xr:uid="{00000000-0005-0000-0000-0000AE610000}"/>
    <cellStyle name="Total 2 2 2 10 9 3" xfId="16657" xr:uid="{00000000-0005-0000-0000-0000AF610000}"/>
    <cellStyle name="Total 2 2 2 11" xfId="467" xr:uid="{00000000-0005-0000-0000-0000B0610000}"/>
    <cellStyle name="Total 2 2 2 11 10" xfId="3359" xr:uid="{00000000-0005-0000-0000-0000B1610000}"/>
    <cellStyle name="Total 2 2 2 11 10 2" xfId="13292" xr:uid="{00000000-0005-0000-0000-0000B2610000}"/>
    <cellStyle name="Total 2 2 2 11 10 2 2" xfId="27049" xr:uid="{00000000-0005-0000-0000-0000B3610000}"/>
    <cellStyle name="Total 2 2 2 11 10 3" xfId="17158" xr:uid="{00000000-0005-0000-0000-0000B4610000}"/>
    <cellStyle name="Total 2 2 2 11 11" xfId="3700" xr:uid="{00000000-0005-0000-0000-0000B5610000}"/>
    <cellStyle name="Total 2 2 2 11 11 2" xfId="13293" xr:uid="{00000000-0005-0000-0000-0000B6610000}"/>
    <cellStyle name="Total 2 2 2 11 11 2 2" xfId="27050" xr:uid="{00000000-0005-0000-0000-0000B7610000}"/>
    <cellStyle name="Total 2 2 2 11 11 3" xfId="17499" xr:uid="{00000000-0005-0000-0000-0000B8610000}"/>
    <cellStyle name="Total 2 2 2 11 12" xfId="4005" xr:uid="{00000000-0005-0000-0000-0000B9610000}"/>
    <cellStyle name="Total 2 2 2 11 12 2" xfId="13294" xr:uid="{00000000-0005-0000-0000-0000BA610000}"/>
    <cellStyle name="Total 2 2 2 11 12 2 2" xfId="27051" xr:uid="{00000000-0005-0000-0000-0000BB610000}"/>
    <cellStyle name="Total 2 2 2 11 12 3" xfId="17804" xr:uid="{00000000-0005-0000-0000-0000BC610000}"/>
    <cellStyle name="Total 2 2 2 11 13" xfId="2768" xr:uid="{00000000-0005-0000-0000-0000BD610000}"/>
    <cellStyle name="Total 2 2 2 11 13 2" xfId="13295" xr:uid="{00000000-0005-0000-0000-0000BE610000}"/>
    <cellStyle name="Total 2 2 2 11 13 2 2" xfId="27052" xr:uid="{00000000-0005-0000-0000-0000BF610000}"/>
    <cellStyle name="Total 2 2 2 11 13 3" xfId="16567" xr:uid="{00000000-0005-0000-0000-0000C0610000}"/>
    <cellStyle name="Total 2 2 2 11 14" xfId="4442" xr:uid="{00000000-0005-0000-0000-0000C1610000}"/>
    <cellStyle name="Total 2 2 2 11 14 2" xfId="13296" xr:uid="{00000000-0005-0000-0000-0000C2610000}"/>
    <cellStyle name="Total 2 2 2 11 14 2 2" xfId="27053" xr:uid="{00000000-0005-0000-0000-0000C3610000}"/>
    <cellStyle name="Total 2 2 2 11 14 3" xfId="18241" xr:uid="{00000000-0005-0000-0000-0000C4610000}"/>
    <cellStyle name="Total 2 2 2 11 15" xfId="4779" xr:uid="{00000000-0005-0000-0000-0000C5610000}"/>
    <cellStyle name="Total 2 2 2 11 15 2" xfId="13297" xr:uid="{00000000-0005-0000-0000-0000C6610000}"/>
    <cellStyle name="Total 2 2 2 11 15 2 2" xfId="27054" xr:uid="{00000000-0005-0000-0000-0000C7610000}"/>
    <cellStyle name="Total 2 2 2 11 15 3" xfId="18573" xr:uid="{00000000-0005-0000-0000-0000C8610000}"/>
    <cellStyle name="Total 2 2 2 11 16" xfId="5651" xr:uid="{00000000-0005-0000-0000-0000C9610000}"/>
    <cellStyle name="Total 2 2 2 11 16 2" xfId="13298" xr:uid="{00000000-0005-0000-0000-0000CA610000}"/>
    <cellStyle name="Total 2 2 2 11 16 2 2" xfId="27055" xr:uid="{00000000-0005-0000-0000-0000CB610000}"/>
    <cellStyle name="Total 2 2 2 11 16 3" xfId="19445" xr:uid="{00000000-0005-0000-0000-0000CC610000}"/>
    <cellStyle name="Total 2 2 2 11 17" xfId="6473" xr:uid="{00000000-0005-0000-0000-0000CD610000}"/>
    <cellStyle name="Total 2 2 2 11 17 2" xfId="13299" xr:uid="{00000000-0005-0000-0000-0000CE610000}"/>
    <cellStyle name="Total 2 2 2 11 17 2 2" xfId="27056" xr:uid="{00000000-0005-0000-0000-0000CF610000}"/>
    <cellStyle name="Total 2 2 2 11 17 3" xfId="20267" xr:uid="{00000000-0005-0000-0000-0000D0610000}"/>
    <cellStyle name="Total 2 2 2 11 18" xfId="13291" xr:uid="{00000000-0005-0000-0000-0000D1610000}"/>
    <cellStyle name="Total 2 2 2 11 18 2" xfId="27048" xr:uid="{00000000-0005-0000-0000-0000D2610000}"/>
    <cellStyle name="Total 2 2 2 11 19" xfId="14274" xr:uid="{00000000-0005-0000-0000-0000D3610000}"/>
    <cellStyle name="Total 2 2 2 11 2" xfId="949" xr:uid="{00000000-0005-0000-0000-0000D4610000}"/>
    <cellStyle name="Total 2 2 2 11 2 2" xfId="5091" xr:uid="{00000000-0005-0000-0000-0000D5610000}"/>
    <cellStyle name="Total 2 2 2 11 2 2 2" xfId="13301" xr:uid="{00000000-0005-0000-0000-0000D6610000}"/>
    <cellStyle name="Total 2 2 2 11 2 2 2 2" xfId="27058" xr:uid="{00000000-0005-0000-0000-0000D7610000}"/>
    <cellStyle name="Total 2 2 2 11 2 2 3" xfId="18885" xr:uid="{00000000-0005-0000-0000-0000D8610000}"/>
    <cellStyle name="Total 2 2 2 11 2 3" xfId="5963" xr:uid="{00000000-0005-0000-0000-0000D9610000}"/>
    <cellStyle name="Total 2 2 2 11 2 3 2" xfId="13302" xr:uid="{00000000-0005-0000-0000-0000DA610000}"/>
    <cellStyle name="Total 2 2 2 11 2 3 2 2" xfId="27059" xr:uid="{00000000-0005-0000-0000-0000DB610000}"/>
    <cellStyle name="Total 2 2 2 11 2 3 3" xfId="19757" xr:uid="{00000000-0005-0000-0000-0000DC610000}"/>
    <cellStyle name="Total 2 2 2 11 2 4" xfId="6785" xr:uid="{00000000-0005-0000-0000-0000DD610000}"/>
    <cellStyle name="Total 2 2 2 11 2 4 2" xfId="13303" xr:uid="{00000000-0005-0000-0000-0000DE610000}"/>
    <cellStyle name="Total 2 2 2 11 2 4 2 2" xfId="27060" xr:uid="{00000000-0005-0000-0000-0000DF610000}"/>
    <cellStyle name="Total 2 2 2 11 2 4 3" xfId="20579" xr:uid="{00000000-0005-0000-0000-0000E0610000}"/>
    <cellStyle name="Total 2 2 2 11 2 5" xfId="13300" xr:uid="{00000000-0005-0000-0000-0000E1610000}"/>
    <cellStyle name="Total 2 2 2 11 2 5 2" xfId="27057" xr:uid="{00000000-0005-0000-0000-0000E2610000}"/>
    <cellStyle name="Total 2 2 2 11 2 6" xfId="14748" xr:uid="{00000000-0005-0000-0000-0000E3610000}"/>
    <cellStyle name="Total 2 2 2 11 3" xfId="1197" xr:uid="{00000000-0005-0000-0000-0000E4610000}"/>
    <cellStyle name="Total 2 2 2 11 3 2" xfId="5344" xr:uid="{00000000-0005-0000-0000-0000E5610000}"/>
    <cellStyle name="Total 2 2 2 11 3 2 2" xfId="13305" xr:uid="{00000000-0005-0000-0000-0000E6610000}"/>
    <cellStyle name="Total 2 2 2 11 3 2 2 2" xfId="27062" xr:uid="{00000000-0005-0000-0000-0000E7610000}"/>
    <cellStyle name="Total 2 2 2 11 3 2 3" xfId="19138" xr:uid="{00000000-0005-0000-0000-0000E8610000}"/>
    <cellStyle name="Total 2 2 2 11 3 3" xfId="6216" xr:uid="{00000000-0005-0000-0000-0000E9610000}"/>
    <cellStyle name="Total 2 2 2 11 3 3 2" xfId="13306" xr:uid="{00000000-0005-0000-0000-0000EA610000}"/>
    <cellStyle name="Total 2 2 2 11 3 3 2 2" xfId="27063" xr:uid="{00000000-0005-0000-0000-0000EB610000}"/>
    <cellStyle name="Total 2 2 2 11 3 3 3" xfId="20010" xr:uid="{00000000-0005-0000-0000-0000EC610000}"/>
    <cellStyle name="Total 2 2 2 11 3 4" xfId="7038" xr:uid="{00000000-0005-0000-0000-0000ED610000}"/>
    <cellStyle name="Total 2 2 2 11 3 4 2" xfId="13307" xr:uid="{00000000-0005-0000-0000-0000EE610000}"/>
    <cellStyle name="Total 2 2 2 11 3 4 2 2" xfId="27064" xr:uid="{00000000-0005-0000-0000-0000EF610000}"/>
    <cellStyle name="Total 2 2 2 11 3 4 3" xfId="20832" xr:uid="{00000000-0005-0000-0000-0000F0610000}"/>
    <cellStyle name="Total 2 2 2 11 3 5" xfId="13304" xr:uid="{00000000-0005-0000-0000-0000F1610000}"/>
    <cellStyle name="Total 2 2 2 11 3 5 2" xfId="27061" xr:uid="{00000000-0005-0000-0000-0000F2610000}"/>
    <cellStyle name="Total 2 2 2 11 3 6" xfId="14996" xr:uid="{00000000-0005-0000-0000-0000F3610000}"/>
    <cellStyle name="Total 2 2 2 11 4" xfId="1463" xr:uid="{00000000-0005-0000-0000-0000F4610000}"/>
    <cellStyle name="Total 2 2 2 11 4 2" xfId="13308" xr:uid="{00000000-0005-0000-0000-0000F5610000}"/>
    <cellStyle name="Total 2 2 2 11 4 2 2" xfId="27065" xr:uid="{00000000-0005-0000-0000-0000F6610000}"/>
    <cellStyle name="Total 2 2 2 11 4 3" xfId="15262" xr:uid="{00000000-0005-0000-0000-0000F7610000}"/>
    <cellStyle name="Total 2 2 2 11 5" xfId="1691" xr:uid="{00000000-0005-0000-0000-0000F8610000}"/>
    <cellStyle name="Total 2 2 2 11 5 2" xfId="13309" xr:uid="{00000000-0005-0000-0000-0000F9610000}"/>
    <cellStyle name="Total 2 2 2 11 5 2 2" xfId="27066" xr:uid="{00000000-0005-0000-0000-0000FA610000}"/>
    <cellStyle name="Total 2 2 2 11 5 3" xfId="15490" xr:uid="{00000000-0005-0000-0000-0000FB610000}"/>
    <cellStyle name="Total 2 2 2 11 6" xfId="2162" xr:uid="{00000000-0005-0000-0000-0000FC610000}"/>
    <cellStyle name="Total 2 2 2 11 6 2" xfId="13310" xr:uid="{00000000-0005-0000-0000-0000FD610000}"/>
    <cellStyle name="Total 2 2 2 11 6 2 2" xfId="27067" xr:uid="{00000000-0005-0000-0000-0000FE610000}"/>
    <cellStyle name="Total 2 2 2 11 6 3" xfId="15961" xr:uid="{00000000-0005-0000-0000-0000FF610000}"/>
    <cellStyle name="Total 2 2 2 11 7" xfId="2469" xr:uid="{00000000-0005-0000-0000-000000620000}"/>
    <cellStyle name="Total 2 2 2 11 7 2" xfId="13311" xr:uid="{00000000-0005-0000-0000-000001620000}"/>
    <cellStyle name="Total 2 2 2 11 7 2 2" xfId="27068" xr:uid="{00000000-0005-0000-0000-000002620000}"/>
    <cellStyle name="Total 2 2 2 11 7 3" xfId="16268" xr:uid="{00000000-0005-0000-0000-000003620000}"/>
    <cellStyle name="Total 2 2 2 11 8" xfId="1728" xr:uid="{00000000-0005-0000-0000-000004620000}"/>
    <cellStyle name="Total 2 2 2 11 8 2" xfId="13312" xr:uid="{00000000-0005-0000-0000-000005620000}"/>
    <cellStyle name="Total 2 2 2 11 8 2 2" xfId="27069" xr:uid="{00000000-0005-0000-0000-000006620000}"/>
    <cellStyle name="Total 2 2 2 11 8 3" xfId="15527" xr:uid="{00000000-0005-0000-0000-000007620000}"/>
    <cellStyle name="Total 2 2 2 11 9" xfId="2922" xr:uid="{00000000-0005-0000-0000-000008620000}"/>
    <cellStyle name="Total 2 2 2 11 9 2" xfId="13313" xr:uid="{00000000-0005-0000-0000-000009620000}"/>
    <cellStyle name="Total 2 2 2 11 9 2 2" xfId="27070" xr:uid="{00000000-0005-0000-0000-00000A620000}"/>
    <cellStyle name="Total 2 2 2 11 9 3" xfId="16721" xr:uid="{00000000-0005-0000-0000-00000B620000}"/>
    <cellStyle name="Total 2 2 2 12" xfId="468" xr:uid="{00000000-0005-0000-0000-00000C620000}"/>
    <cellStyle name="Total 2 2 2 12 10" xfId="3360" xr:uid="{00000000-0005-0000-0000-00000D620000}"/>
    <cellStyle name="Total 2 2 2 12 10 2" xfId="13315" xr:uid="{00000000-0005-0000-0000-00000E620000}"/>
    <cellStyle name="Total 2 2 2 12 10 2 2" xfId="27072" xr:uid="{00000000-0005-0000-0000-00000F620000}"/>
    <cellStyle name="Total 2 2 2 12 10 3" xfId="17159" xr:uid="{00000000-0005-0000-0000-000010620000}"/>
    <cellStyle name="Total 2 2 2 12 11" xfId="3701" xr:uid="{00000000-0005-0000-0000-000011620000}"/>
    <cellStyle name="Total 2 2 2 12 11 2" xfId="13316" xr:uid="{00000000-0005-0000-0000-000012620000}"/>
    <cellStyle name="Total 2 2 2 12 11 2 2" xfId="27073" xr:uid="{00000000-0005-0000-0000-000013620000}"/>
    <cellStyle name="Total 2 2 2 12 11 3" xfId="17500" xr:uid="{00000000-0005-0000-0000-000014620000}"/>
    <cellStyle name="Total 2 2 2 12 12" xfId="4006" xr:uid="{00000000-0005-0000-0000-000015620000}"/>
    <cellStyle name="Total 2 2 2 12 12 2" xfId="13317" xr:uid="{00000000-0005-0000-0000-000016620000}"/>
    <cellStyle name="Total 2 2 2 12 12 2 2" xfId="27074" xr:uid="{00000000-0005-0000-0000-000017620000}"/>
    <cellStyle name="Total 2 2 2 12 12 3" xfId="17805" xr:uid="{00000000-0005-0000-0000-000018620000}"/>
    <cellStyle name="Total 2 2 2 12 13" xfId="3068" xr:uid="{00000000-0005-0000-0000-000019620000}"/>
    <cellStyle name="Total 2 2 2 12 13 2" xfId="13318" xr:uid="{00000000-0005-0000-0000-00001A620000}"/>
    <cellStyle name="Total 2 2 2 12 13 2 2" xfId="27075" xr:uid="{00000000-0005-0000-0000-00001B620000}"/>
    <cellStyle name="Total 2 2 2 12 13 3" xfId="16867" xr:uid="{00000000-0005-0000-0000-00001C620000}"/>
    <cellStyle name="Total 2 2 2 12 14" xfId="4443" xr:uid="{00000000-0005-0000-0000-00001D620000}"/>
    <cellStyle name="Total 2 2 2 12 14 2" xfId="13319" xr:uid="{00000000-0005-0000-0000-00001E620000}"/>
    <cellStyle name="Total 2 2 2 12 14 2 2" xfId="27076" xr:uid="{00000000-0005-0000-0000-00001F620000}"/>
    <cellStyle name="Total 2 2 2 12 14 3" xfId="18242" xr:uid="{00000000-0005-0000-0000-000020620000}"/>
    <cellStyle name="Total 2 2 2 12 15" xfId="4780" xr:uid="{00000000-0005-0000-0000-000021620000}"/>
    <cellStyle name="Total 2 2 2 12 15 2" xfId="13320" xr:uid="{00000000-0005-0000-0000-000022620000}"/>
    <cellStyle name="Total 2 2 2 12 15 2 2" xfId="27077" xr:uid="{00000000-0005-0000-0000-000023620000}"/>
    <cellStyle name="Total 2 2 2 12 15 3" xfId="18574" xr:uid="{00000000-0005-0000-0000-000024620000}"/>
    <cellStyle name="Total 2 2 2 12 16" xfId="5652" xr:uid="{00000000-0005-0000-0000-000025620000}"/>
    <cellStyle name="Total 2 2 2 12 16 2" xfId="13321" xr:uid="{00000000-0005-0000-0000-000026620000}"/>
    <cellStyle name="Total 2 2 2 12 16 2 2" xfId="27078" xr:uid="{00000000-0005-0000-0000-000027620000}"/>
    <cellStyle name="Total 2 2 2 12 16 3" xfId="19446" xr:uid="{00000000-0005-0000-0000-000028620000}"/>
    <cellStyle name="Total 2 2 2 12 17" xfId="6474" xr:uid="{00000000-0005-0000-0000-000029620000}"/>
    <cellStyle name="Total 2 2 2 12 17 2" xfId="13322" xr:uid="{00000000-0005-0000-0000-00002A620000}"/>
    <cellStyle name="Total 2 2 2 12 17 2 2" xfId="27079" xr:uid="{00000000-0005-0000-0000-00002B620000}"/>
    <cellStyle name="Total 2 2 2 12 17 3" xfId="20268" xr:uid="{00000000-0005-0000-0000-00002C620000}"/>
    <cellStyle name="Total 2 2 2 12 18" xfId="13314" xr:uid="{00000000-0005-0000-0000-00002D620000}"/>
    <cellStyle name="Total 2 2 2 12 18 2" xfId="27071" xr:uid="{00000000-0005-0000-0000-00002E620000}"/>
    <cellStyle name="Total 2 2 2 12 19" xfId="14275" xr:uid="{00000000-0005-0000-0000-00002F620000}"/>
    <cellStyle name="Total 2 2 2 12 2" xfId="950" xr:uid="{00000000-0005-0000-0000-000030620000}"/>
    <cellStyle name="Total 2 2 2 12 2 2" xfId="5092" xr:uid="{00000000-0005-0000-0000-000031620000}"/>
    <cellStyle name="Total 2 2 2 12 2 2 2" xfId="13324" xr:uid="{00000000-0005-0000-0000-000032620000}"/>
    <cellStyle name="Total 2 2 2 12 2 2 2 2" xfId="27081" xr:uid="{00000000-0005-0000-0000-000033620000}"/>
    <cellStyle name="Total 2 2 2 12 2 2 3" xfId="18886" xr:uid="{00000000-0005-0000-0000-000034620000}"/>
    <cellStyle name="Total 2 2 2 12 2 3" xfId="5964" xr:uid="{00000000-0005-0000-0000-000035620000}"/>
    <cellStyle name="Total 2 2 2 12 2 3 2" xfId="13325" xr:uid="{00000000-0005-0000-0000-000036620000}"/>
    <cellStyle name="Total 2 2 2 12 2 3 2 2" xfId="27082" xr:uid="{00000000-0005-0000-0000-000037620000}"/>
    <cellStyle name="Total 2 2 2 12 2 3 3" xfId="19758" xr:uid="{00000000-0005-0000-0000-000038620000}"/>
    <cellStyle name="Total 2 2 2 12 2 4" xfId="6786" xr:uid="{00000000-0005-0000-0000-000039620000}"/>
    <cellStyle name="Total 2 2 2 12 2 4 2" xfId="13326" xr:uid="{00000000-0005-0000-0000-00003A620000}"/>
    <cellStyle name="Total 2 2 2 12 2 4 2 2" xfId="27083" xr:uid="{00000000-0005-0000-0000-00003B620000}"/>
    <cellStyle name="Total 2 2 2 12 2 4 3" xfId="20580" xr:uid="{00000000-0005-0000-0000-00003C620000}"/>
    <cellStyle name="Total 2 2 2 12 2 5" xfId="13323" xr:uid="{00000000-0005-0000-0000-00003D620000}"/>
    <cellStyle name="Total 2 2 2 12 2 5 2" xfId="27080" xr:uid="{00000000-0005-0000-0000-00003E620000}"/>
    <cellStyle name="Total 2 2 2 12 2 6" xfId="14749" xr:uid="{00000000-0005-0000-0000-00003F620000}"/>
    <cellStyle name="Total 2 2 2 12 3" xfId="1198" xr:uid="{00000000-0005-0000-0000-000040620000}"/>
    <cellStyle name="Total 2 2 2 12 3 2" xfId="5345" xr:uid="{00000000-0005-0000-0000-000041620000}"/>
    <cellStyle name="Total 2 2 2 12 3 2 2" xfId="13328" xr:uid="{00000000-0005-0000-0000-000042620000}"/>
    <cellStyle name="Total 2 2 2 12 3 2 2 2" xfId="27085" xr:uid="{00000000-0005-0000-0000-000043620000}"/>
    <cellStyle name="Total 2 2 2 12 3 2 3" xfId="19139" xr:uid="{00000000-0005-0000-0000-000044620000}"/>
    <cellStyle name="Total 2 2 2 12 3 3" xfId="6217" xr:uid="{00000000-0005-0000-0000-000045620000}"/>
    <cellStyle name="Total 2 2 2 12 3 3 2" xfId="13329" xr:uid="{00000000-0005-0000-0000-000046620000}"/>
    <cellStyle name="Total 2 2 2 12 3 3 2 2" xfId="27086" xr:uid="{00000000-0005-0000-0000-000047620000}"/>
    <cellStyle name="Total 2 2 2 12 3 3 3" xfId="20011" xr:uid="{00000000-0005-0000-0000-000048620000}"/>
    <cellStyle name="Total 2 2 2 12 3 4" xfId="7039" xr:uid="{00000000-0005-0000-0000-000049620000}"/>
    <cellStyle name="Total 2 2 2 12 3 4 2" xfId="13330" xr:uid="{00000000-0005-0000-0000-00004A620000}"/>
    <cellStyle name="Total 2 2 2 12 3 4 2 2" xfId="27087" xr:uid="{00000000-0005-0000-0000-00004B620000}"/>
    <cellStyle name="Total 2 2 2 12 3 4 3" xfId="20833" xr:uid="{00000000-0005-0000-0000-00004C620000}"/>
    <cellStyle name="Total 2 2 2 12 3 5" xfId="13327" xr:uid="{00000000-0005-0000-0000-00004D620000}"/>
    <cellStyle name="Total 2 2 2 12 3 5 2" xfId="27084" xr:uid="{00000000-0005-0000-0000-00004E620000}"/>
    <cellStyle name="Total 2 2 2 12 3 6" xfId="14997" xr:uid="{00000000-0005-0000-0000-00004F620000}"/>
    <cellStyle name="Total 2 2 2 12 4" xfId="1464" xr:uid="{00000000-0005-0000-0000-000050620000}"/>
    <cellStyle name="Total 2 2 2 12 4 2" xfId="13331" xr:uid="{00000000-0005-0000-0000-000051620000}"/>
    <cellStyle name="Total 2 2 2 12 4 2 2" xfId="27088" xr:uid="{00000000-0005-0000-0000-000052620000}"/>
    <cellStyle name="Total 2 2 2 12 4 3" xfId="15263" xr:uid="{00000000-0005-0000-0000-000053620000}"/>
    <cellStyle name="Total 2 2 2 12 5" xfId="1692" xr:uid="{00000000-0005-0000-0000-000054620000}"/>
    <cellStyle name="Total 2 2 2 12 5 2" xfId="13332" xr:uid="{00000000-0005-0000-0000-000055620000}"/>
    <cellStyle name="Total 2 2 2 12 5 2 2" xfId="27089" xr:uid="{00000000-0005-0000-0000-000056620000}"/>
    <cellStyle name="Total 2 2 2 12 5 3" xfId="15491" xr:uid="{00000000-0005-0000-0000-000057620000}"/>
    <cellStyle name="Total 2 2 2 12 6" xfId="2163" xr:uid="{00000000-0005-0000-0000-000058620000}"/>
    <cellStyle name="Total 2 2 2 12 6 2" xfId="13333" xr:uid="{00000000-0005-0000-0000-000059620000}"/>
    <cellStyle name="Total 2 2 2 12 6 2 2" xfId="27090" xr:uid="{00000000-0005-0000-0000-00005A620000}"/>
    <cellStyle name="Total 2 2 2 12 6 3" xfId="15962" xr:uid="{00000000-0005-0000-0000-00005B620000}"/>
    <cellStyle name="Total 2 2 2 12 7" xfId="2470" xr:uid="{00000000-0005-0000-0000-00005C620000}"/>
    <cellStyle name="Total 2 2 2 12 7 2" xfId="13334" xr:uid="{00000000-0005-0000-0000-00005D620000}"/>
    <cellStyle name="Total 2 2 2 12 7 2 2" xfId="27091" xr:uid="{00000000-0005-0000-0000-00005E620000}"/>
    <cellStyle name="Total 2 2 2 12 7 3" xfId="16269" xr:uid="{00000000-0005-0000-0000-00005F620000}"/>
    <cellStyle name="Total 2 2 2 12 8" xfId="1867" xr:uid="{00000000-0005-0000-0000-000060620000}"/>
    <cellStyle name="Total 2 2 2 12 8 2" xfId="13335" xr:uid="{00000000-0005-0000-0000-000061620000}"/>
    <cellStyle name="Total 2 2 2 12 8 2 2" xfId="27092" xr:uid="{00000000-0005-0000-0000-000062620000}"/>
    <cellStyle name="Total 2 2 2 12 8 3" xfId="15666" xr:uid="{00000000-0005-0000-0000-000063620000}"/>
    <cellStyle name="Total 2 2 2 12 9" xfId="2921" xr:uid="{00000000-0005-0000-0000-000064620000}"/>
    <cellStyle name="Total 2 2 2 12 9 2" xfId="13336" xr:uid="{00000000-0005-0000-0000-000065620000}"/>
    <cellStyle name="Total 2 2 2 12 9 2 2" xfId="27093" xr:uid="{00000000-0005-0000-0000-000066620000}"/>
    <cellStyle name="Total 2 2 2 12 9 3" xfId="16720" xr:uid="{00000000-0005-0000-0000-000067620000}"/>
    <cellStyle name="Total 2 2 2 13" xfId="469" xr:uid="{00000000-0005-0000-0000-000068620000}"/>
    <cellStyle name="Total 2 2 2 13 10" xfId="3016" xr:uid="{00000000-0005-0000-0000-000069620000}"/>
    <cellStyle name="Total 2 2 2 13 10 2" xfId="13338" xr:uid="{00000000-0005-0000-0000-00006A620000}"/>
    <cellStyle name="Total 2 2 2 13 10 2 2" xfId="27095" xr:uid="{00000000-0005-0000-0000-00006B620000}"/>
    <cellStyle name="Total 2 2 2 13 10 3" xfId="16815" xr:uid="{00000000-0005-0000-0000-00006C620000}"/>
    <cellStyle name="Total 2 2 2 13 11" xfId="3702" xr:uid="{00000000-0005-0000-0000-00006D620000}"/>
    <cellStyle name="Total 2 2 2 13 11 2" xfId="13339" xr:uid="{00000000-0005-0000-0000-00006E620000}"/>
    <cellStyle name="Total 2 2 2 13 11 2 2" xfId="27096" xr:uid="{00000000-0005-0000-0000-00006F620000}"/>
    <cellStyle name="Total 2 2 2 13 11 3" xfId="17501" xr:uid="{00000000-0005-0000-0000-000070620000}"/>
    <cellStyle name="Total 2 2 2 13 12" xfId="4007" xr:uid="{00000000-0005-0000-0000-000071620000}"/>
    <cellStyle name="Total 2 2 2 13 12 2" xfId="13340" xr:uid="{00000000-0005-0000-0000-000072620000}"/>
    <cellStyle name="Total 2 2 2 13 12 2 2" xfId="27097" xr:uid="{00000000-0005-0000-0000-000073620000}"/>
    <cellStyle name="Total 2 2 2 13 12 3" xfId="17806" xr:uid="{00000000-0005-0000-0000-000074620000}"/>
    <cellStyle name="Total 2 2 2 13 13" xfId="3178" xr:uid="{00000000-0005-0000-0000-000075620000}"/>
    <cellStyle name="Total 2 2 2 13 13 2" xfId="13341" xr:uid="{00000000-0005-0000-0000-000076620000}"/>
    <cellStyle name="Total 2 2 2 13 13 2 2" xfId="27098" xr:uid="{00000000-0005-0000-0000-000077620000}"/>
    <cellStyle name="Total 2 2 2 13 13 3" xfId="16977" xr:uid="{00000000-0005-0000-0000-000078620000}"/>
    <cellStyle name="Total 2 2 2 13 14" xfId="4224" xr:uid="{00000000-0005-0000-0000-000079620000}"/>
    <cellStyle name="Total 2 2 2 13 14 2" xfId="13342" xr:uid="{00000000-0005-0000-0000-00007A620000}"/>
    <cellStyle name="Total 2 2 2 13 14 2 2" xfId="27099" xr:uid="{00000000-0005-0000-0000-00007B620000}"/>
    <cellStyle name="Total 2 2 2 13 14 3" xfId="18023" xr:uid="{00000000-0005-0000-0000-00007C620000}"/>
    <cellStyle name="Total 2 2 2 13 15" xfId="4781" xr:uid="{00000000-0005-0000-0000-00007D620000}"/>
    <cellStyle name="Total 2 2 2 13 15 2" xfId="13343" xr:uid="{00000000-0005-0000-0000-00007E620000}"/>
    <cellStyle name="Total 2 2 2 13 15 2 2" xfId="27100" xr:uid="{00000000-0005-0000-0000-00007F620000}"/>
    <cellStyle name="Total 2 2 2 13 15 3" xfId="18575" xr:uid="{00000000-0005-0000-0000-000080620000}"/>
    <cellStyle name="Total 2 2 2 13 16" xfId="5653" xr:uid="{00000000-0005-0000-0000-000081620000}"/>
    <cellStyle name="Total 2 2 2 13 16 2" xfId="13344" xr:uid="{00000000-0005-0000-0000-000082620000}"/>
    <cellStyle name="Total 2 2 2 13 16 2 2" xfId="27101" xr:uid="{00000000-0005-0000-0000-000083620000}"/>
    <cellStyle name="Total 2 2 2 13 16 3" xfId="19447" xr:uid="{00000000-0005-0000-0000-000084620000}"/>
    <cellStyle name="Total 2 2 2 13 17" xfId="6475" xr:uid="{00000000-0005-0000-0000-000085620000}"/>
    <cellStyle name="Total 2 2 2 13 17 2" xfId="13345" xr:uid="{00000000-0005-0000-0000-000086620000}"/>
    <cellStyle name="Total 2 2 2 13 17 2 2" xfId="27102" xr:uid="{00000000-0005-0000-0000-000087620000}"/>
    <cellStyle name="Total 2 2 2 13 17 3" xfId="20269" xr:uid="{00000000-0005-0000-0000-000088620000}"/>
    <cellStyle name="Total 2 2 2 13 18" xfId="13337" xr:uid="{00000000-0005-0000-0000-000089620000}"/>
    <cellStyle name="Total 2 2 2 13 18 2" xfId="27094" xr:uid="{00000000-0005-0000-0000-00008A620000}"/>
    <cellStyle name="Total 2 2 2 13 19" xfId="14276" xr:uid="{00000000-0005-0000-0000-00008B620000}"/>
    <cellStyle name="Total 2 2 2 13 2" xfId="951" xr:uid="{00000000-0005-0000-0000-00008C620000}"/>
    <cellStyle name="Total 2 2 2 13 2 2" xfId="5093" xr:uid="{00000000-0005-0000-0000-00008D620000}"/>
    <cellStyle name="Total 2 2 2 13 2 2 2" xfId="13347" xr:uid="{00000000-0005-0000-0000-00008E620000}"/>
    <cellStyle name="Total 2 2 2 13 2 2 2 2" xfId="27104" xr:uid="{00000000-0005-0000-0000-00008F620000}"/>
    <cellStyle name="Total 2 2 2 13 2 2 3" xfId="18887" xr:uid="{00000000-0005-0000-0000-000090620000}"/>
    <cellStyle name="Total 2 2 2 13 2 3" xfId="5965" xr:uid="{00000000-0005-0000-0000-000091620000}"/>
    <cellStyle name="Total 2 2 2 13 2 3 2" xfId="13348" xr:uid="{00000000-0005-0000-0000-000092620000}"/>
    <cellStyle name="Total 2 2 2 13 2 3 2 2" xfId="27105" xr:uid="{00000000-0005-0000-0000-000093620000}"/>
    <cellStyle name="Total 2 2 2 13 2 3 3" xfId="19759" xr:uid="{00000000-0005-0000-0000-000094620000}"/>
    <cellStyle name="Total 2 2 2 13 2 4" xfId="6787" xr:uid="{00000000-0005-0000-0000-000095620000}"/>
    <cellStyle name="Total 2 2 2 13 2 4 2" xfId="13349" xr:uid="{00000000-0005-0000-0000-000096620000}"/>
    <cellStyle name="Total 2 2 2 13 2 4 2 2" xfId="27106" xr:uid="{00000000-0005-0000-0000-000097620000}"/>
    <cellStyle name="Total 2 2 2 13 2 4 3" xfId="20581" xr:uid="{00000000-0005-0000-0000-000098620000}"/>
    <cellStyle name="Total 2 2 2 13 2 5" xfId="13346" xr:uid="{00000000-0005-0000-0000-000099620000}"/>
    <cellStyle name="Total 2 2 2 13 2 5 2" xfId="27103" xr:uid="{00000000-0005-0000-0000-00009A620000}"/>
    <cellStyle name="Total 2 2 2 13 2 6" xfId="14750" xr:uid="{00000000-0005-0000-0000-00009B620000}"/>
    <cellStyle name="Total 2 2 2 13 3" xfId="636" xr:uid="{00000000-0005-0000-0000-00009C620000}"/>
    <cellStyle name="Total 2 2 2 13 3 2" xfId="5346" xr:uid="{00000000-0005-0000-0000-00009D620000}"/>
    <cellStyle name="Total 2 2 2 13 3 2 2" xfId="13351" xr:uid="{00000000-0005-0000-0000-00009E620000}"/>
    <cellStyle name="Total 2 2 2 13 3 2 2 2" xfId="27108" xr:uid="{00000000-0005-0000-0000-00009F620000}"/>
    <cellStyle name="Total 2 2 2 13 3 2 3" xfId="19140" xr:uid="{00000000-0005-0000-0000-0000A0620000}"/>
    <cellStyle name="Total 2 2 2 13 3 3" xfId="6218" xr:uid="{00000000-0005-0000-0000-0000A1620000}"/>
    <cellStyle name="Total 2 2 2 13 3 3 2" xfId="13352" xr:uid="{00000000-0005-0000-0000-0000A2620000}"/>
    <cellStyle name="Total 2 2 2 13 3 3 2 2" xfId="27109" xr:uid="{00000000-0005-0000-0000-0000A3620000}"/>
    <cellStyle name="Total 2 2 2 13 3 3 3" xfId="20012" xr:uid="{00000000-0005-0000-0000-0000A4620000}"/>
    <cellStyle name="Total 2 2 2 13 3 4" xfId="7040" xr:uid="{00000000-0005-0000-0000-0000A5620000}"/>
    <cellStyle name="Total 2 2 2 13 3 4 2" xfId="13353" xr:uid="{00000000-0005-0000-0000-0000A6620000}"/>
    <cellStyle name="Total 2 2 2 13 3 4 2 2" xfId="27110" xr:uid="{00000000-0005-0000-0000-0000A7620000}"/>
    <cellStyle name="Total 2 2 2 13 3 4 3" xfId="20834" xr:uid="{00000000-0005-0000-0000-0000A8620000}"/>
    <cellStyle name="Total 2 2 2 13 3 5" xfId="13350" xr:uid="{00000000-0005-0000-0000-0000A9620000}"/>
    <cellStyle name="Total 2 2 2 13 3 5 2" xfId="27107" xr:uid="{00000000-0005-0000-0000-0000AA620000}"/>
    <cellStyle name="Total 2 2 2 13 3 6" xfId="14436" xr:uid="{00000000-0005-0000-0000-0000AB620000}"/>
    <cellStyle name="Total 2 2 2 13 4" xfId="1007" xr:uid="{00000000-0005-0000-0000-0000AC620000}"/>
    <cellStyle name="Total 2 2 2 13 4 2" xfId="13354" xr:uid="{00000000-0005-0000-0000-0000AD620000}"/>
    <cellStyle name="Total 2 2 2 13 4 2 2" xfId="27111" xr:uid="{00000000-0005-0000-0000-0000AE620000}"/>
    <cellStyle name="Total 2 2 2 13 4 3" xfId="14806" xr:uid="{00000000-0005-0000-0000-0000AF620000}"/>
    <cellStyle name="Total 2 2 2 13 5" xfId="1286" xr:uid="{00000000-0005-0000-0000-0000B0620000}"/>
    <cellStyle name="Total 2 2 2 13 5 2" xfId="13355" xr:uid="{00000000-0005-0000-0000-0000B1620000}"/>
    <cellStyle name="Total 2 2 2 13 5 2 2" xfId="27112" xr:uid="{00000000-0005-0000-0000-0000B2620000}"/>
    <cellStyle name="Total 2 2 2 13 5 3" xfId="15085" xr:uid="{00000000-0005-0000-0000-0000B3620000}"/>
    <cellStyle name="Total 2 2 2 13 6" xfId="2164" xr:uid="{00000000-0005-0000-0000-0000B4620000}"/>
    <cellStyle name="Total 2 2 2 13 6 2" xfId="13356" xr:uid="{00000000-0005-0000-0000-0000B5620000}"/>
    <cellStyle name="Total 2 2 2 13 6 2 2" xfId="27113" xr:uid="{00000000-0005-0000-0000-0000B6620000}"/>
    <cellStyle name="Total 2 2 2 13 6 3" xfId="15963" xr:uid="{00000000-0005-0000-0000-0000B7620000}"/>
    <cellStyle name="Total 2 2 2 13 7" xfId="2471" xr:uid="{00000000-0005-0000-0000-0000B8620000}"/>
    <cellStyle name="Total 2 2 2 13 7 2" xfId="13357" xr:uid="{00000000-0005-0000-0000-0000B9620000}"/>
    <cellStyle name="Total 2 2 2 13 7 2 2" xfId="27114" xr:uid="{00000000-0005-0000-0000-0000BA620000}"/>
    <cellStyle name="Total 2 2 2 13 7 3" xfId="16270" xr:uid="{00000000-0005-0000-0000-0000BB620000}"/>
    <cellStyle name="Total 2 2 2 13 8" xfId="2618" xr:uid="{00000000-0005-0000-0000-0000BC620000}"/>
    <cellStyle name="Total 2 2 2 13 8 2" xfId="13358" xr:uid="{00000000-0005-0000-0000-0000BD620000}"/>
    <cellStyle name="Total 2 2 2 13 8 2 2" xfId="27115" xr:uid="{00000000-0005-0000-0000-0000BE620000}"/>
    <cellStyle name="Total 2 2 2 13 8 3" xfId="16417" xr:uid="{00000000-0005-0000-0000-0000BF620000}"/>
    <cellStyle name="Total 2 2 2 13 9" xfId="3008" xr:uid="{00000000-0005-0000-0000-0000C0620000}"/>
    <cellStyle name="Total 2 2 2 13 9 2" xfId="13359" xr:uid="{00000000-0005-0000-0000-0000C1620000}"/>
    <cellStyle name="Total 2 2 2 13 9 2 2" xfId="27116" xr:uid="{00000000-0005-0000-0000-0000C2620000}"/>
    <cellStyle name="Total 2 2 2 13 9 3" xfId="16807" xr:uid="{00000000-0005-0000-0000-0000C3620000}"/>
    <cellStyle name="Total 2 2 2 14" xfId="470" xr:uid="{00000000-0005-0000-0000-0000C4620000}"/>
    <cellStyle name="Total 2 2 2 14 10" xfId="2787" xr:uid="{00000000-0005-0000-0000-0000C5620000}"/>
    <cellStyle name="Total 2 2 2 14 10 2" xfId="13361" xr:uid="{00000000-0005-0000-0000-0000C6620000}"/>
    <cellStyle name="Total 2 2 2 14 10 2 2" xfId="27118" xr:uid="{00000000-0005-0000-0000-0000C7620000}"/>
    <cellStyle name="Total 2 2 2 14 10 3" xfId="16586" xr:uid="{00000000-0005-0000-0000-0000C8620000}"/>
    <cellStyle name="Total 2 2 2 14 11" xfId="3703" xr:uid="{00000000-0005-0000-0000-0000C9620000}"/>
    <cellStyle name="Total 2 2 2 14 11 2" xfId="13362" xr:uid="{00000000-0005-0000-0000-0000CA620000}"/>
    <cellStyle name="Total 2 2 2 14 11 2 2" xfId="27119" xr:uid="{00000000-0005-0000-0000-0000CB620000}"/>
    <cellStyle name="Total 2 2 2 14 11 3" xfId="17502" xr:uid="{00000000-0005-0000-0000-0000CC620000}"/>
    <cellStyle name="Total 2 2 2 14 12" xfId="4008" xr:uid="{00000000-0005-0000-0000-0000CD620000}"/>
    <cellStyle name="Total 2 2 2 14 12 2" xfId="13363" xr:uid="{00000000-0005-0000-0000-0000CE620000}"/>
    <cellStyle name="Total 2 2 2 14 12 2 2" xfId="27120" xr:uid="{00000000-0005-0000-0000-0000CF620000}"/>
    <cellStyle name="Total 2 2 2 14 12 3" xfId="17807" xr:uid="{00000000-0005-0000-0000-0000D0620000}"/>
    <cellStyle name="Total 2 2 2 14 13" xfId="2680" xr:uid="{00000000-0005-0000-0000-0000D1620000}"/>
    <cellStyle name="Total 2 2 2 14 13 2" xfId="13364" xr:uid="{00000000-0005-0000-0000-0000D2620000}"/>
    <cellStyle name="Total 2 2 2 14 13 2 2" xfId="27121" xr:uid="{00000000-0005-0000-0000-0000D3620000}"/>
    <cellStyle name="Total 2 2 2 14 13 3" xfId="16479" xr:uid="{00000000-0005-0000-0000-0000D4620000}"/>
    <cellStyle name="Total 2 2 2 14 14" xfId="3005" xr:uid="{00000000-0005-0000-0000-0000D5620000}"/>
    <cellStyle name="Total 2 2 2 14 14 2" xfId="13365" xr:uid="{00000000-0005-0000-0000-0000D6620000}"/>
    <cellStyle name="Total 2 2 2 14 14 2 2" xfId="27122" xr:uid="{00000000-0005-0000-0000-0000D7620000}"/>
    <cellStyle name="Total 2 2 2 14 14 3" xfId="16804" xr:uid="{00000000-0005-0000-0000-0000D8620000}"/>
    <cellStyle name="Total 2 2 2 14 15" xfId="4782" xr:uid="{00000000-0005-0000-0000-0000D9620000}"/>
    <cellStyle name="Total 2 2 2 14 15 2" xfId="13366" xr:uid="{00000000-0005-0000-0000-0000DA620000}"/>
    <cellStyle name="Total 2 2 2 14 15 2 2" xfId="27123" xr:uid="{00000000-0005-0000-0000-0000DB620000}"/>
    <cellStyle name="Total 2 2 2 14 15 3" xfId="18576" xr:uid="{00000000-0005-0000-0000-0000DC620000}"/>
    <cellStyle name="Total 2 2 2 14 16" xfId="5654" xr:uid="{00000000-0005-0000-0000-0000DD620000}"/>
    <cellStyle name="Total 2 2 2 14 16 2" xfId="13367" xr:uid="{00000000-0005-0000-0000-0000DE620000}"/>
    <cellStyle name="Total 2 2 2 14 16 2 2" xfId="27124" xr:uid="{00000000-0005-0000-0000-0000DF620000}"/>
    <cellStyle name="Total 2 2 2 14 16 3" xfId="19448" xr:uid="{00000000-0005-0000-0000-0000E0620000}"/>
    <cellStyle name="Total 2 2 2 14 17" xfId="6476" xr:uid="{00000000-0005-0000-0000-0000E1620000}"/>
    <cellStyle name="Total 2 2 2 14 17 2" xfId="13368" xr:uid="{00000000-0005-0000-0000-0000E2620000}"/>
    <cellStyle name="Total 2 2 2 14 17 2 2" xfId="27125" xr:uid="{00000000-0005-0000-0000-0000E3620000}"/>
    <cellStyle name="Total 2 2 2 14 17 3" xfId="20270" xr:uid="{00000000-0005-0000-0000-0000E4620000}"/>
    <cellStyle name="Total 2 2 2 14 18" xfId="13360" xr:uid="{00000000-0005-0000-0000-0000E5620000}"/>
    <cellStyle name="Total 2 2 2 14 18 2" xfId="27117" xr:uid="{00000000-0005-0000-0000-0000E6620000}"/>
    <cellStyle name="Total 2 2 2 14 19" xfId="14277" xr:uid="{00000000-0005-0000-0000-0000E7620000}"/>
    <cellStyle name="Total 2 2 2 14 2" xfId="952" xr:uid="{00000000-0005-0000-0000-0000E8620000}"/>
    <cellStyle name="Total 2 2 2 14 2 2" xfId="5094" xr:uid="{00000000-0005-0000-0000-0000E9620000}"/>
    <cellStyle name="Total 2 2 2 14 2 2 2" xfId="13370" xr:uid="{00000000-0005-0000-0000-0000EA620000}"/>
    <cellStyle name="Total 2 2 2 14 2 2 2 2" xfId="27127" xr:uid="{00000000-0005-0000-0000-0000EB620000}"/>
    <cellStyle name="Total 2 2 2 14 2 2 3" xfId="18888" xr:uid="{00000000-0005-0000-0000-0000EC620000}"/>
    <cellStyle name="Total 2 2 2 14 2 3" xfId="5966" xr:uid="{00000000-0005-0000-0000-0000ED620000}"/>
    <cellStyle name="Total 2 2 2 14 2 3 2" xfId="13371" xr:uid="{00000000-0005-0000-0000-0000EE620000}"/>
    <cellStyle name="Total 2 2 2 14 2 3 2 2" xfId="27128" xr:uid="{00000000-0005-0000-0000-0000EF620000}"/>
    <cellStyle name="Total 2 2 2 14 2 3 3" xfId="19760" xr:uid="{00000000-0005-0000-0000-0000F0620000}"/>
    <cellStyle name="Total 2 2 2 14 2 4" xfId="6788" xr:uid="{00000000-0005-0000-0000-0000F1620000}"/>
    <cellStyle name="Total 2 2 2 14 2 4 2" xfId="13372" xr:uid="{00000000-0005-0000-0000-0000F2620000}"/>
    <cellStyle name="Total 2 2 2 14 2 4 2 2" xfId="27129" xr:uid="{00000000-0005-0000-0000-0000F3620000}"/>
    <cellStyle name="Total 2 2 2 14 2 4 3" xfId="20582" xr:uid="{00000000-0005-0000-0000-0000F4620000}"/>
    <cellStyle name="Total 2 2 2 14 2 5" xfId="13369" xr:uid="{00000000-0005-0000-0000-0000F5620000}"/>
    <cellStyle name="Total 2 2 2 14 2 5 2" xfId="27126" xr:uid="{00000000-0005-0000-0000-0000F6620000}"/>
    <cellStyle name="Total 2 2 2 14 2 6" xfId="14751" xr:uid="{00000000-0005-0000-0000-0000F7620000}"/>
    <cellStyle name="Total 2 2 2 14 3" xfId="662" xr:uid="{00000000-0005-0000-0000-0000F8620000}"/>
    <cellStyle name="Total 2 2 2 14 3 2" xfId="5347" xr:uid="{00000000-0005-0000-0000-0000F9620000}"/>
    <cellStyle name="Total 2 2 2 14 3 2 2" xfId="13374" xr:uid="{00000000-0005-0000-0000-0000FA620000}"/>
    <cellStyle name="Total 2 2 2 14 3 2 2 2" xfId="27131" xr:uid="{00000000-0005-0000-0000-0000FB620000}"/>
    <cellStyle name="Total 2 2 2 14 3 2 3" xfId="19141" xr:uid="{00000000-0005-0000-0000-0000FC620000}"/>
    <cellStyle name="Total 2 2 2 14 3 3" xfId="6219" xr:uid="{00000000-0005-0000-0000-0000FD620000}"/>
    <cellStyle name="Total 2 2 2 14 3 3 2" xfId="13375" xr:uid="{00000000-0005-0000-0000-0000FE620000}"/>
    <cellStyle name="Total 2 2 2 14 3 3 2 2" xfId="27132" xr:uid="{00000000-0005-0000-0000-0000FF620000}"/>
    <cellStyle name="Total 2 2 2 14 3 3 3" xfId="20013" xr:uid="{00000000-0005-0000-0000-000000630000}"/>
    <cellStyle name="Total 2 2 2 14 3 4" xfId="7041" xr:uid="{00000000-0005-0000-0000-000001630000}"/>
    <cellStyle name="Total 2 2 2 14 3 4 2" xfId="13376" xr:uid="{00000000-0005-0000-0000-000002630000}"/>
    <cellStyle name="Total 2 2 2 14 3 4 2 2" xfId="27133" xr:uid="{00000000-0005-0000-0000-000003630000}"/>
    <cellStyle name="Total 2 2 2 14 3 4 3" xfId="20835" xr:uid="{00000000-0005-0000-0000-000004630000}"/>
    <cellStyle name="Total 2 2 2 14 3 5" xfId="13373" xr:uid="{00000000-0005-0000-0000-000005630000}"/>
    <cellStyle name="Total 2 2 2 14 3 5 2" xfId="27130" xr:uid="{00000000-0005-0000-0000-000006630000}"/>
    <cellStyle name="Total 2 2 2 14 3 6" xfId="14462" xr:uid="{00000000-0005-0000-0000-000007630000}"/>
    <cellStyle name="Total 2 2 2 14 4" xfId="1039" xr:uid="{00000000-0005-0000-0000-000008630000}"/>
    <cellStyle name="Total 2 2 2 14 4 2" xfId="13377" xr:uid="{00000000-0005-0000-0000-000009630000}"/>
    <cellStyle name="Total 2 2 2 14 4 2 2" xfId="27134" xr:uid="{00000000-0005-0000-0000-00000A630000}"/>
    <cellStyle name="Total 2 2 2 14 4 3" xfId="14838" xr:uid="{00000000-0005-0000-0000-00000B630000}"/>
    <cellStyle name="Total 2 2 2 14 5" xfId="1312" xr:uid="{00000000-0005-0000-0000-00000C630000}"/>
    <cellStyle name="Total 2 2 2 14 5 2" xfId="13378" xr:uid="{00000000-0005-0000-0000-00000D630000}"/>
    <cellStyle name="Total 2 2 2 14 5 2 2" xfId="27135" xr:uid="{00000000-0005-0000-0000-00000E630000}"/>
    <cellStyle name="Total 2 2 2 14 5 3" xfId="15111" xr:uid="{00000000-0005-0000-0000-00000F630000}"/>
    <cellStyle name="Total 2 2 2 14 6" xfId="2165" xr:uid="{00000000-0005-0000-0000-000010630000}"/>
    <cellStyle name="Total 2 2 2 14 6 2" xfId="13379" xr:uid="{00000000-0005-0000-0000-000011630000}"/>
    <cellStyle name="Total 2 2 2 14 6 2 2" xfId="27136" xr:uid="{00000000-0005-0000-0000-000012630000}"/>
    <cellStyle name="Total 2 2 2 14 6 3" xfId="15964" xr:uid="{00000000-0005-0000-0000-000013630000}"/>
    <cellStyle name="Total 2 2 2 14 7" xfId="2472" xr:uid="{00000000-0005-0000-0000-000014630000}"/>
    <cellStyle name="Total 2 2 2 14 7 2" xfId="13380" xr:uid="{00000000-0005-0000-0000-000015630000}"/>
    <cellStyle name="Total 2 2 2 14 7 2 2" xfId="27137" xr:uid="{00000000-0005-0000-0000-000016630000}"/>
    <cellStyle name="Total 2 2 2 14 7 3" xfId="16271" xr:uid="{00000000-0005-0000-0000-000017630000}"/>
    <cellStyle name="Total 2 2 2 14 8" xfId="2636" xr:uid="{00000000-0005-0000-0000-000018630000}"/>
    <cellStyle name="Total 2 2 2 14 8 2" xfId="13381" xr:uid="{00000000-0005-0000-0000-000019630000}"/>
    <cellStyle name="Total 2 2 2 14 8 2 2" xfId="27138" xr:uid="{00000000-0005-0000-0000-00001A630000}"/>
    <cellStyle name="Total 2 2 2 14 8 3" xfId="16435" xr:uid="{00000000-0005-0000-0000-00001B630000}"/>
    <cellStyle name="Total 2 2 2 14 9" xfId="2750" xr:uid="{00000000-0005-0000-0000-00001C630000}"/>
    <cellStyle name="Total 2 2 2 14 9 2" xfId="13382" xr:uid="{00000000-0005-0000-0000-00001D630000}"/>
    <cellStyle name="Total 2 2 2 14 9 2 2" xfId="27139" xr:uid="{00000000-0005-0000-0000-00001E630000}"/>
    <cellStyle name="Total 2 2 2 14 9 3" xfId="16549" xr:uid="{00000000-0005-0000-0000-00001F630000}"/>
    <cellStyle name="Total 2 2 2 15" xfId="471" xr:uid="{00000000-0005-0000-0000-000020630000}"/>
    <cellStyle name="Total 2 2 2 15 10" xfId="3361" xr:uid="{00000000-0005-0000-0000-000021630000}"/>
    <cellStyle name="Total 2 2 2 15 10 2" xfId="13384" xr:uid="{00000000-0005-0000-0000-000022630000}"/>
    <cellStyle name="Total 2 2 2 15 10 2 2" xfId="27141" xr:uid="{00000000-0005-0000-0000-000023630000}"/>
    <cellStyle name="Total 2 2 2 15 10 3" xfId="17160" xr:uid="{00000000-0005-0000-0000-000024630000}"/>
    <cellStyle name="Total 2 2 2 15 11" xfId="3704" xr:uid="{00000000-0005-0000-0000-000025630000}"/>
    <cellStyle name="Total 2 2 2 15 11 2" xfId="13385" xr:uid="{00000000-0005-0000-0000-000026630000}"/>
    <cellStyle name="Total 2 2 2 15 11 2 2" xfId="27142" xr:uid="{00000000-0005-0000-0000-000027630000}"/>
    <cellStyle name="Total 2 2 2 15 11 3" xfId="17503" xr:uid="{00000000-0005-0000-0000-000028630000}"/>
    <cellStyle name="Total 2 2 2 15 12" xfId="4009" xr:uid="{00000000-0005-0000-0000-000029630000}"/>
    <cellStyle name="Total 2 2 2 15 12 2" xfId="13386" xr:uid="{00000000-0005-0000-0000-00002A630000}"/>
    <cellStyle name="Total 2 2 2 15 12 2 2" xfId="27143" xr:uid="{00000000-0005-0000-0000-00002B630000}"/>
    <cellStyle name="Total 2 2 2 15 12 3" xfId="17808" xr:uid="{00000000-0005-0000-0000-00002C630000}"/>
    <cellStyle name="Total 2 2 2 15 13" xfId="3189" xr:uid="{00000000-0005-0000-0000-00002D630000}"/>
    <cellStyle name="Total 2 2 2 15 13 2" xfId="13387" xr:uid="{00000000-0005-0000-0000-00002E630000}"/>
    <cellStyle name="Total 2 2 2 15 13 2 2" xfId="27144" xr:uid="{00000000-0005-0000-0000-00002F630000}"/>
    <cellStyle name="Total 2 2 2 15 13 3" xfId="16988" xr:uid="{00000000-0005-0000-0000-000030630000}"/>
    <cellStyle name="Total 2 2 2 15 14" xfId="4444" xr:uid="{00000000-0005-0000-0000-000031630000}"/>
    <cellStyle name="Total 2 2 2 15 14 2" xfId="13388" xr:uid="{00000000-0005-0000-0000-000032630000}"/>
    <cellStyle name="Total 2 2 2 15 14 2 2" xfId="27145" xr:uid="{00000000-0005-0000-0000-000033630000}"/>
    <cellStyle name="Total 2 2 2 15 14 3" xfId="18243" xr:uid="{00000000-0005-0000-0000-000034630000}"/>
    <cellStyle name="Total 2 2 2 15 15" xfId="4783" xr:uid="{00000000-0005-0000-0000-000035630000}"/>
    <cellStyle name="Total 2 2 2 15 15 2" xfId="13389" xr:uid="{00000000-0005-0000-0000-000036630000}"/>
    <cellStyle name="Total 2 2 2 15 15 2 2" xfId="27146" xr:uid="{00000000-0005-0000-0000-000037630000}"/>
    <cellStyle name="Total 2 2 2 15 15 3" xfId="18577" xr:uid="{00000000-0005-0000-0000-000038630000}"/>
    <cellStyle name="Total 2 2 2 15 16" xfId="5655" xr:uid="{00000000-0005-0000-0000-000039630000}"/>
    <cellStyle name="Total 2 2 2 15 16 2" xfId="13390" xr:uid="{00000000-0005-0000-0000-00003A630000}"/>
    <cellStyle name="Total 2 2 2 15 16 2 2" xfId="27147" xr:uid="{00000000-0005-0000-0000-00003B630000}"/>
    <cellStyle name="Total 2 2 2 15 16 3" xfId="19449" xr:uid="{00000000-0005-0000-0000-00003C630000}"/>
    <cellStyle name="Total 2 2 2 15 17" xfId="6477" xr:uid="{00000000-0005-0000-0000-00003D630000}"/>
    <cellStyle name="Total 2 2 2 15 17 2" xfId="13391" xr:uid="{00000000-0005-0000-0000-00003E630000}"/>
    <cellStyle name="Total 2 2 2 15 17 2 2" xfId="27148" xr:uid="{00000000-0005-0000-0000-00003F630000}"/>
    <cellStyle name="Total 2 2 2 15 17 3" xfId="20271" xr:uid="{00000000-0005-0000-0000-000040630000}"/>
    <cellStyle name="Total 2 2 2 15 18" xfId="13383" xr:uid="{00000000-0005-0000-0000-000041630000}"/>
    <cellStyle name="Total 2 2 2 15 18 2" xfId="27140" xr:uid="{00000000-0005-0000-0000-000042630000}"/>
    <cellStyle name="Total 2 2 2 15 19" xfId="14278" xr:uid="{00000000-0005-0000-0000-000043630000}"/>
    <cellStyle name="Total 2 2 2 15 2" xfId="953" xr:uid="{00000000-0005-0000-0000-000044630000}"/>
    <cellStyle name="Total 2 2 2 15 2 2" xfId="5095" xr:uid="{00000000-0005-0000-0000-000045630000}"/>
    <cellStyle name="Total 2 2 2 15 2 2 2" xfId="13393" xr:uid="{00000000-0005-0000-0000-000046630000}"/>
    <cellStyle name="Total 2 2 2 15 2 2 2 2" xfId="27150" xr:uid="{00000000-0005-0000-0000-000047630000}"/>
    <cellStyle name="Total 2 2 2 15 2 2 3" xfId="18889" xr:uid="{00000000-0005-0000-0000-000048630000}"/>
    <cellStyle name="Total 2 2 2 15 2 3" xfId="5967" xr:uid="{00000000-0005-0000-0000-000049630000}"/>
    <cellStyle name="Total 2 2 2 15 2 3 2" xfId="13394" xr:uid="{00000000-0005-0000-0000-00004A630000}"/>
    <cellStyle name="Total 2 2 2 15 2 3 2 2" xfId="27151" xr:uid="{00000000-0005-0000-0000-00004B630000}"/>
    <cellStyle name="Total 2 2 2 15 2 3 3" xfId="19761" xr:uid="{00000000-0005-0000-0000-00004C630000}"/>
    <cellStyle name="Total 2 2 2 15 2 4" xfId="6789" xr:uid="{00000000-0005-0000-0000-00004D630000}"/>
    <cellStyle name="Total 2 2 2 15 2 4 2" xfId="13395" xr:uid="{00000000-0005-0000-0000-00004E630000}"/>
    <cellStyle name="Total 2 2 2 15 2 4 2 2" xfId="27152" xr:uid="{00000000-0005-0000-0000-00004F630000}"/>
    <cellStyle name="Total 2 2 2 15 2 4 3" xfId="20583" xr:uid="{00000000-0005-0000-0000-000050630000}"/>
    <cellStyle name="Total 2 2 2 15 2 5" xfId="13392" xr:uid="{00000000-0005-0000-0000-000051630000}"/>
    <cellStyle name="Total 2 2 2 15 2 5 2" xfId="27149" xr:uid="{00000000-0005-0000-0000-000052630000}"/>
    <cellStyle name="Total 2 2 2 15 2 6" xfId="14752" xr:uid="{00000000-0005-0000-0000-000053630000}"/>
    <cellStyle name="Total 2 2 2 15 3" xfId="1199" xr:uid="{00000000-0005-0000-0000-000054630000}"/>
    <cellStyle name="Total 2 2 2 15 3 2" xfId="5348" xr:uid="{00000000-0005-0000-0000-000055630000}"/>
    <cellStyle name="Total 2 2 2 15 3 2 2" xfId="13397" xr:uid="{00000000-0005-0000-0000-000056630000}"/>
    <cellStyle name="Total 2 2 2 15 3 2 2 2" xfId="27154" xr:uid="{00000000-0005-0000-0000-000057630000}"/>
    <cellStyle name="Total 2 2 2 15 3 2 3" xfId="19142" xr:uid="{00000000-0005-0000-0000-000058630000}"/>
    <cellStyle name="Total 2 2 2 15 3 3" xfId="6220" xr:uid="{00000000-0005-0000-0000-000059630000}"/>
    <cellStyle name="Total 2 2 2 15 3 3 2" xfId="13398" xr:uid="{00000000-0005-0000-0000-00005A630000}"/>
    <cellStyle name="Total 2 2 2 15 3 3 2 2" xfId="27155" xr:uid="{00000000-0005-0000-0000-00005B630000}"/>
    <cellStyle name="Total 2 2 2 15 3 3 3" xfId="20014" xr:uid="{00000000-0005-0000-0000-00005C630000}"/>
    <cellStyle name="Total 2 2 2 15 3 4" xfId="7042" xr:uid="{00000000-0005-0000-0000-00005D630000}"/>
    <cellStyle name="Total 2 2 2 15 3 4 2" xfId="13399" xr:uid="{00000000-0005-0000-0000-00005E630000}"/>
    <cellStyle name="Total 2 2 2 15 3 4 2 2" xfId="27156" xr:uid="{00000000-0005-0000-0000-00005F630000}"/>
    <cellStyle name="Total 2 2 2 15 3 4 3" xfId="20836" xr:uid="{00000000-0005-0000-0000-000060630000}"/>
    <cellStyle name="Total 2 2 2 15 3 5" xfId="13396" xr:uid="{00000000-0005-0000-0000-000061630000}"/>
    <cellStyle name="Total 2 2 2 15 3 5 2" xfId="27153" xr:uid="{00000000-0005-0000-0000-000062630000}"/>
    <cellStyle name="Total 2 2 2 15 3 6" xfId="14998" xr:uid="{00000000-0005-0000-0000-000063630000}"/>
    <cellStyle name="Total 2 2 2 15 4" xfId="1465" xr:uid="{00000000-0005-0000-0000-000064630000}"/>
    <cellStyle name="Total 2 2 2 15 4 2" xfId="13400" xr:uid="{00000000-0005-0000-0000-000065630000}"/>
    <cellStyle name="Total 2 2 2 15 4 2 2" xfId="27157" xr:uid="{00000000-0005-0000-0000-000066630000}"/>
    <cellStyle name="Total 2 2 2 15 4 3" xfId="15264" xr:uid="{00000000-0005-0000-0000-000067630000}"/>
    <cellStyle name="Total 2 2 2 15 5" xfId="1693" xr:uid="{00000000-0005-0000-0000-000068630000}"/>
    <cellStyle name="Total 2 2 2 15 5 2" xfId="13401" xr:uid="{00000000-0005-0000-0000-000069630000}"/>
    <cellStyle name="Total 2 2 2 15 5 2 2" xfId="27158" xr:uid="{00000000-0005-0000-0000-00006A630000}"/>
    <cellStyle name="Total 2 2 2 15 5 3" xfId="15492" xr:uid="{00000000-0005-0000-0000-00006B630000}"/>
    <cellStyle name="Total 2 2 2 15 6" xfId="2166" xr:uid="{00000000-0005-0000-0000-00006C630000}"/>
    <cellStyle name="Total 2 2 2 15 6 2" xfId="13402" xr:uid="{00000000-0005-0000-0000-00006D630000}"/>
    <cellStyle name="Total 2 2 2 15 6 2 2" xfId="27159" xr:uid="{00000000-0005-0000-0000-00006E630000}"/>
    <cellStyle name="Total 2 2 2 15 6 3" xfId="15965" xr:uid="{00000000-0005-0000-0000-00006F630000}"/>
    <cellStyle name="Total 2 2 2 15 7" xfId="2473" xr:uid="{00000000-0005-0000-0000-000070630000}"/>
    <cellStyle name="Total 2 2 2 15 7 2" xfId="13403" xr:uid="{00000000-0005-0000-0000-000071630000}"/>
    <cellStyle name="Total 2 2 2 15 7 2 2" xfId="27160" xr:uid="{00000000-0005-0000-0000-000072630000}"/>
    <cellStyle name="Total 2 2 2 15 7 3" xfId="16272" xr:uid="{00000000-0005-0000-0000-000073630000}"/>
    <cellStyle name="Total 2 2 2 15 8" xfId="1794" xr:uid="{00000000-0005-0000-0000-000074630000}"/>
    <cellStyle name="Total 2 2 2 15 8 2" xfId="13404" xr:uid="{00000000-0005-0000-0000-000075630000}"/>
    <cellStyle name="Total 2 2 2 15 8 2 2" xfId="27161" xr:uid="{00000000-0005-0000-0000-000076630000}"/>
    <cellStyle name="Total 2 2 2 15 8 3" xfId="15593" xr:uid="{00000000-0005-0000-0000-000077630000}"/>
    <cellStyle name="Total 2 2 2 15 9" xfId="2954" xr:uid="{00000000-0005-0000-0000-000078630000}"/>
    <cellStyle name="Total 2 2 2 15 9 2" xfId="13405" xr:uid="{00000000-0005-0000-0000-000079630000}"/>
    <cellStyle name="Total 2 2 2 15 9 2 2" xfId="27162" xr:uid="{00000000-0005-0000-0000-00007A630000}"/>
    <cellStyle name="Total 2 2 2 15 9 3" xfId="16753" xr:uid="{00000000-0005-0000-0000-00007B630000}"/>
    <cellStyle name="Total 2 2 2 16" xfId="472" xr:uid="{00000000-0005-0000-0000-00007C630000}"/>
    <cellStyle name="Total 2 2 2 16 10" xfId="3017" xr:uid="{00000000-0005-0000-0000-00007D630000}"/>
    <cellStyle name="Total 2 2 2 16 10 2" xfId="13407" xr:uid="{00000000-0005-0000-0000-00007E630000}"/>
    <cellStyle name="Total 2 2 2 16 10 2 2" xfId="27164" xr:uid="{00000000-0005-0000-0000-00007F630000}"/>
    <cellStyle name="Total 2 2 2 16 10 3" xfId="16816" xr:uid="{00000000-0005-0000-0000-000080630000}"/>
    <cellStyle name="Total 2 2 2 16 11" xfId="3705" xr:uid="{00000000-0005-0000-0000-000081630000}"/>
    <cellStyle name="Total 2 2 2 16 11 2" xfId="13408" xr:uid="{00000000-0005-0000-0000-000082630000}"/>
    <cellStyle name="Total 2 2 2 16 11 2 2" xfId="27165" xr:uid="{00000000-0005-0000-0000-000083630000}"/>
    <cellStyle name="Total 2 2 2 16 11 3" xfId="17504" xr:uid="{00000000-0005-0000-0000-000084630000}"/>
    <cellStyle name="Total 2 2 2 16 12" xfId="4010" xr:uid="{00000000-0005-0000-0000-000085630000}"/>
    <cellStyle name="Total 2 2 2 16 12 2" xfId="13409" xr:uid="{00000000-0005-0000-0000-000086630000}"/>
    <cellStyle name="Total 2 2 2 16 12 2 2" xfId="27166" xr:uid="{00000000-0005-0000-0000-000087630000}"/>
    <cellStyle name="Total 2 2 2 16 12 3" xfId="17809" xr:uid="{00000000-0005-0000-0000-000088630000}"/>
    <cellStyle name="Total 2 2 2 16 13" xfId="3177" xr:uid="{00000000-0005-0000-0000-000089630000}"/>
    <cellStyle name="Total 2 2 2 16 13 2" xfId="13410" xr:uid="{00000000-0005-0000-0000-00008A630000}"/>
    <cellStyle name="Total 2 2 2 16 13 2 2" xfId="27167" xr:uid="{00000000-0005-0000-0000-00008B630000}"/>
    <cellStyle name="Total 2 2 2 16 13 3" xfId="16976" xr:uid="{00000000-0005-0000-0000-00008C630000}"/>
    <cellStyle name="Total 2 2 2 16 14" xfId="4050" xr:uid="{00000000-0005-0000-0000-00008D630000}"/>
    <cellStyle name="Total 2 2 2 16 14 2" xfId="13411" xr:uid="{00000000-0005-0000-0000-00008E630000}"/>
    <cellStyle name="Total 2 2 2 16 14 2 2" xfId="27168" xr:uid="{00000000-0005-0000-0000-00008F630000}"/>
    <cellStyle name="Total 2 2 2 16 14 3" xfId="17849" xr:uid="{00000000-0005-0000-0000-000090630000}"/>
    <cellStyle name="Total 2 2 2 16 15" xfId="4784" xr:uid="{00000000-0005-0000-0000-000091630000}"/>
    <cellStyle name="Total 2 2 2 16 15 2" xfId="13412" xr:uid="{00000000-0005-0000-0000-000092630000}"/>
    <cellStyle name="Total 2 2 2 16 15 2 2" xfId="27169" xr:uid="{00000000-0005-0000-0000-000093630000}"/>
    <cellStyle name="Total 2 2 2 16 15 3" xfId="18578" xr:uid="{00000000-0005-0000-0000-000094630000}"/>
    <cellStyle name="Total 2 2 2 16 16" xfId="5656" xr:uid="{00000000-0005-0000-0000-000095630000}"/>
    <cellStyle name="Total 2 2 2 16 16 2" xfId="13413" xr:uid="{00000000-0005-0000-0000-000096630000}"/>
    <cellStyle name="Total 2 2 2 16 16 2 2" xfId="27170" xr:uid="{00000000-0005-0000-0000-000097630000}"/>
    <cellStyle name="Total 2 2 2 16 16 3" xfId="19450" xr:uid="{00000000-0005-0000-0000-000098630000}"/>
    <cellStyle name="Total 2 2 2 16 17" xfId="6478" xr:uid="{00000000-0005-0000-0000-000099630000}"/>
    <cellStyle name="Total 2 2 2 16 17 2" xfId="13414" xr:uid="{00000000-0005-0000-0000-00009A630000}"/>
    <cellStyle name="Total 2 2 2 16 17 2 2" xfId="27171" xr:uid="{00000000-0005-0000-0000-00009B630000}"/>
    <cellStyle name="Total 2 2 2 16 17 3" xfId="20272" xr:uid="{00000000-0005-0000-0000-00009C630000}"/>
    <cellStyle name="Total 2 2 2 16 18" xfId="13406" xr:uid="{00000000-0005-0000-0000-00009D630000}"/>
    <cellStyle name="Total 2 2 2 16 18 2" xfId="27163" xr:uid="{00000000-0005-0000-0000-00009E630000}"/>
    <cellStyle name="Total 2 2 2 16 19" xfId="14279" xr:uid="{00000000-0005-0000-0000-00009F630000}"/>
    <cellStyle name="Total 2 2 2 16 2" xfId="954" xr:uid="{00000000-0005-0000-0000-0000A0630000}"/>
    <cellStyle name="Total 2 2 2 16 2 2" xfId="5096" xr:uid="{00000000-0005-0000-0000-0000A1630000}"/>
    <cellStyle name="Total 2 2 2 16 2 2 2" xfId="13416" xr:uid="{00000000-0005-0000-0000-0000A2630000}"/>
    <cellStyle name="Total 2 2 2 16 2 2 2 2" xfId="27173" xr:uid="{00000000-0005-0000-0000-0000A3630000}"/>
    <cellStyle name="Total 2 2 2 16 2 2 3" xfId="18890" xr:uid="{00000000-0005-0000-0000-0000A4630000}"/>
    <cellStyle name="Total 2 2 2 16 2 3" xfId="5968" xr:uid="{00000000-0005-0000-0000-0000A5630000}"/>
    <cellStyle name="Total 2 2 2 16 2 3 2" xfId="13417" xr:uid="{00000000-0005-0000-0000-0000A6630000}"/>
    <cellStyle name="Total 2 2 2 16 2 3 2 2" xfId="27174" xr:uid="{00000000-0005-0000-0000-0000A7630000}"/>
    <cellStyle name="Total 2 2 2 16 2 3 3" xfId="19762" xr:uid="{00000000-0005-0000-0000-0000A8630000}"/>
    <cellStyle name="Total 2 2 2 16 2 4" xfId="6790" xr:uid="{00000000-0005-0000-0000-0000A9630000}"/>
    <cellStyle name="Total 2 2 2 16 2 4 2" xfId="13418" xr:uid="{00000000-0005-0000-0000-0000AA630000}"/>
    <cellStyle name="Total 2 2 2 16 2 4 2 2" xfId="27175" xr:uid="{00000000-0005-0000-0000-0000AB630000}"/>
    <cellStyle name="Total 2 2 2 16 2 4 3" xfId="20584" xr:uid="{00000000-0005-0000-0000-0000AC630000}"/>
    <cellStyle name="Total 2 2 2 16 2 5" xfId="13415" xr:uid="{00000000-0005-0000-0000-0000AD630000}"/>
    <cellStyle name="Total 2 2 2 16 2 5 2" xfId="27172" xr:uid="{00000000-0005-0000-0000-0000AE630000}"/>
    <cellStyle name="Total 2 2 2 16 2 6" xfId="14753" xr:uid="{00000000-0005-0000-0000-0000AF630000}"/>
    <cellStyle name="Total 2 2 2 16 3" xfId="635" xr:uid="{00000000-0005-0000-0000-0000B0630000}"/>
    <cellStyle name="Total 2 2 2 16 3 2" xfId="5349" xr:uid="{00000000-0005-0000-0000-0000B1630000}"/>
    <cellStyle name="Total 2 2 2 16 3 2 2" xfId="13420" xr:uid="{00000000-0005-0000-0000-0000B2630000}"/>
    <cellStyle name="Total 2 2 2 16 3 2 2 2" xfId="27177" xr:uid="{00000000-0005-0000-0000-0000B3630000}"/>
    <cellStyle name="Total 2 2 2 16 3 2 3" xfId="19143" xr:uid="{00000000-0005-0000-0000-0000B4630000}"/>
    <cellStyle name="Total 2 2 2 16 3 3" xfId="6221" xr:uid="{00000000-0005-0000-0000-0000B5630000}"/>
    <cellStyle name="Total 2 2 2 16 3 3 2" xfId="13421" xr:uid="{00000000-0005-0000-0000-0000B6630000}"/>
    <cellStyle name="Total 2 2 2 16 3 3 2 2" xfId="27178" xr:uid="{00000000-0005-0000-0000-0000B7630000}"/>
    <cellStyle name="Total 2 2 2 16 3 3 3" xfId="20015" xr:uid="{00000000-0005-0000-0000-0000B8630000}"/>
    <cellStyle name="Total 2 2 2 16 3 4" xfId="7043" xr:uid="{00000000-0005-0000-0000-0000B9630000}"/>
    <cellStyle name="Total 2 2 2 16 3 4 2" xfId="13422" xr:uid="{00000000-0005-0000-0000-0000BA630000}"/>
    <cellStyle name="Total 2 2 2 16 3 4 2 2" xfId="27179" xr:uid="{00000000-0005-0000-0000-0000BB630000}"/>
    <cellStyle name="Total 2 2 2 16 3 4 3" xfId="20837" xr:uid="{00000000-0005-0000-0000-0000BC630000}"/>
    <cellStyle name="Total 2 2 2 16 3 5" xfId="13419" xr:uid="{00000000-0005-0000-0000-0000BD630000}"/>
    <cellStyle name="Total 2 2 2 16 3 5 2" xfId="27176" xr:uid="{00000000-0005-0000-0000-0000BE630000}"/>
    <cellStyle name="Total 2 2 2 16 3 6" xfId="14435" xr:uid="{00000000-0005-0000-0000-0000BF630000}"/>
    <cellStyle name="Total 2 2 2 16 4" xfId="1148" xr:uid="{00000000-0005-0000-0000-0000C0630000}"/>
    <cellStyle name="Total 2 2 2 16 4 2" xfId="13423" xr:uid="{00000000-0005-0000-0000-0000C1630000}"/>
    <cellStyle name="Total 2 2 2 16 4 2 2" xfId="27180" xr:uid="{00000000-0005-0000-0000-0000C2630000}"/>
    <cellStyle name="Total 2 2 2 16 4 3" xfId="14947" xr:uid="{00000000-0005-0000-0000-0000C3630000}"/>
    <cellStyle name="Total 2 2 2 16 5" xfId="1416" xr:uid="{00000000-0005-0000-0000-0000C4630000}"/>
    <cellStyle name="Total 2 2 2 16 5 2" xfId="13424" xr:uid="{00000000-0005-0000-0000-0000C5630000}"/>
    <cellStyle name="Total 2 2 2 16 5 2 2" xfId="27181" xr:uid="{00000000-0005-0000-0000-0000C6630000}"/>
    <cellStyle name="Total 2 2 2 16 5 3" xfId="15215" xr:uid="{00000000-0005-0000-0000-0000C7630000}"/>
    <cellStyle name="Total 2 2 2 16 6" xfId="2167" xr:uid="{00000000-0005-0000-0000-0000C8630000}"/>
    <cellStyle name="Total 2 2 2 16 6 2" xfId="13425" xr:uid="{00000000-0005-0000-0000-0000C9630000}"/>
    <cellStyle name="Total 2 2 2 16 6 2 2" xfId="27182" xr:uid="{00000000-0005-0000-0000-0000CA630000}"/>
    <cellStyle name="Total 2 2 2 16 6 3" xfId="15966" xr:uid="{00000000-0005-0000-0000-0000CB630000}"/>
    <cellStyle name="Total 2 2 2 16 7" xfId="2474" xr:uid="{00000000-0005-0000-0000-0000CC630000}"/>
    <cellStyle name="Total 2 2 2 16 7 2" xfId="13426" xr:uid="{00000000-0005-0000-0000-0000CD630000}"/>
    <cellStyle name="Total 2 2 2 16 7 2 2" xfId="27183" xr:uid="{00000000-0005-0000-0000-0000CE630000}"/>
    <cellStyle name="Total 2 2 2 16 7 3" xfId="16273" xr:uid="{00000000-0005-0000-0000-0000CF630000}"/>
    <cellStyle name="Total 2 2 2 16 8" xfId="2619" xr:uid="{00000000-0005-0000-0000-0000D0630000}"/>
    <cellStyle name="Total 2 2 2 16 8 2" xfId="13427" xr:uid="{00000000-0005-0000-0000-0000D1630000}"/>
    <cellStyle name="Total 2 2 2 16 8 2 2" xfId="27184" xr:uid="{00000000-0005-0000-0000-0000D2630000}"/>
    <cellStyle name="Total 2 2 2 16 8 3" xfId="16418" xr:uid="{00000000-0005-0000-0000-0000D3630000}"/>
    <cellStyle name="Total 2 2 2 16 9" xfId="3002" xr:uid="{00000000-0005-0000-0000-0000D4630000}"/>
    <cellStyle name="Total 2 2 2 16 9 2" xfId="13428" xr:uid="{00000000-0005-0000-0000-0000D5630000}"/>
    <cellStyle name="Total 2 2 2 16 9 2 2" xfId="27185" xr:uid="{00000000-0005-0000-0000-0000D6630000}"/>
    <cellStyle name="Total 2 2 2 16 9 3" xfId="16801" xr:uid="{00000000-0005-0000-0000-0000D7630000}"/>
    <cellStyle name="Total 2 2 2 17" xfId="683" xr:uid="{00000000-0005-0000-0000-0000D8630000}"/>
    <cellStyle name="Total 2 2 2 17 2" xfId="4810" xr:uid="{00000000-0005-0000-0000-0000D9630000}"/>
    <cellStyle name="Total 2 2 2 17 2 2" xfId="13430" xr:uid="{00000000-0005-0000-0000-0000DA630000}"/>
    <cellStyle name="Total 2 2 2 17 2 2 2" xfId="27187" xr:uid="{00000000-0005-0000-0000-0000DB630000}"/>
    <cellStyle name="Total 2 2 2 17 2 3" xfId="18604" xr:uid="{00000000-0005-0000-0000-0000DC630000}"/>
    <cellStyle name="Total 2 2 2 17 3" xfId="5682" xr:uid="{00000000-0005-0000-0000-0000DD630000}"/>
    <cellStyle name="Total 2 2 2 17 3 2" xfId="13431" xr:uid="{00000000-0005-0000-0000-0000DE630000}"/>
    <cellStyle name="Total 2 2 2 17 3 2 2" xfId="27188" xr:uid="{00000000-0005-0000-0000-0000DF630000}"/>
    <cellStyle name="Total 2 2 2 17 3 3" xfId="19476" xr:uid="{00000000-0005-0000-0000-0000E0630000}"/>
    <cellStyle name="Total 2 2 2 17 4" xfId="6504" xr:uid="{00000000-0005-0000-0000-0000E1630000}"/>
    <cellStyle name="Total 2 2 2 17 4 2" xfId="13432" xr:uid="{00000000-0005-0000-0000-0000E2630000}"/>
    <cellStyle name="Total 2 2 2 17 4 2 2" xfId="27189" xr:uid="{00000000-0005-0000-0000-0000E3630000}"/>
    <cellStyle name="Total 2 2 2 17 4 3" xfId="20298" xr:uid="{00000000-0005-0000-0000-0000E4630000}"/>
    <cellStyle name="Total 2 2 2 17 5" xfId="13429" xr:uid="{00000000-0005-0000-0000-0000E5630000}"/>
    <cellStyle name="Total 2 2 2 17 5 2" xfId="27186" xr:uid="{00000000-0005-0000-0000-0000E6630000}"/>
    <cellStyle name="Total 2 2 2 17 6" xfId="14483" xr:uid="{00000000-0005-0000-0000-0000E7630000}"/>
    <cellStyle name="Total 2 2 2 18" xfId="586" xr:uid="{00000000-0005-0000-0000-0000E8630000}"/>
    <cellStyle name="Total 2 2 2 18 2" xfId="13433" xr:uid="{00000000-0005-0000-0000-0000E9630000}"/>
    <cellStyle name="Total 2 2 2 18 2 2" xfId="27190" xr:uid="{00000000-0005-0000-0000-0000EA630000}"/>
    <cellStyle name="Total 2 2 2 18 3" xfId="14386" xr:uid="{00000000-0005-0000-0000-0000EB630000}"/>
    <cellStyle name="Total 2 2 2 19" xfId="620" xr:uid="{00000000-0005-0000-0000-0000EC630000}"/>
    <cellStyle name="Total 2 2 2 19 2" xfId="13434" xr:uid="{00000000-0005-0000-0000-0000ED630000}"/>
    <cellStyle name="Total 2 2 2 19 2 2" xfId="27191" xr:uid="{00000000-0005-0000-0000-0000EE630000}"/>
    <cellStyle name="Total 2 2 2 19 3" xfId="14420" xr:uid="{00000000-0005-0000-0000-0000EF630000}"/>
    <cellStyle name="Total 2 2 2 2" xfId="228" xr:uid="{00000000-0005-0000-0000-0000F0630000}"/>
    <cellStyle name="Total 2 2 2 2 10" xfId="3219" xr:uid="{00000000-0005-0000-0000-0000F1630000}"/>
    <cellStyle name="Total 2 2 2 2 10 2" xfId="13436" xr:uid="{00000000-0005-0000-0000-0000F2630000}"/>
    <cellStyle name="Total 2 2 2 2 10 2 2" xfId="27193" xr:uid="{00000000-0005-0000-0000-0000F3630000}"/>
    <cellStyle name="Total 2 2 2 2 10 3" xfId="17018" xr:uid="{00000000-0005-0000-0000-0000F4630000}"/>
    <cellStyle name="Total 2 2 2 2 11" xfId="3461" xr:uid="{00000000-0005-0000-0000-0000F5630000}"/>
    <cellStyle name="Total 2 2 2 2 11 2" xfId="13437" xr:uid="{00000000-0005-0000-0000-0000F6630000}"/>
    <cellStyle name="Total 2 2 2 2 11 2 2" xfId="27194" xr:uid="{00000000-0005-0000-0000-0000F7630000}"/>
    <cellStyle name="Total 2 2 2 2 11 3" xfId="17260" xr:uid="{00000000-0005-0000-0000-0000F8630000}"/>
    <cellStyle name="Total 2 2 2 2 12" xfId="3766" xr:uid="{00000000-0005-0000-0000-0000F9630000}"/>
    <cellStyle name="Total 2 2 2 2 12 2" xfId="13438" xr:uid="{00000000-0005-0000-0000-0000FA630000}"/>
    <cellStyle name="Total 2 2 2 2 12 2 2" xfId="27195" xr:uid="{00000000-0005-0000-0000-0000FB630000}"/>
    <cellStyle name="Total 2 2 2 2 12 3" xfId="17565" xr:uid="{00000000-0005-0000-0000-0000FC630000}"/>
    <cellStyle name="Total 2 2 2 2 13" xfId="4057" xr:uid="{00000000-0005-0000-0000-0000FD630000}"/>
    <cellStyle name="Total 2 2 2 2 13 2" xfId="13439" xr:uid="{00000000-0005-0000-0000-0000FE630000}"/>
    <cellStyle name="Total 2 2 2 2 13 2 2" xfId="27196" xr:uid="{00000000-0005-0000-0000-0000FF630000}"/>
    <cellStyle name="Total 2 2 2 2 13 3" xfId="17856" xr:uid="{00000000-0005-0000-0000-000000640000}"/>
    <cellStyle name="Total 2 2 2 2 14" xfId="4320" xr:uid="{00000000-0005-0000-0000-000001640000}"/>
    <cellStyle name="Total 2 2 2 2 14 2" xfId="13440" xr:uid="{00000000-0005-0000-0000-000002640000}"/>
    <cellStyle name="Total 2 2 2 2 14 2 2" xfId="27197" xr:uid="{00000000-0005-0000-0000-000003640000}"/>
    <cellStyle name="Total 2 2 2 2 14 3" xfId="18119" xr:uid="{00000000-0005-0000-0000-000004640000}"/>
    <cellStyle name="Total 2 2 2 2 15" xfId="4544" xr:uid="{00000000-0005-0000-0000-000005640000}"/>
    <cellStyle name="Total 2 2 2 2 15 2" xfId="13441" xr:uid="{00000000-0005-0000-0000-000006640000}"/>
    <cellStyle name="Total 2 2 2 2 15 2 2" xfId="27198" xr:uid="{00000000-0005-0000-0000-000007640000}"/>
    <cellStyle name="Total 2 2 2 2 15 3" xfId="18338" xr:uid="{00000000-0005-0000-0000-000008640000}"/>
    <cellStyle name="Total 2 2 2 2 16" xfId="5416" xr:uid="{00000000-0005-0000-0000-000009640000}"/>
    <cellStyle name="Total 2 2 2 2 16 2" xfId="13442" xr:uid="{00000000-0005-0000-0000-00000A640000}"/>
    <cellStyle name="Total 2 2 2 2 16 2 2" xfId="27199" xr:uid="{00000000-0005-0000-0000-00000B640000}"/>
    <cellStyle name="Total 2 2 2 2 16 3" xfId="19210" xr:uid="{00000000-0005-0000-0000-00000C640000}"/>
    <cellStyle name="Total 2 2 2 2 17" xfId="13435" xr:uid="{00000000-0005-0000-0000-00000D640000}"/>
    <cellStyle name="Total 2 2 2 2 17 2" xfId="27192" xr:uid="{00000000-0005-0000-0000-00000E640000}"/>
    <cellStyle name="Total 2 2 2 2 18" xfId="14039" xr:uid="{00000000-0005-0000-0000-00000F640000}"/>
    <cellStyle name="Total 2 2 2 2 2" xfId="709" xr:uid="{00000000-0005-0000-0000-000010640000}"/>
    <cellStyle name="Total 2 2 2 2 2 2" xfId="4832" xr:uid="{00000000-0005-0000-0000-000011640000}"/>
    <cellStyle name="Total 2 2 2 2 2 2 2" xfId="13444" xr:uid="{00000000-0005-0000-0000-000012640000}"/>
    <cellStyle name="Total 2 2 2 2 2 2 2 2" xfId="27201" xr:uid="{00000000-0005-0000-0000-000013640000}"/>
    <cellStyle name="Total 2 2 2 2 2 2 3" xfId="18626" xr:uid="{00000000-0005-0000-0000-000014640000}"/>
    <cellStyle name="Total 2 2 2 2 2 3" xfId="5704" xr:uid="{00000000-0005-0000-0000-000015640000}"/>
    <cellStyle name="Total 2 2 2 2 2 3 2" xfId="13445" xr:uid="{00000000-0005-0000-0000-000016640000}"/>
    <cellStyle name="Total 2 2 2 2 2 3 2 2" xfId="27202" xr:uid="{00000000-0005-0000-0000-000017640000}"/>
    <cellStyle name="Total 2 2 2 2 2 3 3" xfId="19498" xr:uid="{00000000-0005-0000-0000-000018640000}"/>
    <cellStyle name="Total 2 2 2 2 2 4" xfId="6526" xr:uid="{00000000-0005-0000-0000-000019640000}"/>
    <cellStyle name="Total 2 2 2 2 2 4 2" xfId="13446" xr:uid="{00000000-0005-0000-0000-00001A640000}"/>
    <cellStyle name="Total 2 2 2 2 2 4 2 2" xfId="27203" xr:uid="{00000000-0005-0000-0000-00001B640000}"/>
    <cellStyle name="Total 2 2 2 2 2 4 3" xfId="20320" xr:uid="{00000000-0005-0000-0000-00001C640000}"/>
    <cellStyle name="Total 2 2 2 2 2 5" xfId="13443" xr:uid="{00000000-0005-0000-0000-00001D640000}"/>
    <cellStyle name="Total 2 2 2 2 2 5 2" xfId="27200" xr:uid="{00000000-0005-0000-0000-00001E640000}"/>
    <cellStyle name="Total 2 2 2 2 2 6" xfId="14508" xr:uid="{00000000-0005-0000-0000-00001F640000}"/>
    <cellStyle name="Total 2 2 2 2 3" xfId="1055" xr:uid="{00000000-0005-0000-0000-000020640000}"/>
    <cellStyle name="Total 2 2 2 2 3 2" xfId="13447" xr:uid="{00000000-0005-0000-0000-000021640000}"/>
    <cellStyle name="Total 2 2 2 2 3 2 2" xfId="27204" xr:uid="{00000000-0005-0000-0000-000022640000}"/>
    <cellStyle name="Total 2 2 2 2 3 3" xfId="14854" xr:uid="{00000000-0005-0000-0000-000023640000}"/>
    <cellStyle name="Total 2 2 2 2 4" xfId="1327" xr:uid="{00000000-0005-0000-0000-000024640000}"/>
    <cellStyle name="Total 2 2 2 2 4 2" xfId="13448" xr:uid="{00000000-0005-0000-0000-000025640000}"/>
    <cellStyle name="Total 2 2 2 2 4 2 2" xfId="27205" xr:uid="{00000000-0005-0000-0000-000026640000}"/>
    <cellStyle name="Total 2 2 2 2 4 3" xfId="15126" xr:uid="{00000000-0005-0000-0000-000027640000}"/>
    <cellStyle name="Total 2 2 2 2 5" xfId="1569" xr:uid="{00000000-0005-0000-0000-000028640000}"/>
    <cellStyle name="Total 2 2 2 2 5 2" xfId="13449" xr:uid="{00000000-0005-0000-0000-000029640000}"/>
    <cellStyle name="Total 2 2 2 2 5 2 2" xfId="27206" xr:uid="{00000000-0005-0000-0000-00002A640000}"/>
    <cellStyle name="Total 2 2 2 2 5 3" xfId="15368" xr:uid="{00000000-0005-0000-0000-00002B640000}"/>
    <cellStyle name="Total 2 2 2 2 6" xfId="1922" xr:uid="{00000000-0005-0000-0000-00002C640000}"/>
    <cellStyle name="Total 2 2 2 2 6 2" xfId="13450" xr:uid="{00000000-0005-0000-0000-00002D640000}"/>
    <cellStyle name="Total 2 2 2 2 6 2 2" xfId="27207" xr:uid="{00000000-0005-0000-0000-00002E640000}"/>
    <cellStyle name="Total 2 2 2 2 6 3" xfId="15721" xr:uid="{00000000-0005-0000-0000-00002F640000}"/>
    <cellStyle name="Total 2 2 2 2 7" xfId="2229" xr:uid="{00000000-0005-0000-0000-000030640000}"/>
    <cellStyle name="Total 2 2 2 2 7 2" xfId="13451" xr:uid="{00000000-0005-0000-0000-000031640000}"/>
    <cellStyle name="Total 2 2 2 2 7 2 2" xfId="27208" xr:uid="{00000000-0005-0000-0000-000032640000}"/>
    <cellStyle name="Total 2 2 2 2 7 3" xfId="16028" xr:uid="{00000000-0005-0000-0000-000033640000}"/>
    <cellStyle name="Total 2 2 2 2 8" xfId="2730" xr:uid="{00000000-0005-0000-0000-000034640000}"/>
    <cellStyle name="Total 2 2 2 2 8 2" xfId="13452" xr:uid="{00000000-0005-0000-0000-000035640000}"/>
    <cellStyle name="Total 2 2 2 2 8 2 2" xfId="27209" xr:uid="{00000000-0005-0000-0000-000036640000}"/>
    <cellStyle name="Total 2 2 2 2 8 3" xfId="16529" xr:uid="{00000000-0005-0000-0000-000037640000}"/>
    <cellStyle name="Total 2 2 2 2 9" xfId="2895" xr:uid="{00000000-0005-0000-0000-000038640000}"/>
    <cellStyle name="Total 2 2 2 2 9 2" xfId="13453" xr:uid="{00000000-0005-0000-0000-000039640000}"/>
    <cellStyle name="Total 2 2 2 2 9 2 2" xfId="27210" xr:uid="{00000000-0005-0000-0000-00003A640000}"/>
    <cellStyle name="Total 2 2 2 2 9 3" xfId="16694" xr:uid="{00000000-0005-0000-0000-00003B640000}"/>
    <cellStyle name="Total 2 2 2 20" xfId="1225" xr:uid="{00000000-0005-0000-0000-00003C640000}"/>
    <cellStyle name="Total 2 2 2 20 2" xfId="13454" xr:uid="{00000000-0005-0000-0000-00003D640000}"/>
    <cellStyle name="Total 2 2 2 20 2 2" xfId="27211" xr:uid="{00000000-0005-0000-0000-00003E640000}"/>
    <cellStyle name="Total 2 2 2 20 3" xfId="15024" xr:uid="{00000000-0005-0000-0000-00003F640000}"/>
    <cellStyle name="Total 2 2 2 21" xfId="1896" xr:uid="{00000000-0005-0000-0000-000040640000}"/>
    <cellStyle name="Total 2 2 2 21 2" xfId="13455" xr:uid="{00000000-0005-0000-0000-000041640000}"/>
    <cellStyle name="Total 2 2 2 21 2 2" xfId="27212" xr:uid="{00000000-0005-0000-0000-000042640000}"/>
    <cellStyle name="Total 2 2 2 21 3" xfId="15695" xr:uid="{00000000-0005-0000-0000-000043640000}"/>
    <cellStyle name="Total 2 2 2 22" xfId="2203" xr:uid="{00000000-0005-0000-0000-000044640000}"/>
    <cellStyle name="Total 2 2 2 22 2" xfId="13456" xr:uid="{00000000-0005-0000-0000-000045640000}"/>
    <cellStyle name="Total 2 2 2 22 2 2" xfId="27213" xr:uid="{00000000-0005-0000-0000-000046640000}"/>
    <cellStyle name="Total 2 2 2 22 3" xfId="16002" xr:uid="{00000000-0005-0000-0000-000047640000}"/>
    <cellStyle name="Total 2 2 2 23" xfId="2547" xr:uid="{00000000-0005-0000-0000-000048640000}"/>
    <cellStyle name="Total 2 2 2 23 2" xfId="13457" xr:uid="{00000000-0005-0000-0000-000049640000}"/>
    <cellStyle name="Total 2 2 2 23 2 2" xfId="27214" xr:uid="{00000000-0005-0000-0000-00004A640000}"/>
    <cellStyle name="Total 2 2 2 23 3" xfId="16346" xr:uid="{00000000-0005-0000-0000-00004B640000}"/>
    <cellStyle name="Total 2 2 2 24" xfId="2729" xr:uid="{00000000-0005-0000-0000-00004C640000}"/>
    <cellStyle name="Total 2 2 2 24 2" xfId="13458" xr:uid="{00000000-0005-0000-0000-00004D640000}"/>
    <cellStyle name="Total 2 2 2 24 2 2" xfId="27215" xr:uid="{00000000-0005-0000-0000-00004E640000}"/>
    <cellStyle name="Total 2 2 2 24 3" xfId="16528" xr:uid="{00000000-0005-0000-0000-00004F640000}"/>
    <cellStyle name="Total 2 2 2 25" xfId="3041" xr:uid="{00000000-0005-0000-0000-000050640000}"/>
    <cellStyle name="Total 2 2 2 25 2" xfId="13459" xr:uid="{00000000-0005-0000-0000-000051640000}"/>
    <cellStyle name="Total 2 2 2 25 2 2" xfId="27216" xr:uid="{00000000-0005-0000-0000-000052640000}"/>
    <cellStyle name="Total 2 2 2 25 3" xfId="16840" xr:uid="{00000000-0005-0000-0000-000053640000}"/>
    <cellStyle name="Total 2 2 2 26" xfId="3435" xr:uid="{00000000-0005-0000-0000-000054640000}"/>
    <cellStyle name="Total 2 2 2 26 2" xfId="13460" xr:uid="{00000000-0005-0000-0000-000055640000}"/>
    <cellStyle name="Total 2 2 2 26 2 2" xfId="27217" xr:uid="{00000000-0005-0000-0000-000056640000}"/>
    <cellStyle name="Total 2 2 2 26 3" xfId="17234" xr:uid="{00000000-0005-0000-0000-000057640000}"/>
    <cellStyle name="Total 2 2 2 27" xfId="3740" xr:uid="{00000000-0005-0000-0000-000058640000}"/>
    <cellStyle name="Total 2 2 2 27 2" xfId="13461" xr:uid="{00000000-0005-0000-0000-000059640000}"/>
    <cellStyle name="Total 2 2 2 27 2 2" xfId="27218" xr:uid="{00000000-0005-0000-0000-00005A640000}"/>
    <cellStyle name="Total 2 2 2 27 3" xfId="17539" xr:uid="{00000000-0005-0000-0000-00005B640000}"/>
    <cellStyle name="Total 2 2 2 28" xfId="2663" xr:uid="{00000000-0005-0000-0000-00005C640000}"/>
    <cellStyle name="Total 2 2 2 28 2" xfId="13462" xr:uid="{00000000-0005-0000-0000-00005D640000}"/>
    <cellStyle name="Total 2 2 2 28 2 2" xfId="27219" xr:uid="{00000000-0005-0000-0000-00005E640000}"/>
    <cellStyle name="Total 2 2 2 28 3" xfId="16462" xr:uid="{00000000-0005-0000-0000-00005F640000}"/>
    <cellStyle name="Total 2 2 2 29" xfId="2972" xr:uid="{00000000-0005-0000-0000-000060640000}"/>
    <cellStyle name="Total 2 2 2 29 2" xfId="13463" xr:uid="{00000000-0005-0000-0000-000061640000}"/>
    <cellStyle name="Total 2 2 2 29 2 2" xfId="27220" xr:uid="{00000000-0005-0000-0000-000062640000}"/>
    <cellStyle name="Total 2 2 2 29 3" xfId="16771" xr:uid="{00000000-0005-0000-0000-000063640000}"/>
    <cellStyle name="Total 2 2 2 3" xfId="473" xr:uid="{00000000-0005-0000-0000-000064640000}"/>
    <cellStyle name="Total 2 2 2 3 10" xfId="2937" xr:uid="{00000000-0005-0000-0000-000065640000}"/>
    <cellStyle name="Total 2 2 2 3 10 2" xfId="13465" xr:uid="{00000000-0005-0000-0000-000066640000}"/>
    <cellStyle name="Total 2 2 2 3 10 2 2" xfId="27222" xr:uid="{00000000-0005-0000-0000-000067640000}"/>
    <cellStyle name="Total 2 2 2 3 10 3" xfId="16736" xr:uid="{00000000-0005-0000-0000-000068640000}"/>
    <cellStyle name="Total 2 2 2 3 11" xfId="3706" xr:uid="{00000000-0005-0000-0000-000069640000}"/>
    <cellStyle name="Total 2 2 2 3 11 2" xfId="13466" xr:uid="{00000000-0005-0000-0000-00006A640000}"/>
    <cellStyle name="Total 2 2 2 3 11 2 2" xfId="27223" xr:uid="{00000000-0005-0000-0000-00006B640000}"/>
    <cellStyle name="Total 2 2 2 3 11 3" xfId="17505" xr:uid="{00000000-0005-0000-0000-00006C640000}"/>
    <cellStyle name="Total 2 2 2 3 12" xfId="4011" xr:uid="{00000000-0005-0000-0000-00006D640000}"/>
    <cellStyle name="Total 2 2 2 3 12 2" xfId="13467" xr:uid="{00000000-0005-0000-0000-00006E640000}"/>
    <cellStyle name="Total 2 2 2 3 12 2 2" xfId="27224" xr:uid="{00000000-0005-0000-0000-00006F640000}"/>
    <cellStyle name="Total 2 2 2 3 12 3" xfId="17810" xr:uid="{00000000-0005-0000-0000-000070640000}"/>
    <cellStyle name="Total 2 2 2 3 13" xfId="4251" xr:uid="{00000000-0005-0000-0000-000071640000}"/>
    <cellStyle name="Total 2 2 2 3 13 2" xfId="13468" xr:uid="{00000000-0005-0000-0000-000072640000}"/>
    <cellStyle name="Total 2 2 2 3 13 2 2" xfId="27225" xr:uid="{00000000-0005-0000-0000-000073640000}"/>
    <cellStyle name="Total 2 2 2 3 13 3" xfId="18050" xr:uid="{00000000-0005-0000-0000-000074640000}"/>
    <cellStyle name="Total 2 2 2 3 14" xfId="4266" xr:uid="{00000000-0005-0000-0000-000075640000}"/>
    <cellStyle name="Total 2 2 2 3 14 2" xfId="13469" xr:uid="{00000000-0005-0000-0000-000076640000}"/>
    <cellStyle name="Total 2 2 2 3 14 2 2" xfId="27226" xr:uid="{00000000-0005-0000-0000-000077640000}"/>
    <cellStyle name="Total 2 2 2 3 14 3" xfId="18065" xr:uid="{00000000-0005-0000-0000-000078640000}"/>
    <cellStyle name="Total 2 2 2 3 15" xfId="4785" xr:uid="{00000000-0005-0000-0000-000079640000}"/>
    <cellStyle name="Total 2 2 2 3 15 2" xfId="13470" xr:uid="{00000000-0005-0000-0000-00007A640000}"/>
    <cellStyle name="Total 2 2 2 3 15 2 2" xfId="27227" xr:uid="{00000000-0005-0000-0000-00007B640000}"/>
    <cellStyle name="Total 2 2 2 3 15 3" xfId="18579" xr:uid="{00000000-0005-0000-0000-00007C640000}"/>
    <cellStyle name="Total 2 2 2 3 16" xfId="5657" xr:uid="{00000000-0005-0000-0000-00007D640000}"/>
    <cellStyle name="Total 2 2 2 3 16 2" xfId="13471" xr:uid="{00000000-0005-0000-0000-00007E640000}"/>
    <cellStyle name="Total 2 2 2 3 16 2 2" xfId="27228" xr:uid="{00000000-0005-0000-0000-00007F640000}"/>
    <cellStyle name="Total 2 2 2 3 16 3" xfId="19451" xr:uid="{00000000-0005-0000-0000-000080640000}"/>
    <cellStyle name="Total 2 2 2 3 17" xfId="6479" xr:uid="{00000000-0005-0000-0000-000081640000}"/>
    <cellStyle name="Total 2 2 2 3 17 2" xfId="13472" xr:uid="{00000000-0005-0000-0000-000082640000}"/>
    <cellStyle name="Total 2 2 2 3 17 2 2" xfId="27229" xr:uid="{00000000-0005-0000-0000-000083640000}"/>
    <cellStyle name="Total 2 2 2 3 17 3" xfId="20273" xr:uid="{00000000-0005-0000-0000-000084640000}"/>
    <cellStyle name="Total 2 2 2 3 18" xfId="13464" xr:uid="{00000000-0005-0000-0000-000085640000}"/>
    <cellStyle name="Total 2 2 2 3 18 2" xfId="27221" xr:uid="{00000000-0005-0000-0000-000086640000}"/>
    <cellStyle name="Total 2 2 2 3 19" xfId="14280" xr:uid="{00000000-0005-0000-0000-000087640000}"/>
    <cellStyle name="Total 2 2 2 3 2" xfId="955" xr:uid="{00000000-0005-0000-0000-000088640000}"/>
    <cellStyle name="Total 2 2 2 3 2 2" xfId="5097" xr:uid="{00000000-0005-0000-0000-000089640000}"/>
    <cellStyle name="Total 2 2 2 3 2 2 2" xfId="13474" xr:uid="{00000000-0005-0000-0000-00008A640000}"/>
    <cellStyle name="Total 2 2 2 3 2 2 2 2" xfId="27231" xr:uid="{00000000-0005-0000-0000-00008B640000}"/>
    <cellStyle name="Total 2 2 2 3 2 2 3" xfId="18891" xr:uid="{00000000-0005-0000-0000-00008C640000}"/>
    <cellStyle name="Total 2 2 2 3 2 3" xfId="5969" xr:uid="{00000000-0005-0000-0000-00008D640000}"/>
    <cellStyle name="Total 2 2 2 3 2 3 2" xfId="13475" xr:uid="{00000000-0005-0000-0000-00008E640000}"/>
    <cellStyle name="Total 2 2 2 3 2 3 2 2" xfId="27232" xr:uid="{00000000-0005-0000-0000-00008F640000}"/>
    <cellStyle name="Total 2 2 2 3 2 3 3" xfId="19763" xr:uid="{00000000-0005-0000-0000-000090640000}"/>
    <cellStyle name="Total 2 2 2 3 2 4" xfId="6791" xr:uid="{00000000-0005-0000-0000-000091640000}"/>
    <cellStyle name="Total 2 2 2 3 2 4 2" xfId="13476" xr:uid="{00000000-0005-0000-0000-000092640000}"/>
    <cellStyle name="Total 2 2 2 3 2 4 2 2" xfId="27233" xr:uid="{00000000-0005-0000-0000-000093640000}"/>
    <cellStyle name="Total 2 2 2 3 2 4 3" xfId="20585" xr:uid="{00000000-0005-0000-0000-000094640000}"/>
    <cellStyle name="Total 2 2 2 3 2 5" xfId="13473" xr:uid="{00000000-0005-0000-0000-000095640000}"/>
    <cellStyle name="Total 2 2 2 3 2 5 2" xfId="27230" xr:uid="{00000000-0005-0000-0000-000096640000}"/>
    <cellStyle name="Total 2 2 2 3 2 6" xfId="14754" xr:uid="{00000000-0005-0000-0000-000097640000}"/>
    <cellStyle name="Total 2 2 2 3 3" xfId="642" xr:uid="{00000000-0005-0000-0000-000098640000}"/>
    <cellStyle name="Total 2 2 2 3 3 2" xfId="5350" xr:uid="{00000000-0005-0000-0000-000099640000}"/>
    <cellStyle name="Total 2 2 2 3 3 2 2" xfId="13478" xr:uid="{00000000-0005-0000-0000-00009A640000}"/>
    <cellStyle name="Total 2 2 2 3 3 2 2 2" xfId="27235" xr:uid="{00000000-0005-0000-0000-00009B640000}"/>
    <cellStyle name="Total 2 2 2 3 3 2 3" xfId="19144" xr:uid="{00000000-0005-0000-0000-00009C640000}"/>
    <cellStyle name="Total 2 2 2 3 3 3" xfId="6222" xr:uid="{00000000-0005-0000-0000-00009D640000}"/>
    <cellStyle name="Total 2 2 2 3 3 3 2" xfId="13479" xr:uid="{00000000-0005-0000-0000-00009E640000}"/>
    <cellStyle name="Total 2 2 2 3 3 3 2 2" xfId="27236" xr:uid="{00000000-0005-0000-0000-00009F640000}"/>
    <cellStyle name="Total 2 2 2 3 3 3 3" xfId="20016" xr:uid="{00000000-0005-0000-0000-0000A0640000}"/>
    <cellStyle name="Total 2 2 2 3 3 4" xfId="7044" xr:uid="{00000000-0005-0000-0000-0000A1640000}"/>
    <cellStyle name="Total 2 2 2 3 3 4 2" xfId="13480" xr:uid="{00000000-0005-0000-0000-0000A2640000}"/>
    <cellStyle name="Total 2 2 2 3 3 4 2 2" xfId="27237" xr:uid="{00000000-0005-0000-0000-0000A3640000}"/>
    <cellStyle name="Total 2 2 2 3 3 4 3" xfId="20838" xr:uid="{00000000-0005-0000-0000-0000A4640000}"/>
    <cellStyle name="Total 2 2 2 3 3 5" xfId="13477" xr:uid="{00000000-0005-0000-0000-0000A5640000}"/>
    <cellStyle name="Total 2 2 2 3 3 5 2" xfId="27234" xr:uid="{00000000-0005-0000-0000-0000A6640000}"/>
    <cellStyle name="Total 2 2 2 3 3 6" xfId="14442" xr:uid="{00000000-0005-0000-0000-0000A7640000}"/>
    <cellStyle name="Total 2 2 2 3 4" xfId="1111" xr:uid="{00000000-0005-0000-0000-0000A8640000}"/>
    <cellStyle name="Total 2 2 2 3 4 2" xfId="13481" xr:uid="{00000000-0005-0000-0000-0000A9640000}"/>
    <cellStyle name="Total 2 2 2 3 4 2 2" xfId="27238" xr:uid="{00000000-0005-0000-0000-0000AA640000}"/>
    <cellStyle name="Total 2 2 2 3 4 3" xfId="14910" xr:uid="{00000000-0005-0000-0000-0000AB640000}"/>
    <cellStyle name="Total 2 2 2 3 5" xfId="1382" xr:uid="{00000000-0005-0000-0000-0000AC640000}"/>
    <cellStyle name="Total 2 2 2 3 5 2" xfId="13482" xr:uid="{00000000-0005-0000-0000-0000AD640000}"/>
    <cellStyle name="Total 2 2 2 3 5 2 2" xfId="27239" xr:uid="{00000000-0005-0000-0000-0000AE640000}"/>
    <cellStyle name="Total 2 2 2 3 5 3" xfId="15181" xr:uid="{00000000-0005-0000-0000-0000AF640000}"/>
    <cellStyle name="Total 2 2 2 3 6" xfId="2168" xr:uid="{00000000-0005-0000-0000-0000B0640000}"/>
    <cellStyle name="Total 2 2 2 3 6 2" xfId="13483" xr:uid="{00000000-0005-0000-0000-0000B1640000}"/>
    <cellStyle name="Total 2 2 2 3 6 2 2" xfId="27240" xr:uid="{00000000-0005-0000-0000-0000B2640000}"/>
    <cellStyle name="Total 2 2 2 3 6 3" xfId="15967" xr:uid="{00000000-0005-0000-0000-0000B3640000}"/>
    <cellStyle name="Total 2 2 2 3 7" xfId="2475" xr:uid="{00000000-0005-0000-0000-0000B4640000}"/>
    <cellStyle name="Total 2 2 2 3 7 2" xfId="13484" xr:uid="{00000000-0005-0000-0000-0000B5640000}"/>
    <cellStyle name="Total 2 2 2 3 7 2 2" xfId="27241" xr:uid="{00000000-0005-0000-0000-0000B6640000}"/>
    <cellStyle name="Total 2 2 2 3 7 3" xfId="16274" xr:uid="{00000000-0005-0000-0000-0000B7640000}"/>
    <cellStyle name="Total 2 2 2 3 8" xfId="2620" xr:uid="{00000000-0005-0000-0000-0000B8640000}"/>
    <cellStyle name="Total 2 2 2 3 8 2" xfId="13485" xr:uid="{00000000-0005-0000-0000-0000B9640000}"/>
    <cellStyle name="Total 2 2 2 3 8 2 2" xfId="27242" xr:uid="{00000000-0005-0000-0000-0000BA640000}"/>
    <cellStyle name="Total 2 2 2 3 8 3" xfId="16419" xr:uid="{00000000-0005-0000-0000-0000BB640000}"/>
    <cellStyle name="Total 2 2 2 3 9" xfId="1865" xr:uid="{00000000-0005-0000-0000-0000BC640000}"/>
    <cellStyle name="Total 2 2 2 3 9 2" xfId="13486" xr:uid="{00000000-0005-0000-0000-0000BD640000}"/>
    <cellStyle name="Total 2 2 2 3 9 2 2" xfId="27243" xr:uid="{00000000-0005-0000-0000-0000BE640000}"/>
    <cellStyle name="Total 2 2 2 3 9 3" xfId="15664" xr:uid="{00000000-0005-0000-0000-0000BF640000}"/>
    <cellStyle name="Total 2 2 2 30" xfId="4519" xr:uid="{00000000-0005-0000-0000-0000C0640000}"/>
    <cellStyle name="Total 2 2 2 30 2" xfId="13487" xr:uid="{00000000-0005-0000-0000-0000C1640000}"/>
    <cellStyle name="Total 2 2 2 30 2 2" xfId="27244" xr:uid="{00000000-0005-0000-0000-0000C2640000}"/>
    <cellStyle name="Total 2 2 2 30 3" xfId="18313" xr:uid="{00000000-0005-0000-0000-0000C3640000}"/>
    <cellStyle name="Total 2 2 2 31" xfId="5391" xr:uid="{00000000-0005-0000-0000-0000C4640000}"/>
    <cellStyle name="Total 2 2 2 31 2" xfId="13488" xr:uid="{00000000-0005-0000-0000-0000C5640000}"/>
    <cellStyle name="Total 2 2 2 31 2 2" xfId="27245" xr:uid="{00000000-0005-0000-0000-0000C6640000}"/>
    <cellStyle name="Total 2 2 2 31 3" xfId="19185" xr:uid="{00000000-0005-0000-0000-0000C7640000}"/>
    <cellStyle name="Total 2 2 2 32" xfId="13267" xr:uid="{00000000-0005-0000-0000-0000C8640000}"/>
    <cellStyle name="Total 2 2 2 32 2" xfId="27024" xr:uid="{00000000-0005-0000-0000-0000C9640000}"/>
    <cellStyle name="Total 2 2 2 33" xfId="14014" xr:uid="{00000000-0005-0000-0000-0000CA640000}"/>
    <cellStyle name="Total 2 2 2 4" xfId="474" xr:uid="{00000000-0005-0000-0000-0000CB640000}"/>
    <cellStyle name="Total 2 2 2 4 10" xfId="3362" xr:uid="{00000000-0005-0000-0000-0000CC640000}"/>
    <cellStyle name="Total 2 2 2 4 10 2" xfId="13490" xr:uid="{00000000-0005-0000-0000-0000CD640000}"/>
    <cellStyle name="Total 2 2 2 4 10 2 2" xfId="27247" xr:uid="{00000000-0005-0000-0000-0000CE640000}"/>
    <cellStyle name="Total 2 2 2 4 10 3" xfId="17161" xr:uid="{00000000-0005-0000-0000-0000CF640000}"/>
    <cellStyle name="Total 2 2 2 4 11" xfId="3707" xr:uid="{00000000-0005-0000-0000-0000D0640000}"/>
    <cellStyle name="Total 2 2 2 4 11 2" xfId="13491" xr:uid="{00000000-0005-0000-0000-0000D1640000}"/>
    <cellStyle name="Total 2 2 2 4 11 2 2" xfId="27248" xr:uid="{00000000-0005-0000-0000-0000D2640000}"/>
    <cellStyle name="Total 2 2 2 4 11 3" xfId="17506" xr:uid="{00000000-0005-0000-0000-0000D3640000}"/>
    <cellStyle name="Total 2 2 2 4 12" xfId="4012" xr:uid="{00000000-0005-0000-0000-0000D4640000}"/>
    <cellStyle name="Total 2 2 2 4 12 2" xfId="13492" xr:uid="{00000000-0005-0000-0000-0000D5640000}"/>
    <cellStyle name="Total 2 2 2 4 12 2 2" xfId="27249" xr:uid="{00000000-0005-0000-0000-0000D6640000}"/>
    <cellStyle name="Total 2 2 2 4 12 3" xfId="17811" xr:uid="{00000000-0005-0000-0000-0000D7640000}"/>
    <cellStyle name="Total 2 2 2 4 13" xfId="1866" xr:uid="{00000000-0005-0000-0000-0000D8640000}"/>
    <cellStyle name="Total 2 2 2 4 13 2" xfId="13493" xr:uid="{00000000-0005-0000-0000-0000D9640000}"/>
    <cellStyle name="Total 2 2 2 4 13 2 2" xfId="27250" xr:uid="{00000000-0005-0000-0000-0000DA640000}"/>
    <cellStyle name="Total 2 2 2 4 13 3" xfId="15665" xr:uid="{00000000-0005-0000-0000-0000DB640000}"/>
    <cellStyle name="Total 2 2 2 4 14" xfId="4445" xr:uid="{00000000-0005-0000-0000-0000DC640000}"/>
    <cellStyle name="Total 2 2 2 4 14 2" xfId="13494" xr:uid="{00000000-0005-0000-0000-0000DD640000}"/>
    <cellStyle name="Total 2 2 2 4 14 2 2" xfId="27251" xr:uid="{00000000-0005-0000-0000-0000DE640000}"/>
    <cellStyle name="Total 2 2 2 4 14 3" xfId="18244" xr:uid="{00000000-0005-0000-0000-0000DF640000}"/>
    <cellStyle name="Total 2 2 2 4 15" xfId="4786" xr:uid="{00000000-0005-0000-0000-0000E0640000}"/>
    <cellStyle name="Total 2 2 2 4 15 2" xfId="13495" xr:uid="{00000000-0005-0000-0000-0000E1640000}"/>
    <cellStyle name="Total 2 2 2 4 15 2 2" xfId="27252" xr:uid="{00000000-0005-0000-0000-0000E2640000}"/>
    <cellStyle name="Total 2 2 2 4 15 3" xfId="18580" xr:uid="{00000000-0005-0000-0000-0000E3640000}"/>
    <cellStyle name="Total 2 2 2 4 16" xfId="5658" xr:uid="{00000000-0005-0000-0000-0000E4640000}"/>
    <cellStyle name="Total 2 2 2 4 16 2" xfId="13496" xr:uid="{00000000-0005-0000-0000-0000E5640000}"/>
    <cellStyle name="Total 2 2 2 4 16 2 2" xfId="27253" xr:uid="{00000000-0005-0000-0000-0000E6640000}"/>
    <cellStyle name="Total 2 2 2 4 16 3" xfId="19452" xr:uid="{00000000-0005-0000-0000-0000E7640000}"/>
    <cellStyle name="Total 2 2 2 4 17" xfId="6480" xr:uid="{00000000-0005-0000-0000-0000E8640000}"/>
    <cellStyle name="Total 2 2 2 4 17 2" xfId="13497" xr:uid="{00000000-0005-0000-0000-0000E9640000}"/>
    <cellStyle name="Total 2 2 2 4 17 2 2" xfId="27254" xr:uid="{00000000-0005-0000-0000-0000EA640000}"/>
    <cellStyle name="Total 2 2 2 4 17 3" xfId="20274" xr:uid="{00000000-0005-0000-0000-0000EB640000}"/>
    <cellStyle name="Total 2 2 2 4 18" xfId="13489" xr:uid="{00000000-0005-0000-0000-0000EC640000}"/>
    <cellStyle name="Total 2 2 2 4 18 2" xfId="27246" xr:uid="{00000000-0005-0000-0000-0000ED640000}"/>
    <cellStyle name="Total 2 2 2 4 19" xfId="14281" xr:uid="{00000000-0005-0000-0000-0000EE640000}"/>
    <cellStyle name="Total 2 2 2 4 2" xfId="956" xr:uid="{00000000-0005-0000-0000-0000EF640000}"/>
    <cellStyle name="Total 2 2 2 4 2 2" xfId="5098" xr:uid="{00000000-0005-0000-0000-0000F0640000}"/>
    <cellStyle name="Total 2 2 2 4 2 2 2" xfId="13499" xr:uid="{00000000-0005-0000-0000-0000F1640000}"/>
    <cellStyle name="Total 2 2 2 4 2 2 2 2" xfId="27256" xr:uid="{00000000-0005-0000-0000-0000F2640000}"/>
    <cellStyle name="Total 2 2 2 4 2 2 3" xfId="18892" xr:uid="{00000000-0005-0000-0000-0000F3640000}"/>
    <cellStyle name="Total 2 2 2 4 2 3" xfId="5970" xr:uid="{00000000-0005-0000-0000-0000F4640000}"/>
    <cellStyle name="Total 2 2 2 4 2 3 2" xfId="13500" xr:uid="{00000000-0005-0000-0000-0000F5640000}"/>
    <cellStyle name="Total 2 2 2 4 2 3 2 2" xfId="27257" xr:uid="{00000000-0005-0000-0000-0000F6640000}"/>
    <cellStyle name="Total 2 2 2 4 2 3 3" xfId="19764" xr:uid="{00000000-0005-0000-0000-0000F7640000}"/>
    <cellStyle name="Total 2 2 2 4 2 4" xfId="6792" xr:uid="{00000000-0005-0000-0000-0000F8640000}"/>
    <cellStyle name="Total 2 2 2 4 2 4 2" xfId="13501" xr:uid="{00000000-0005-0000-0000-0000F9640000}"/>
    <cellStyle name="Total 2 2 2 4 2 4 2 2" xfId="27258" xr:uid="{00000000-0005-0000-0000-0000FA640000}"/>
    <cellStyle name="Total 2 2 2 4 2 4 3" xfId="20586" xr:uid="{00000000-0005-0000-0000-0000FB640000}"/>
    <cellStyle name="Total 2 2 2 4 2 5" xfId="13498" xr:uid="{00000000-0005-0000-0000-0000FC640000}"/>
    <cellStyle name="Total 2 2 2 4 2 5 2" xfId="27255" xr:uid="{00000000-0005-0000-0000-0000FD640000}"/>
    <cellStyle name="Total 2 2 2 4 2 6" xfId="14755" xr:uid="{00000000-0005-0000-0000-0000FE640000}"/>
    <cellStyle name="Total 2 2 2 4 3" xfId="1200" xr:uid="{00000000-0005-0000-0000-0000FF640000}"/>
    <cellStyle name="Total 2 2 2 4 3 2" xfId="5351" xr:uid="{00000000-0005-0000-0000-000000650000}"/>
    <cellStyle name="Total 2 2 2 4 3 2 2" xfId="13503" xr:uid="{00000000-0005-0000-0000-000001650000}"/>
    <cellStyle name="Total 2 2 2 4 3 2 2 2" xfId="27260" xr:uid="{00000000-0005-0000-0000-000002650000}"/>
    <cellStyle name="Total 2 2 2 4 3 2 3" xfId="19145" xr:uid="{00000000-0005-0000-0000-000003650000}"/>
    <cellStyle name="Total 2 2 2 4 3 3" xfId="6223" xr:uid="{00000000-0005-0000-0000-000004650000}"/>
    <cellStyle name="Total 2 2 2 4 3 3 2" xfId="13504" xr:uid="{00000000-0005-0000-0000-000005650000}"/>
    <cellStyle name="Total 2 2 2 4 3 3 2 2" xfId="27261" xr:uid="{00000000-0005-0000-0000-000006650000}"/>
    <cellStyle name="Total 2 2 2 4 3 3 3" xfId="20017" xr:uid="{00000000-0005-0000-0000-000007650000}"/>
    <cellStyle name="Total 2 2 2 4 3 4" xfId="7045" xr:uid="{00000000-0005-0000-0000-000008650000}"/>
    <cellStyle name="Total 2 2 2 4 3 4 2" xfId="13505" xr:uid="{00000000-0005-0000-0000-000009650000}"/>
    <cellStyle name="Total 2 2 2 4 3 4 2 2" xfId="27262" xr:uid="{00000000-0005-0000-0000-00000A650000}"/>
    <cellStyle name="Total 2 2 2 4 3 4 3" xfId="20839" xr:uid="{00000000-0005-0000-0000-00000B650000}"/>
    <cellStyle name="Total 2 2 2 4 3 5" xfId="13502" xr:uid="{00000000-0005-0000-0000-00000C650000}"/>
    <cellStyle name="Total 2 2 2 4 3 5 2" xfId="27259" xr:uid="{00000000-0005-0000-0000-00000D650000}"/>
    <cellStyle name="Total 2 2 2 4 3 6" xfId="14999" xr:uid="{00000000-0005-0000-0000-00000E650000}"/>
    <cellStyle name="Total 2 2 2 4 4" xfId="1466" xr:uid="{00000000-0005-0000-0000-00000F650000}"/>
    <cellStyle name="Total 2 2 2 4 4 2" xfId="13506" xr:uid="{00000000-0005-0000-0000-000010650000}"/>
    <cellStyle name="Total 2 2 2 4 4 2 2" xfId="27263" xr:uid="{00000000-0005-0000-0000-000011650000}"/>
    <cellStyle name="Total 2 2 2 4 4 3" xfId="15265" xr:uid="{00000000-0005-0000-0000-000012650000}"/>
    <cellStyle name="Total 2 2 2 4 5" xfId="1694" xr:uid="{00000000-0005-0000-0000-000013650000}"/>
    <cellStyle name="Total 2 2 2 4 5 2" xfId="13507" xr:uid="{00000000-0005-0000-0000-000014650000}"/>
    <cellStyle name="Total 2 2 2 4 5 2 2" xfId="27264" xr:uid="{00000000-0005-0000-0000-000015650000}"/>
    <cellStyle name="Total 2 2 2 4 5 3" xfId="15493" xr:uid="{00000000-0005-0000-0000-000016650000}"/>
    <cellStyle name="Total 2 2 2 4 6" xfId="2169" xr:uid="{00000000-0005-0000-0000-000017650000}"/>
    <cellStyle name="Total 2 2 2 4 6 2" xfId="13508" xr:uid="{00000000-0005-0000-0000-000018650000}"/>
    <cellStyle name="Total 2 2 2 4 6 2 2" xfId="27265" xr:uid="{00000000-0005-0000-0000-000019650000}"/>
    <cellStyle name="Total 2 2 2 4 6 3" xfId="15968" xr:uid="{00000000-0005-0000-0000-00001A650000}"/>
    <cellStyle name="Total 2 2 2 4 7" xfId="2476" xr:uid="{00000000-0005-0000-0000-00001B650000}"/>
    <cellStyle name="Total 2 2 2 4 7 2" xfId="13509" xr:uid="{00000000-0005-0000-0000-00001C650000}"/>
    <cellStyle name="Total 2 2 2 4 7 2 2" xfId="27266" xr:uid="{00000000-0005-0000-0000-00001D650000}"/>
    <cellStyle name="Total 2 2 2 4 7 3" xfId="16275" xr:uid="{00000000-0005-0000-0000-00001E650000}"/>
    <cellStyle name="Total 2 2 2 4 8" xfId="2805" xr:uid="{00000000-0005-0000-0000-00001F650000}"/>
    <cellStyle name="Total 2 2 2 4 8 2" xfId="13510" xr:uid="{00000000-0005-0000-0000-000020650000}"/>
    <cellStyle name="Total 2 2 2 4 8 2 2" xfId="27267" xr:uid="{00000000-0005-0000-0000-000021650000}"/>
    <cellStyle name="Total 2 2 2 4 8 3" xfId="16604" xr:uid="{00000000-0005-0000-0000-000022650000}"/>
    <cellStyle name="Total 2 2 2 4 9" xfId="2515" xr:uid="{00000000-0005-0000-0000-000023650000}"/>
    <cellStyle name="Total 2 2 2 4 9 2" xfId="13511" xr:uid="{00000000-0005-0000-0000-000024650000}"/>
    <cellStyle name="Total 2 2 2 4 9 2 2" xfId="27268" xr:uid="{00000000-0005-0000-0000-000025650000}"/>
    <cellStyle name="Total 2 2 2 4 9 3" xfId="16314" xr:uid="{00000000-0005-0000-0000-000026650000}"/>
    <cellStyle name="Total 2 2 2 5" xfId="475" xr:uid="{00000000-0005-0000-0000-000027650000}"/>
    <cellStyle name="Total 2 2 2 5 10" xfId="3018" xr:uid="{00000000-0005-0000-0000-000028650000}"/>
    <cellStyle name="Total 2 2 2 5 10 2" xfId="13513" xr:uid="{00000000-0005-0000-0000-000029650000}"/>
    <cellStyle name="Total 2 2 2 5 10 2 2" xfId="27270" xr:uid="{00000000-0005-0000-0000-00002A650000}"/>
    <cellStyle name="Total 2 2 2 5 10 3" xfId="16817" xr:uid="{00000000-0005-0000-0000-00002B650000}"/>
    <cellStyle name="Total 2 2 2 5 11" xfId="3708" xr:uid="{00000000-0005-0000-0000-00002C650000}"/>
    <cellStyle name="Total 2 2 2 5 11 2" xfId="13514" xr:uid="{00000000-0005-0000-0000-00002D650000}"/>
    <cellStyle name="Total 2 2 2 5 11 2 2" xfId="27271" xr:uid="{00000000-0005-0000-0000-00002E650000}"/>
    <cellStyle name="Total 2 2 2 5 11 3" xfId="17507" xr:uid="{00000000-0005-0000-0000-00002F650000}"/>
    <cellStyle name="Total 2 2 2 5 12" xfId="4013" xr:uid="{00000000-0005-0000-0000-000030650000}"/>
    <cellStyle name="Total 2 2 2 5 12 2" xfId="13515" xr:uid="{00000000-0005-0000-0000-000031650000}"/>
    <cellStyle name="Total 2 2 2 5 12 2 2" xfId="27272" xr:uid="{00000000-0005-0000-0000-000032650000}"/>
    <cellStyle name="Total 2 2 2 5 12 3" xfId="17812" xr:uid="{00000000-0005-0000-0000-000033650000}"/>
    <cellStyle name="Total 2 2 2 5 13" xfId="4158" xr:uid="{00000000-0005-0000-0000-000034650000}"/>
    <cellStyle name="Total 2 2 2 5 13 2" xfId="13516" xr:uid="{00000000-0005-0000-0000-000035650000}"/>
    <cellStyle name="Total 2 2 2 5 13 2 2" xfId="27273" xr:uid="{00000000-0005-0000-0000-000036650000}"/>
    <cellStyle name="Total 2 2 2 5 13 3" xfId="17957" xr:uid="{00000000-0005-0000-0000-000037650000}"/>
    <cellStyle name="Total 2 2 2 5 14" xfId="3295" xr:uid="{00000000-0005-0000-0000-000038650000}"/>
    <cellStyle name="Total 2 2 2 5 14 2" xfId="13517" xr:uid="{00000000-0005-0000-0000-000039650000}"/>
    <cellStyle name="Total 2 2 2 5 14 2 2" xfId="27274" xr:uid="{00000000-0005-0000-0000-00003A650000}"/>
    <cellStyle name="Total 2 2 2 5 14 3" xfId="17094" xr:uid="{00000000-0005-0000-0000-00003B650000}"/>
    <cellStyle name="Total 2 2 2 5 15" xfId="4787" xr:uid="{00000000-0005-0000-0000-00003C650000}"/>
    <cellStyle name="Total 2 2 2 5 15 2" xfId="13518" xr:uid="{00000000-0005-0000-0000-00003D650000}"/>
    <cellStyle name="Total 2 2 2 5 15 2 2" xfId="27275" xr:uid="{00000000-0005-0000-0000-00003E650000}"/>
    <cellStyle name="Total 2 2 2 5 15 3" xfId="18581" xr:uid="{00000000-0005-0000-0000-00003F650000}"/>
    <cellStyle name="Total 2 2 2 5 16" xfId="5659" xr:uid="{00000000-0005-0000-0000-000040650000}"/>
    <cellStyle name="Total 2 2 2 5 16 2" xfId="13519" xr:uid="{00000000-0005-0000-0000-000041650000}"/>
    <cellStyle name="Total 2 2 2 5 16 2 2" xfId="27276" xr:uid="{00000000-0005-0000-0000-000042650000}"/>
    <cellStyle name="Total 2 2 2 5 16 3" xfId="19453" xr:uid="{00000000-0005-0000-0000-000043650000}"/>
    <cellStyle name="Total 2 2 2 5 17" xfId="6481" xr:uid="{00000000-0005-0000-0000-000044650000}"/>
    <cellStyle name="Total 2 2 2 5 17 2" xfId="13520" xr:uid="{00000000-0005-0000-0000-000045650000}"/>
    <cellStyle name="Total 2 2 2 5 17 2 2" xfId="27277" xr:uid="{00000000-0005-0000-0000-000046650000}"/>
    <cellStyle name="Total 2 2 2 5 17 3" xfId="20275" xr:uid="{00000000-0005-0000-0000-000047650000}"/>
    <cellStyle name="Total 2 2 2 5 18" xfId="13512" xr:uid="{00000000-0005-0000-0000-000048650000}"/>
    <cellStyle name="Total 2 2 2 5 18 2" xfId="27269" xr:uid="{00000000-0005-0000-0000-000049650000}"/>
    <cellStyle name="Total 2 2 2 5 19" xfId="14282" xr:uid="{00000000-0005-0000-0000-00004A650000}"/>
    <cellStyle name="Total 2 2 2 5 2" xfId="957" xr:uid="{00000000-0005-0000-0000-00004B650000}"/>
    <cellStyle name="Total 2 2 2 5 2 2" xfId="5099" xr:uid="{00000000-0005-0000-0000-00004C650000}"/>
    <cellStyle name="Total 2 2 2 5 2 2 2" xfId="13522" xr:uid="{00000000-0005-0000-0000-00004D650000}"/>
    <cellStyle name="Total 2 2 2 5 2 2 2 2" xfId="27279" xr:uid="{00000000-0005-0000-0000-00004E650000}"/>
    <cellStyle name="Total 2 2 2 5 2 2 3" xfId="18893" xr:uid="{00000000-0005-0000-0000-00004F650000}"/>
    <cellStyle name="Total 2 2 2 5 2 3" xfId="5971" xr:uid="{00000000-0005-0000-0000-000050650000}"/>
    <cellStyle name="Total 2 2 2 5 2 3 2" xfId="13523" xr:uid="{00000000-0005-0000-0000-000051650000}"/>
    <cellStyle name="Total 2 2 2 5 2 3 2 2" xfId="27280" xr:uid="{00000000-0005-0000-0000-000052650000}"/>
    <cellStyle name="Total 2 2 2 5 2 3 3" xfId="19765" xr:uid="{00000000-0005-0000-0000-000053650000}"/>
    <cellStyle name="Total 2 2 2 5 2 4" xfId="6793" xr:uid="{00000000-0005-0000-0000-000054650000}"/>
    <cellStyle name="Total 2 2 2 5 2 4 2" xfId="13524" xr:uid="{00000000-0005-0000-0000-000055650000}"/>
    <cellStyle name="Total 2 2 2 5 2 4 2 2" xfId="27281" xr:uid="{00000000-0005-0000-0000-000056650000}"/>
    <cellStyle name="Total 2 2 2 5 2 4 3" xfId="20587" xr:uid="{00000000-0005-0000-0000-000057650000}"/>
    <cellStyle name="Total 2 2 2 5 2 5" xfId="13521" xr:uid="{00000000-0005-0000-0000-000058650000}"/>
    <cellStyle name="Total 2 2 2 5 2 5 2" xfId="27278" xr:uid="{00000000-0005-0000-0000-000059650000}"/>
    <cellStyle name="Total 2 2 2 5 2 6" xfId="14756" xr:uid="{00000000-0005-0000-0000-00005A650000}"/>
    <cellStyle name="Total 2 2 2 5 3" xfId="549" xr:uid="{00000000-0005-0000-0000-00005B650000}"/>
    <cellStyle name="Total 2 2 2 5 3 2" xfId="5352" xr:uid="{00000000-0005-0000-0000-00005C650000}"/>
    <cellStyle name="Total 2 2 2 5 3 2 2" xfId="13526" xr:uid="{00000000-0005-0000-0000-00005D650000}"/>
    <cellStyle name="Total 2 2 2 5 3 2 2 2" xfId="27283" xr:uid="{00000000-0005-0000-0000-00005E650000}"/>
    <cellStyle name="Total 2 2 2 5 3 2 3" xfId="19146" xr:uid="{00000000-0005-0000-0000-00005F650000}"/>
    <cellStyle name="Total 2 2 2 5 3 3" xfId="6224" xr:uid="{00000000-0005-0000-0000-000060650000}"/>
    <cellStyle name="Total 2 2 2 5 3 3 2" xfId="13527" xr:uid="{00000000-0005-0000-0000-000061650000}"/>
    <cellStyle name="Total 2 2 2 5 3 3 2 2" xfId="27284" xr:uid="{00000000-0005-0000-0000-000062650000}"/>
    <cellStyle name="Total 2 2 2 5 3 3 3" xfId="20018" xr:uid="{00000000-0005-0000-0000-000063650000}"/>
    <cellStyle name="Total 2 2 2 5 3 4" xfId="7046" xr:uid="{00000000-0005-0000-0000-000064650000}"/>
    <cellStyle name="Total 2 2 2 5 3 4 2" xfId="13528" xr:uid="{00000000-0005-0000-0000-000065650000}"/>
    <cellStyle name="Total 2 2 2 5 3 4 2 2" xfId="27285" xr:uid="{00000000-0005-0000-0000-000066650000}"/>
    <cellStyle name="Total 2 2 2 5 3 4 3" xfId="20840" xr:uid="{00000000-0005-0000-0000-000067650000}"/>
    <cellStyle name="Total 2 2 2 5 3 5" xfId="13525" xr:uid="{00000000-0005-0000-0000-000068650000}"/>
    <cellStyle name="Total 2 2 2 5 3 5 2" xfId="27282" xr:uid="{00000000-0005-0000-0000-000069650000}"/>
    <cellStyle name="Total 2 2 2 5 3 6" xfId="14349" xr:uid="{00000000-0005-0000-0000-00006A650000}"/>
    <cellStyle name="Total 2 2 2 5 4" xfId="1119" xr:uid="{00000000-0005-0000-0000-00006B650000}"/>
    <cellStyle name="Total 2 2 2 5 4 2" xfId="13529" xr:uid="{00000000-0005-0000-0000-00006C650000}"/>
    <cellStyle name="Total 2 2 2 5 4 2 2" xfId="27286" xr:uid="{00000000-0005-0000-0000-00006D650000}"/>
    <cellStyle name="Total 2 2 2 5 4 3" xfId="14918" xr:uid="{00000000-0005-0000-0000-00006E650000}"/>
    <cellStyle name="Total 2 2 2 5 5" xfId="1390" xr:uid="{00000000-0005-0000-0000-00006F650000}"/>
    <cellStyle name="Total 2 2 2 5 5 2" xfId="13530" xr:uid="{00000000-0005-0000-0000-000070650000}"/>
    <cellStyle name="Total 2 2 2 5 5 2 2" xfId="27287" xr:uid="{00000000-0005-0000-0000-000071650000}"/>
    <cellStyle name="Total 2 2 2 5 5 3" xfId="15189" xr:uid="{00000000-0005-0000-0000-000072650000}"/>
    <cellStyle name="Total 2 2 2 5 6" xfId="2170" xr:uid="{00000000-0005-0000-0000-000073650000}"/>
    <cellStyle name="Total 2 2 2 5 6 2" xfId="13531" xr:uid="{00000000-0005-0000-0000-000074650000}"/>
    <cellStyle name="Total 2 2 2 5 6 2 2" xfId="27288" xr:uid="{00000000-0005-0000-0000-000075650000}"/>
    <cellStyle name="Total 2 2 2 5 6 3" xfId="15969" xr:uid="{00000000-0005-0000-0000-000076650000}"/>
    <cellStyle name="Total 2 2 2 5 7" xfId="2477" xr:uid="{00000000-0005-0000-0000-000077650000}"/>
    <cellStyle name="Total 2 2 2 5 7 2" xfId="13532" xr:uid="{00000000-0005-0000-0000-000078650000}"/>
    <cellStyle name="Total 2 2 2 5 7 2 2" xfId="27289" xr:uid="{00000000-0005-0000-0000-000079650000}"/>
    <cellStyle name="Total 2 2 2 5 7 3" xfId="16276" xr:uid="{00000000-0005-0000-0000-00007A650000}"/>
    <cellStyle name="Total 2 2 2 5 8" xfId="2806" xr:uid="{00000000-0005-0000-0000-00007B650000}"/>
    <cellStyle name="Total 2 2 2 5 8 2" xfId="13533" xr:uid="{00000000-0005-0000-0000-00007C650000}"/>
    <cellStyle name="Total 2 2 2 5 8 2 2" xfId="27290" xr:uid="{00000000-0005-0000-0000-00007D650000}"/>
    <cellStyle name="Total 2 2 2 5 8 3" xfId="16605" xr:uid="{00000000-0005-0000-0000-00007E650000}"/>
    <cellStyle name="Total 2 2 2 5 9" xfId="2872" xr:uid="{00000000-0005-0000-0000-00007F650000}"/>
    <cellStyle name="Total 2 2 2 5 9 2" xfId="13534" xr:uid="{00000000-0005-0000-0000-000080650000}"/>
    <cellStyle name="Total 2 2 2 5 9 2 2" xfId="27291" xr:uid="{00000000-0005-0000-0000-000081650000}"/>
    <cellStyle name="Total 2 2 2 5 9 3" xfId="16671" xr:uid="{00000000-0005-0000-0000-000082650000}"/>
    <cellStyle name="Total 2 2 2 6" xfId="476" xr:uid="{00000000-0005-0000-0000-000083650000}"/>
    <cellStyle name="Total 2 2 2 6 10" xfId="3121" xr:uid="{00000000-0005-0000-0000-000084650000}"/>
    <cellStyle name="Total 2 2 2 6 10 2" xfId="13536" xr:uid="{00000000-0005-0000-0000-000085650000}"/>
    <cellStyle name="Total 2 2 2 6 10 2 2" xfId="27293" xr:uid="{00000000-0005-0000-0000-000086650000}"/>
    <cellStyle name="Total 2 2 2 6 10 3" xfId="16920" xr:uid="{00000000-0005-0000-0000-000087650000}"/>
    <cellStyle name="Total 2 2 2 6 11" xfId="3709" xr:uid="{00000000-0005-0000-0000-000088650000}"/>
    <cellStyle name="Total 2 2 2 6 11 2" xfId="13537" xr:uid="{00000000-0005-0000-0000-000089650000}"/>
    <cellStyle name="Total 2 2 2 6 11 2 2" xfId="27294" xr:uid="{00000000-0005-0000-0000-00008A650000}"/>
    <cellStyle name="Total 2 2 2 6 11 3" xfId="17508" xr:uid="{00000000-0005-0000-0000-00008B650000}"/>
    <cellStyle name="Total 2 2 2 6 12" xfId="4014" xr:uid="{00000000-0005-0000-0000-00008C650000}"/>
    <cellStyle name="Total 2 2 2 6 12 2" xfId="13538" xr:uid="{00000000-0005-0000-0000-00008D650000}"/>
    <cellStyle name="Total 2 2 2 6 12 2 2" xfId="27295" xr:uid="{00000000-0005-0000-0000-00008E650000}"/>
    <cellStyle name="Total 2 2 2 6 12 3" xfId="17813" xr:uid="{00000000-0005-0000-0000-00008F650000}"/>
    <cellStyle name="Total 2 2 2 6 13" xfId="4090" xr:uid="{00000000-0005-0000-0000-000090650000}"/>
    <cellStyle name="Total 2 2 2 6 13 2" xfId="13539" xr:uid="{00000000-0005-0000-0000-000091650000}"/>
    <cellStyle name="Total 2 2 2 6 13 2 2" xfId="27296" xr:uid="{00000000-0005-0000-0000-000092650000}"/>
    <cellStyle name="Total 2 2 2 6 13 3" xfId="17889" xr:uid="{00000000-0005-0000-0000-000093650000}"/>
    <cellStyle name="Total 2 2 2 6 14" xfId="2828" xr:uid="{00000000-0005-0000-0000-000094650000}"/>
    <cellStyle name="Total 2 2 2 6 14 2" xfId="13540" xr:uid="{00000000-0005-0000-0000-000095650000}"/>
    <cellStyle name="Total 2 2 2 6 14 2 2" xfId="27297" xr:uid="{00000000-0005-0000-0000-000096650000}"/>
    <cellStyle name="Total 2 2 2 6 14 3" xfId="16627" xr:uid="{00000000-0005-0000-0000-000097650000}"/>
    <cellStyle name="Total 2 2 2 6 15" xfId="4788" xr:uid="{00000000-0005-0000-0000-000098650000}"/>
    <cellStyle name="Total 2 2 2 6 15 2" xfId="13541" xr:uid="{00000000-0005-0000-0000-000099650000}"/>
    <cellStyle name="Total 2 2 2 6 15 2 2" xfId="27298" xr:uid="{00000000-0005-0000-0000-00009A650000}"/>
    <cellStyle name="Total 2 2 2 6 15 3" xfId="18582" xr:uid="{00000000-0005-0000-0000-00009B650000}"/>
    <cellStyle name="Total 2 2 2 6 16" xfId="5660" xr:uid="{00000000-0005-0000-0000-00009C650000}"/>
    <cellStyle name="Total 2 2 2 6 16 2" xfId="13542" xr:uid="{00000000-0005-0000-0000-00009D650000}"/>
    <cellStyle name="Total 2 2 2 6 16 2 2" xfId="27299" xr:uid="{00000000-0005-0000-0000-00009E650000}"/>
    <cellStyle name="Total 2 2 2 6 16 3" xfId="19454" xr:uid="{00000000-0005-0000-0000-00009F650000}"/>
    <cellStyle name="Total 2 2 2 6 17" xfId="6482" xr:uid="{00000000-0005-0000-0000-0000A0650000}"/>
    <cellStyle name="Total 2 2 2 6 17 2" xfId="13543" xr:uid="{00000000-0005-0000-0000-0000A1650000}"/>
    <cellStyle name="Total 2 2 2 6 17 2 2" xfId="27300" xr:uid="{00000000-0005-0000-0000-0000A2650000}"/>
    <cellStyle name="Total 2 2 2 6 17 3" xfId="20276" xr:uid="{00000000-0005-0000-0000-0000A3650000}"/>
    <cellStyle name="Total 2 2 2 6 18" xfId="13535" xr:uid="{00000000-0005-0000-0000-0000A4650000}"/>
    <cellStyle name="Total 2 2 2 6 18 2" xfId="27292" xr:uid="{00000000-0005-0000-0000-0000A5650000}"/>
    <cellStyle name="Total 2 2 2 6 19" xfId="14283" xr:uid="{00000000-0005-0000-0000-0000A6650000}"/>
    <cellStyle name="Total 2 2 2 6 2" xfId="958" xr:uid="{00000000-0005-0000-0000-0000A7650000}"/>
    <cellStyle name="Total 2 2 2 6 2 2" xfId="5100" xr:uid="{00000000-0005-0000-0000-0000A8650000}"/>
    <cellStyle name="Total 2 2 2 6 2 2 2" xfId="13545" xr:uid="{00000000-0005-0000-0000-0000A9650000}"/>
    <cellStyle name="Total 2 2 2 6 2 2 2 2" xfId="27302" xr:uid="{00000000-0005-0000-0000-0000AA650000}"/>
    <cellStyle name="Total 2 2 2 6 2 2 3" xfId="18894" xr:uid="{00000000-0005-0000-0000-0000AB650000}"/>
    <cellStyle name="Total 2 2 2 6 2 3" xfId="5972" xr:uid="{00000000-0005-0000-0000-0000AC650000}"/>
    <cellStyle name="Total 2 2 2 6 2 3 2" xfId="13546" xr:uid="{00000000-0005-0000-0000-0000AD650000}"/>
    <cellStyle name="Total 2 2 2 6 2 3 2 2" xfId="27303" xr:uid="{00000000-0005-0000-0000-0000AE650000}"/>
    <cellStyle name="Total 2 2 2 6 2 3 3" xfId="19766" xr:uid="{00000000-0005-0000-0000-0000AF650000}"/>
    <cellStyle name="Total 2 2 2 6 2 4" xfId="6794" xr:uid="{00000000-0005-0000-0000-0000B0650000}"/>
    <cellStyle name="Total 2 2 2 6 2 4 2" xfId="13547" xr:uid="{00000000-0005-0000-0000-0000B1650000}"/>
    <cellStyle name="Total 2 2 2 6 2 4 2 2" xfId="27304" xr:uid="{00000000-0005-0000-0000-0000B2650000}"/>
    <cellStyle name="Total 2 2 2 6 2 4 3" xfId="20588" xr:uid="{00000000-0005-0000-0000-0000B3650000}"/>
    <cellStyle name="Total 2 2 2 6 2 5" xfId="13544" xr:uid="{00000000-0005-0000-0000-0000B4650000}"/>
    <cellStyle name="Total 2 2 2 6 2 5 2" xfId="27301" xr:uid="{00000000-0005-0000-0000-0000B5650000}"/>
    <cellStyle name="Total 2 2 2 6 2 6" xfId="14757" xr:uid="{00000000-0005-0000-0000-0000B6650000}"/>
    <cellStyle name="Total 2 2 2 6 3" xfId="712" xr:uid="{00000000-0005-0000-0000-0000B7650000}"/>
    <cellStyle name="Total 2 2 2 6 3 2" xfId="5353" xr:uid="{00000000-0005-0000-0000-0000B8650000}"/>
    <cellStyle name="Total 2 2 2 6 3 2 2" xfId="13549" xr:uid="{00000000-0005-0000-0000-0000B9650000}"/>
    <cellStyle name="Total 2 2 2 6 3 2 2 2" xfId="27306" xr:uid="{00000000-0005-0000-0000-0000BA650000}"/>
    <cellStyle name="Total 2 2 2 6 3 2 3" xfId="19147" xr:uid="{00000000-0005-0000-0000-0000BB650000}"/>
    <cellStyle name="Total 2 2 2 6 3 3" xfId="6225" xr:uid="{00000000-0005-0000-0000-0000BC650000}"/>
    <cellStyle name="Total 2 2 2 6 3 3 2" xfId="13550" xr:uid="{00000000-0005-0000-0000-0000BD650000}"/>
    <cellStyle name="Total 2 2 2 6 3 3 2 2" xfId="27307" xr:uid="{00000000-0005-0000-0000-0000BE650000}"/>
    <cellStyle name="Total 2 2 2 6 3 3 3" xfId="20019" xr:uid="{00000000-0005-0000-0000-0000BF650000}"/>
    <cellStyle name="Total 2 2 2 6 3 4" xfId="7047" xr:uid="{00000000-0005-0000-0000-0000C0650000}"/>
    <cellStyle name="Total 2 2 2 6 3 4 2" xfId="13551" xr:uid="{00000000-0005-0000-0000-0000C1650000}"/>
    <cellStyle name="Total 2 2 2 6 3 4 2 2" xfId="27308" xr:uid="{00000000-0005-0000-0000-0000C2650000}"/>
    <cellStyle name="Total 2 2 2 6 3 4 3" xfId="20841" xr:uid="{00000000-0005-0000-0000-0000C3650000}"/>
    <cellStyle name="Total 2 2 2 6 3 5" xfId="13548" xr:uid="{00000000-0005-0000-0000-0000C4650000}"/>
    <cellStyle name="Total 2 2 2 6 3 5 2" xfId="27305" xr:uid="{00000000-0005-0000-0000-0000C5650000}"/>
    <cellStyle name="Total 2 2 2 6 3 6" xfId="14511" xr:uid="{00000000-0005-0000-0000-0000C6650000}"/>
    <cellStyle name="Total 2 2 2 6 4" xfId="1112" xr:uid="{00000000-0005-0000-0000-0000C7650000}"/>
    <cellStyle name="Total 2 2 2 6 4 2" xfId="13552" xr:uid="{00000000-0005-0000-0000-0000C8650000}"/>
    <cellStyle name="Total 2 2 2 6 4 2 2" xfId="27309" xr:uid="{00000000-0005-0000-0000-0000C9650000}"/>
    <cellStyle name="Total 2 2 2 6 4 3" xfId="14911" xr:uid="{00000000-0005-0000-0000-0000CA650000}"/>
    <cellStyle name="Total 2 2 2 6 5" xfId="1383" xr:uid="{00000000-0005-0000-0000-0000CB650000}"/>
    <cellStyle name="Total 2 2 2 6 5 2" xfId="13553" xr:uid="{00000000-0005-0000-0000-0000CC650000}"/>
    <cellStyle name="Total 2 2 2 6 5 2 2" xfId="27310" xr:uid="{00000000-0005-0000-0000-0000CD650000}"/>
    <cellStyle name="Total 2 2 2 6 5 3" xfId="15182" xr:uid="{00000000-0005-0000-0000-0000CE650000}"/>
    <cellStyle name="Total 2 2 2 6 6" xfId="2171" xr:uid="{00000000-0005-0000-0000-0000CF650000}"/>
    <cellStyle name="Total 2 2 2 6 6 2" xfId="13554" xr:uid="{00000000-0005-0000-0000-0000D0650000}"/>
    <cellStyle name="Total 2 2 2 6 6 2 2" xfId="27311" xr:uid="{00000000-0005-0000-0000-0000D1650000}"/>
    <cellStyle name="Total 2 2 2 6 6 3" xfId="15970" xr:uid="{00000000-0005-0000-0000-0000D2650000}"/>
    <cellStyle name="Total 2 2 2 6 7" xfId="2478" xr:uid="{00000000-0005-0000-0000-0000D3650000}"/>
    <cellStyle name="Total 2 2 2 6 7 2" xfId="13555" xr:uid="{00000000-0005-0000-0000-0000D4650000}"/>
    <cellStyle name="Total 2 2 2 6 7 2 2" xfId="27312" xr:uid="{00000000-0005-0000-0000-0000D5650000}"/>
    <cellStyle name="Total 2 2 2 6 7 3" xfId="16277" xr:uid="{00000000-0005-0000-0000-0000D6650000}"/>
    <cellStyle name="Total 2 2 2 6 8" xfId="2807" xr:uid="{00000000-0005-0000-0000-0000D7650000}"/>
    <cellStyle name="Total 2 2 2 6 8 2" xfId="13556" xr:uid="{00000000-0005-0000-0000-0000D8650000}"/>
    <cellStyle name="Total 2 2 2 6 8 2 2" xfId="27313" xr:uid="{00000000-0005-0000-0000-0000D9650000}"/>
    <cellStyle name="Total 2 2 2 6 8 3" xfId="16606" xr:uid="{00000000-0005-0000-0000-0000DA650000}"/>
    <cellStyle name="Total 2 2 2 6 9" xfId="2989" xr:uid="{00000000-0005-0000-0000-0000DB650000}"/>
    <cellStyle name="Total 2 2 2 6 9 2" xfId="13557" xr:uid="{00000000-0005-0000-0000-0000DC650000}"/>
    <cellStyle name="Total 2 2 2 6 9 2 2" xfId="27314" xr:uid="{00000000-0005-0000-0000-0000DD650000}"/>
    <cellStyle name="Total 2 2 2 6 9 3" xfId="16788" xr:uid="{00000000-0005-0000-0000-0000DE650000}"/>
    <cellStyle name="Total 2 2 2 7" xfId="477" xr:uid="{00000000-0005-0000-0000-0000DF650000}"/>
    <cellStyle name="Total 2 2 2 7 10" xfId="3363" xr:uid="{00000000-0005-0000-0000-0000E0650000}"/>
    <cellStyle name="Total 2 2 2 7 10 2" xfId="13559" xr:uid="{00000000-0005-0000-0000-0000E1650000}"/>
    <cellStyle name="Total 2 2 2 7 10 2 2" xfId="27316" xr:uid="{00000000-0005-0000-0000-0000E2650000}"/>
    <cellStyle name="Total 2 2 2 7 10 3" xfId="17162" xr:uid="{00000000-0005-0000-0000-0000E3650000}"/>
    <cellStyle name="Total 2 2 2 7 11" xfId="3710" xr:uid="{00000000-0005-0000-0000-0000E4650000}"/>
    <cellStyle name="Total 2 2 2 7 11 2" xfId="13560" xr:uid="{00000000-0005-0000-0000-0000E5650000}"/>
    <cellStyle name="Total 2 2 2 7 11 2 2" xfId="27317" xr:uid="{00000000-0005-0000-0000-0000E6650000}"/>
    <cellStyle name="Total 2 2 2 7 11 3" xfId="17509" xr:uid="{00000000-0005-0000-0000-0000E7650000}"/>
    <cellStyle name="Total 2 2 2 7 12" xfId="4015" xr:uid="{00000000-0005-0000-0000-0000E8650000}"/>
    <cellStyle name="Total 2 2 2 7 12 2" xfId="13561" xr:uid="{00000000-0005-0000-0000-0000E9650000}"/>
    <cellStyle name="Total 2 2 2 7 12 2 2" xfId="27318" xr:uid="{00000000-0005-0000-0000-0000EA650000}"/>
    <cellStyle name="Total 2 2 2 7 12 3" xfId="17814" xr:uid="{00000000-0005-0000-0000-0000EB650000}"/>
    <cellStyle name="Total 2 2 2 7 13" xfId="2776" xr:uid="{00000000-0005-0000-0000-0000EC650000}"/>
    <cellStyle name="Total 2 2 2 7 13 2" xfId="13562" xr:uid="{00000000-0005-0000-0000-0000ED650000}"/>
    <cellStyle name="Total 2 2 2 7 13 2 2" xfId="27319" xr:uid="{00000000-0005-0000-0000-0000EE650000}"/>
    <cellStyle name="Total 2 2 2 7 13 3" xfId="16575" xr:uid="{00000000-0005-0000-0000-0000EF650000}"/>
    <cellStyle name="Total 2 2 2 7 14" xfId="4446" xr:uid="{00000000-0005-0000-0000-0000F0650000}"/>
    <cellStyle name="Total 2 2 2 7 14 2" xfId="13563" xr:uid="{00000000-0005-0000-0000-0000F1650000}"/>
    <cellStyle name="Total 2 2 2 7 14 2 2" xfId="27320" xr:uid="{00000000-0005-0000-0000-0000F2650000}"/>
    <cellStyle name="Total 2 2 2 7 14 3" xfId="18245" xr:uid="{00000000-0005-0000-0000-0000F3650000}"/>
    <cellStyle name="Total 2 2 2 7 15" xfId="4789" xr:uid="{00000000-0005-0000-0000-0000F4650000}"/>
    <cellStyle name="Total 2 2 2 7 15 2" xfId="13564" xr:uid="{00000000-0005-0000-0000-0000F5650000}"/>
    <cellStyle name="Total 2 2 2 7 15 2 2" xfId="27321" xr:uid="{00000000-0005-0000-0000-0000F6650000}"/>
    <cellStyle name="Total 2 2 2 7 15 3" xfId="18583" xr:uid="{00000000-0005-0000-0000-0000F7650000}"/>
    <cellStyle name="Total 2 2 2 7 16" xfId="5661" xr:uid="{00000000-0005-0000-0000-0000F8650000}"/>
    <cellStyle name="Total 2 2 2 7 16 2" xfId="13565" xr:uid="{00000000-0005-0000-0000-0000F9650000}"/>
    <cellStyle name="Total 2 2 2 7 16 2 2" xfId="27322" xr:uid="{00000000-0005-0000-0000-0000FA650000}"/>
    <cellStyle name="Total 2 2 2 7 16 3" xfId="19455" xr:uid="{00000000-0005-0000-0000-0000FB650000}"/>
    <cellStyle name="Total 2 2 2 7 17" xfId="6483" xr:uid="{00000000-0005-0000-0000-0000FC650000}"/>
    <cellStyle name="Total 2 2 2 7 17 2" xfId="13566" xr:uid="{00000000-0005-0000-0000-0000FD650000}"/>
    <cellStyle name="Total 2 2 2 7 17 2 2" xfId="27323" xr:uid="{00000000-0005-0000-0000-0000FE650000}"/>
    <cellStyle name="Total 2 2 2 7 17 3" xfId="20277" xr:uid="{00000000-0005-0000-0000-0000FF650000}"/>
    <cellStyle name="Total 2 2 2 7 18" xfId="13558" xr:uid="{00000000-0005-0000-0000-000000660000}"/>
    <cellStyle name="Total 2 2 2 7 18 2" xfId="27315" xr:uid="{00000000-0005-0000-0000-000001660000}"/>
    <cellStyle name="Total 2 2 2 7 19" xfId="14284" xr:uid="{00000000-0005-0000-0000-000002660000}"/>
    <cellStyle name="Total 2 2 2 7 2" xfId="959" xr:uid="{00000000-0005-0000-0000-000003660000}"/>
    <cellStyle name="Total 2 2 2 7 2 2" xfId="5101" xr:uid="{00000000-0005-0000-0000-000004660000}"/>
    <cellStyle name="Total 2 2 2 7 2 2 2" xfId="13568" xr:uid="{00000000-0005-0000-0000-000005660000}"/>
    <cellStyle name="Total 2 2 2 7 2 2 2 2" xfId="27325" xr:uid="{00000000-0005-0000-0000-000006660000}"/>
    <cellStyle name="Total 2 2 2 7 2 2 3" xfId="18895" xr:uid="{00000000-0005-0000-0000-000007660000}"/>
    <cellStyle name="Total 2 2 2 7 2 3" xfId="5973" xr:uid="{00000000-0005-0000-0000-000008660000}"/>
    <cellStyle name="Total 2 2 2 7 2 3 2" xfId="13569" xr:uid="{00000000-0005-0000-0000-000009660000}"/>
    <cellStyle name="Total 2 2 2 7 2 3 2 2" xfId="27326" xr:uid="{00000000-0005-0000-0000-00000A660000}"/>
    <cellStyle name="Total 2 2 2 7 2 3 3" xfId="19767" xr:uid="{00000000-0005-0000-0000-00000B660000}"/>
    <cellStyle name="Total 2 2 2 7 2 4" xfId="6795" xr:uid="{00000000-0005-0000-0000-00000C660000}"/>
    <cellStyle name="Total 2 2 2 7 2 4 2" xfId="13570" xr:uid="{00000000-0005-0000-0000-00000D660000}"/>
    <cellStyle name="Total 2 2 2 7 2 4 2 2" xfId="27327" xr:uid="{00000000-0005-0000-0000-00000E660000}"/>
    <cellStyle name="Total 2 2 2 7 2 4 3" xfId="20589" xr:uid="{00000000-0005-0000-0000-00000F660000}"/>
    <cellStyle name="Total 2 2 2 7 2 5" xfId="13567" xr:uid="{00000000-0005-0000-0000-000010660000}"/>
    <cellStyle name="Total 2 2 2 7 2 5 2" xfId="27324" xr:uid="{00000000-0005-0000-0000-000011660000}"/>
    <cellStyle name="Total 2 2 2 7 2 6" xfId="14758" xr:uid="{00000000-0005-0000-0000-000012660000}"/>
    <cellStyle name="Total 2 2 2 7 3" xfId="1201" xr:uid="{00000000-0005-0000-0000-000013660000}"/>
    <cellStyle name="Total 2 2 2 7 3 2" xfId="5354" xr:uid="{00000000-0005-0000-0000-000014660000}"/>
    <cellStyle name="Total 2 2 2 7 3 2 2" xfId="13572" xr:uid="{00000000-0005-0000-0000-000015660000}"/>
    <cellStyle name="Total 2 2 2 7 3 2 2 2" xfId="27329" xr:uid="{00000000-0005-0000-0000-000016660000}"/>
    <cellStyle name="Total 2 2 2 7 3 2 3" xfId="19148" xr:uid="{00000000-0005-0000-0000-000017660000}"/>
    <cellStyle name="Total 2 2 2 7 3 3" xfId="6226" xr:uid="{00000000-0005-0000-0000-000018660000}"/>
    <cellStyle name="Total 2 2 2 7 3 3 2" xfId="13573" xr:uid="{00000000-0005-0000-0000-000019660000}"/>
    <cellStyle name="Total 2 2 2 7 3 3 2 2" xfId="27330" xr:uid="{00000000-0005-0000-0000-00001A660000}"/>
    <cellStyle name="Total 2 2 2 7 3 3 3" xfId="20020" xr:uid="{00000000-0005-0000-0000-00001B660000}"/>
    <cellStyle name="Total 2 2 2 7 3 4" xfId="7048" xr:uid="{00000000-0005-0000-0000-00001C660000}"/>
    <cellStyle name="Total 2 2 2 7 3 4 2" xfId="13574" xr:uid="{00000000-0005-0000-0000-00001D660000}"/>
    <cellStyle name="Total 2 2 2 7 3 4 2 2" xfId="27331" xr:uid="{00000000-0005-0000-0000-00001E660000}"/>
    <cellStyle name="Total 2 2 2 7 3 4 3" xfId="20842" xr:uid="{00000000-0005-0000-0000-00001F660000}"/>
    <cellStyle name="Total 2 2 2 7 3 5" xfId="13571" xr:uid="{00000000-0005-0000-0000-000020660000}"/>
    <cellStyle name="Total 2 2 2 7 3 5 2" xfId="27328" xr:uid="{00000000-0005-0000-0000-000021660000}"/>
    <cellStyle name="Total 2 2 2 7 3 6" xfId="15000" xr:uid="{00000000-0005-0000-0000-000022660000}"/>
    <cellStyle name="Total 2 2 2 7 4" xfId="1467" xr:uid="{00000000-0005-0000-0000-000023660000}"/>
    <cellStyle name="Total 2 2 2 7 4 2" xfId="13575" xr:uid="{00000000-0005-0000-0000-000024660000}"/>
    <cellStyle name="Total 2 2 2 7 4 2 2" xfId="27332" xr:uid="{00000000-0005-0000-0000-000025660000}"/>
    <cellStyle name="Total 2 2 2 7 4 3" xfId="15266" xr:uid="{00000000-0005-0000-0000-000026660000}"/>
    <cellStyle name="Total 2 2 2 7 5" xfId="1695" xr:uid="{00000000-0005-0000-0000-000027660000}"/>
    <cellStyle name="Total 2 2 2 7 5 2" xfId="13576" xr:uid="{00000000-0005-0000-0000-000028660000}"/>
    <cellStyle name="Total 2 2 2 7 5 2 2" xfId="27333" xr:uid="{00000000-0005-0000-0000-000029660000}"/>
    <cellStyle name="Total 2 2 2 7 5 3" xfId="15494" xr:uid="{00000000-0005-0000-0000-00002A660000}"/>
    <cellStyle name="Total 2 2 2 7 6" xfId="2172" xr:uid="{00000000-0005-0000-0000-00002B660000}"/>
    <cellStyle name="Total 2 2 2 7 6 2" xfId="13577" xr:uid="{00000000-0005-0000-0000-00002C660000}"/>
    <cellStyle name="Total 2 2 2 7 6 2 2" xfId="27334" xr:uid="{00000000-0005-0000-0000-00002D660000}"/>
    <cellStyle name="Total 2 2 2 7 6 3" xfId="15971" xr:uid="{00000000-0005-0000-0000-00002E660000}"/>
    <cellStyle name="Total 2 2 2 7 7" xfId="2479" xr:uid="{00000000-0005-0000-0000-00002F660000}"/>
    <cellStyle name="Total 2 2 2 7 7 2" xfId="13578" xr:uid="{00000000-0005-0000-0000-000030660000}"/>
    <cellStyle name="Total 2 2 2 7 7 2 2" xfId="27335" xr:uid="{00000000-0005-0000-0000-000031660000}"/>
    <cellStyle name="Total 2 2 2 7 7 3" xfId="16278" xr:uid="{00000000-0005-0000-0000-000032660000}"/>
    <cellStyle name="Total 2 2 2 7 8" xfId="2808" xr:uid="{00000000-0005-0000-0000-000033660000}"/>
    <cellStyle name="Total 2 2 2 7 8 2" xfId="13579" xr:uid="{00000000-0005-0000-0000-000034660000}"/>
    <cellStyle name="Total 2 2 2 7 8 2 2" xfId="27336" xr:uid="{00000000-0005-0000-0000-000035660000}"/>
    <cellStyle name="Total 2 2 2 7 8 3" xfId="16607" xr:uid="{00000000-0005-0000-0000-000036660000}"/>
    <cellStyle name="Total 2 2 2 7 9" xfId="2540" xr:uid="{00000000-0005-0000-0000-000037660000}"/>
    <cellStyle name="Total 2 2 2 7 9 2" xfId="13580" xr:uid="{00000000-0005-0000-0000-000038660000}"/>
    <cellStyle name="Total 2 2 2 7 9 2 2" xfId="27337" xr:uid="{00000000-0005-0000-0000-000039660000}"/>
    <cellStyle name="Total 2 2 2 7 9 3" xfId="16339" xr:uid="{00000000-0005-0000-0000-00003A660000}"/>
    <cellStyle name="Total 2 2 2 8" xfId="478" xr:uid="{00000000-0005-0000-0000-00003B660000}"/>
    <cellStyle name="Total 2 2 2 8 10" xfId="3130" xr:uid="{00000000-0005-0000-0000-00003C660000}"/>
    <cellStyle name="Total 2 2 2 8 10 2" xfId="13582" xr:uid="{00000000-0005-0000-0000-00003D660000}"/>
    <cellStyle name="Total 2 2 2 8 10 2 2" xfId="27339" xr:uid="{00000000-0005-0000-0000-00003E660000}"/>
    <cellStyle name="Total 2 2 2 8 10 3" xfId="16929" xr:uid="{00000000-0005-0000-0000-00003F660000}"/>
    <cellStyle name="Total 2 2 2 8 11" xfId="3711" xr:uid="{00000000-0005-0000-0000-000040660000}"/>
    <cellStyle name="Total 2 2 2 8 11 2" xfId="13583" xr:uid="{00000000-0005-0000-0000-000041660000}"/>
    <cellStyle name="Total 2 2 2 8 11 2 2" xfId="27340" xr:uid="{00000000-0005-0000-0000-000042660000}"/>
    <cellStyle name="Total 2 2 2 8 11 3" xfId="17510" xr:uid="{00000000-0005-0000-0000-000043660000}"/>
    <cellStyle name="Total 2 2 2 8 12" xfId="4016" xr:uid="{00000000-0005-0000-0000-000044660000}"/>
    <cellStyle name="Total 2 2 2 8 12 2" xfId="13584" xr:uid="{00000000-0005-0000-0000-000045660000}"/>
    <cellStyle name="Total 2 2 2 8 12 2 2" xfId="27341" xr:uid="{00000000-0005-0000-0000-000046660000}"/>
    <cellStyle name="Total 2 2 2 8 12 3" xfId="17815" xr:uid="{00000000-0005-0000-0000-000047660000}"/>
    <cellStyle name="Total 2 2 2 8 13" xfId="4185" xr:uid="{00000000-0005-0000-0000-000048660000}"/>
    <cellStyle name="Total 2 2 2 8 13 2" xfId="13585" xr:uid="{00000000-0005-0000-0000-000049660000}"/>
    <cellStyle name="Total 2 2 2 8 13 2 2" xfId="27342" xr:uid="{00000000-0005-0000-0000-00004A660000}"/>
    <cellStyle name="Total 2 2 2 8 13 3" xfId="17984" xr:uid="{00000000-0005-0000-0000-00004B660000}"/>
    <cellStyle name="Total 2 2 2 8 14" xfId="4105" xr:uid="{00000000-0005-0000-0000-00004C660000}"/>
    <cellStyle name="Total 2 2 2 8 14 2" xfId="13586" xr:uid="{00000000-0005-0000-0000-00004D660000}"/>
    <cellStyle name="Total 2 2 2 8 14 2 2" xfId="27343" xr:uid="{00000000-0005-0000-0000-00004E660000}"/>
    <cellStyle name="Total 2 2 2 8 14 3" xfId="17904" xr:uid="{00000000-0005-0000-0000-00004F660000}"/>
    <cellStyle name="Total 2 2 2 8 15" xfId="4790" xr:uid="{00000000-0005-0000-0000-000050660000}"/>
    <cellStyle name="Total 2 2 2 8 15 2" xfId="13587" xr:uid="{00000000-0005-0000-0000-000051660000}"/>
    <cellStyle name="Total 2 2 2 8 15 2 2" xfId="27344" xr:uid="{00000000-0005-0000-0000-000052660000}"/>
    <cellStyle name="Total 2 2 2 8 15 3" xfId="18584" xr:uid="{00000000-0005-0000-0000-000053660000}"/>
    <cellStyle name="Total 2 2 2 8 16" xfId="5662" xr:uid="{00000000-0005-0000-0000-000054660000}"/>
    <cellStyle name="Total 2 2 2 8 16 2" xfId="13588" xr:uid="{00000000-0005-0000-0000-000055660000}"/>
    <cellStyle name="Total 2 2 2 8 16 2 2" xfId="27345" xr:uid="{00000000-0005-0000-0000-000056660000}"/>
    <cellStyle name="Total 2 2 2 8 16 3" xfId="19456" xr:uid="{00000000-0005-0000-0000-000057660000}"/>
    <cellStyle name="Total 2 2 2 8 17" xfId="6484" xr:uid="{00000000-0005-0000-0000-000058660000}"/>
    <cellStyle name="Total 2 2 2 8 17 2" xfId="13589" xr:uid="{00000000-0005-0000-0000-000059660000}"/>
    <cellStyle name="Total 2 2 2 8 17 2 2" xfId="27346" xr:uid="{00000000-0005-0000-0000-00005A660000}"/>
    <cellStyle name="Total 2 2 2 8 17 3" xfId="20278" xr:uid="{00000000-0005-0000-0000-00005B660000}"/>
    <cellStyle name="Total 2 2 2 8 18" xfId="13581" xr:uid="{00000000-0005-0000-0000-00005C660000}"/>
    <cellStyle name="Total 2 2 2 8 18 2" xfId="27338" xr:uid="{00000000-0005-0000-0000-00005D660000}"/>
    <cellStyle name="Total 2 2 2 8 19" xfId="14285" xr:uid="{00000000-0005-0000-0000-00005E660000}"/>
    <cellStyle name="Total 2 2 2 8 2" xfId="960" xr:uid="{00000000-0005-0000-0000-00005F660000}"/>
    <cellStyle name="Total 2 2 2 8 2 2" xfId="5102" xr:uid="{00000000-0005-0000-0000-000060660000}"/>
    <cellStyle name="Total 2 2 2 8 2 2 2" xfId="13591" xr:uid="{00000000-0005-0000-0000-000061660000}"/>
    <cellStyle name="Total 2 2 2 8 2 2 2 2" xfId="27348" xr:uid="{00000000-0005-0000-0000-000062660000}"/>
    <cellStyle name="Total 2 2 2 8 2 2 3" xfId="18896" xr:uid="{00000000-0005-0000-0000-000063660000}"/>
    <cellStyle name="Total 2 2 2 8 2 3" xfId="5974" xr:uid="{00000000-0005-0000-0000-000064660000}"/>
    <cellStyle name="Total 2 2 2 8 2 3 2" xfId="13592" xr:uid="{00000000-0005-0000-0000-000065660000}"/>
    <cellStyle name="Total 2 2 2 8 2 3 2 2" xfId="27349" xr:uid="{00000000-0005-0000-0000-000066660000}"/>
    <cellStyle name="Total 2 2 2 8 2 3 3" xfId="19768" xr:uid="{00000000-0005-0000-0000-000067660000}"/>
    <cellStyle name="Total 2 2 2 8 2 4" xfId="6796" xr:uid="{00000000-0005-0000-0000-000068660000}"/>
    <cellStyle name="Total 2 2 2 8 2 4 2" xfId="13593" xr:uid="{00000000-0005-0000-0000-000069660000}"/>
    <cellStyle name="Total 2 2 2 8 2 4 2 2" xfId="27350" xr:uid="{00000000-0005-0000-0000-00006A660000}"/>
    <cellStyle name="Total 2 2 2 8 2 4 3" xfId="20590" xr:uid="{00000000-0005-0000-0000-00006B660000}"/>
    <cellStyle name="Total 2 2 2 8 2 5" xfId="13590" xr:uid="{00000000-0005-0000-0000-00006C660000}"/>
    <cellStyle name="Total 2 2 2 8 2 5 2" xfId="27347" xr:uid="{00000000-0005-0000-0000-00006D660000}"/>
    <cellStyle name="Total 2 2 2 8 2 6" xfId="14759" xr:uid="{00000000-0005-0000-0000-00006E660000}"/>
    <cellStyle name="Total 2 2 2 8 3" xfId="975" xr:uid="{00000000-0005-0000-0000-00006F660000}"/>
    <cellStyle name="Total 2 2 2 8 3 2" xfId="5355" xr:uid="{00000000-0005-0000-0000-000070660000}"/>
    <cellStyle name="Total 2 2 2 8 3 2 2" xfId="13595" xr:uid="{00000000-0005-0000-0000-000071660000}"/>
    <cellStyle name="Total 2 2 2 8 3 2 2 2" xfId="27352" xr:uid="{00000000-0005-0000-0000-000072660000}"/>
    <cellStyle name="Total 2 2 2 8 3 2 3" xfId="19149" xr:uid="{00000000-0005-0000-0000-000073660000}"/>
    <cellStyle name="Total 2 2 2 8 3 3" xfId="6227" xr:uid="{00000000-0005-0000-0000-000074660000}"/>
    <cellStyle name="Total 2 2 2 8 3 3 2" xfId="13596" xr:uid="{00000000-0005-0000-0000-000075660000}"/>
    <cellStyle name="Total 2 2 2 8 3 3 2 2" xfId="27353" xr:uid="{00000000-0005-0000-0000-000076660000}"/>
    <cellStyle name="Total 2 2 2 8 3 3 3" xfId="20021" xr:uid="{00000000-0005-0000-0000-000077660000}"/>
    <cellStyle name="Total 2 2 2 8 3 4" xfId="7049" xr:uid="{00000000-0005-0000-0000-000078660000}"/>
    <cellStyle name="Total 2 2 2 8 3 4 2" xfId="13597" xr:uid="{00000000-0005-0000-0000-000079660000}"/>
    <cellStyle name="Total 2 2 2 8 3 4 2 2" xfId="27354" xr:uid="{00000000-0005-0000-0000-00007A660000}"/>
    <cellStyle name="Total 2 2 2 8 3 4 3" xfId="20843" xr:uid="{00000000-0005-0000-0000-00007B660000}"/>
    <cellStyle name="Total 2 2 2 8 3 5" xfId="13594" xr:uid="{00000000-0005-0000-0000-00007C660000}"/>
    <cellStyle name="Total 2 2 2 8 3 5 2" xfId="27351" xr:uid="{00000000-0005-0000-0000-00007D660000}"/>
    <cellStyle name="Total 2 2 2 8 3 6" xfId="14774" xr:uid="{00000000-0005-0000-0000-00007E660000}"/>
    <cellStyle name="Total 2 2 2 8 4" xfId="617" xr:uid="{00000000-0005-0000-0000-00007F660000}"/>
    <cellStyle name="Total 2 2 2 8 4 2" xfId="13598" xr:uid="{00000000-0005-0000-0000-000080660000}"/>
    <cellStyle name="Total 2 2 2 8 4 2 2" xfId="27355" xr:uid="{00000000-0005-0000-0000-000081660000}"/>
    <cellStyle name="Total 2 2 2 8 4 3" xfId="14417" xr:uid="{00000000-0005-0000-0000-000082660000}"/>
    <cellStyle name="Total 2 2 2 8 5" xfId="560" xr:uid="{00000000-0005-0000-0000-000083660000}"/>
    <cellStyle name="Total 2 2 2 8 5 2" xfId="13599" xr:uid="{00000000-0005-0000-0000-000084660000}"/>
    <cellStyle name="Total 2 2 2 8 5 2 2" xfId="27356" xr:uid="{00000000-0005-0000-0000-000085660000}"/>
    <cellStyle name="Total 2 2 2 8 5 3" xfId="14360" xr:uid="{00000000-0005-0000-0000-000086660000}"/>
    <cellStyle name="Total 2 2 2 8 6" xfId="2173" xr:uid="{00000000-0005-0000-0000-000087660000}"/>
    <cellStyle name="Total 2 2 2 8 6 2" xfId="13600" xr:uid="{00000000-0005-0000-0000-000088660000}"/>
    <cellStyle name="Total 2 2 2 8 6 2 2" xfId="27357" xr:uid="{00000000-0005-0000-0000-000089660000}"/>
    <cellStyle name="Total 2 2 2 8 6 3" xfId="15972" xr:uid="{00000000-0005-0000-0000-00008A660000}"/>
    <cellStyle name="Total 2 2 2 8 7" xfId="2480" xr:uid="{00000000-0005-0000-0000-00008B660000}"/>
    <cellStyle name="Total 2 2 2 8 7 2" xfId="13601" xr:uid="{00000000-0005-0000-0000-00008C660000}"/>
    <cellStyle name="Total 2 2 2 8 7 2 2" xfId="27358" xr:uid="{00000000-0005-0000-0000-00008D660000}"/>
    <cellStyle name="Total 2 2 2 8 7 3" xfId="16279" xr:uid="{00000000-0005-0000-0000-00008E660000}"/>
    <cellStyle name="Total 2 2 2 8 8" xfId="2809" xr:uid="{00000000-0005-0000-0000-00008F660000}"/>
    <cellStyle name="Total 2 2 2 8 8 2" xfId="13602" xr:uid="{00000000-0005-0000-0000-000090660000}"/>
    <cellStyle name="Total 2 2 2 8 8 2 2" xfId="27359" xr:uid="{00000000-0005-0000-0000-000091660000}"/>
    <cellStyle name="Total 2 2 2 8 8 3" xfId="16608" xr:uid="{00000000-0005-0000-0000-000092660000}"/>
    <cellStyle name="Total 2 2 2 8 9" xfId="3084" xr:uid="{00000000-0005-0000-0000-000093660000}"/>
    <cellStyle name="Total 2 2 2 8 9 2" xfId="13603" xr:uid="{00000000-0005-0000-0000-000094660000}"/>
    <cellStyle name="Total 2 2 2 8 9 2 2" xfId="27360" xr:uid="{00000000-0005-0000-0000-000095660000}"/>
    <cellStyle name="Total 2 2 2 8 9 3" xfId="16883" xr:uid="{00000000-0005-0000-0000-000096660000}"/>
    <cellStyle name="Total 2 2 2 9" xfId="479" xr:uid="{00000000-0005-0000-0000-000097660000}"/>
    <cellStyle name="Total 2 2 2 9 10" xfId="2865" xr:uid="{00000000-0005-0000-0000-000098660000}"/>
    <cellStyle name="Total 2 2 2 9 10 2" xfId="13605" xr:uid="{00000000-0005-0000-0000-000099660000}"/>
    <cellStyle name="Total 2 2 2 9 10 2 2" xfId="27362" xr:uid="{00000000-0005-0000-0000-00009A660000}"/>
    <cellStyle name="Total 2 2 2 9 10 3" xfId="16664" xr:uid="{00000000-0005-0000-0000-00009B660000}"/>
    <cellStyle name="Total 2 2 2 9 11" xfId="3712" xr:uid="{00000000-0005-0000-0000-00009C660000}"/>
    <cellStyle name="Total 2 2 2 9 11 2" xfId="13606" xr:uid="{00000000-0005-0000-0000-00009D660000}"/>
    <cellStyle name="Total 2 2 2 9 11 2 2" xfId="27363" xr:uid="{00000000-0005-0000-0000-00009E660000}"/>
    <cellStyle name="Total 2 2 2 9 11 3" xfId="17511" xr:uid="{00000000-0005-0000-0000-00009F660000}"/>
    <cellStyle name="Total 2 2 2 9 12" xfId="4017" xr:uid="{00000000-0005-0000-0000-0000A0660000}"/>
    <cellStyle name="Total 2 2 2 9 12 2" xfId="13607" xr:uid="{00000000-0005-0000-0000-0000A1660000}"/>
    <cellStyle name="Total 2 2 2 9 12 2 2" xfId="27364" xr:uid="{00000000-0005-0000-0000-0000A2660000}"/>
    <cellStyle name="Total 2 2 2 9 12 3" xfId="17816" xr:uid="{00000000-0005-0000-0000-0000A3660000}"/>
    <cellStyle name="Total 2 2 2 9 13" xfId="3311" xr:uid="{00000000-0005-0000-0000-0000A4660000}"/>
    <cellStyle name="Total 2 2 2 9 13 2" xfId="13608" xr:uid="{00000000-0005-0000-0000-0000A5660000}"/>
    <cellStyle name="Total 2 2 2 9 13 2 2" xfId="27365" xr:uid="{00000000-0005-0000-0000-0000A6660000}"/>
    <cellStyle name="Total 2 2 2 9 13 3" xfId="17110" xr:uid="{00000000-0005-0000-0000-0000A7660000}"/>
    <cellStyle name="Total 2 2 2 9 14" xfId="3303" xr:uid="{00000000-0005-0000-0000-0000A8660000}"/>
    <cellStyle name="Total 2 2 2 9 14 2" xfId="13609" xr:uid="{00000000-0005-0000-0000-0000A9660000}"/>
    <cellStyle name="Total 2 2 2 9 14 2 2" xfId="27366" xr:uid="{00000000-0005-0000-0000-0000AA660000}"/>
    <cellStyle name="Total 2 2 2 9 14 3" xfId="17102" xr:uid="{00000000-0005-0000-0000-0000AB660000}"/>
    <cellStyle name="Total 2 2 2 9 15" xfId="4791" xr:uid="{00000000-0005-0000-0000-0000AC660000}"/>
    <cellStyle name="Total 2 2 2 9 15 2" xfId="13610" xr:uid="{00000000-0005-0000-0000-0000AD660000}"/>
    <cellStyle name="Total 2 2 2 9 15 2 2" xfId="27367" xr:uid="{00000000-0005-0000-0000-0000AE660000}"/>
    <cellStyle name="Total 2 2 2 9 15 3" xfId="18585" xr:uid="{00000000-0005-0000-0000-0000AF660000}"/>
    <cellStyle name="Total 2 2 2 9 16" xfId="5663" xr:uid="{00000000-0005-0000-0000-0000B0660000}"/>
    <cellStyle name="Total 2 2 2 9 16 2" xfId="13611" xr:uid="{00000000-0005-0000-0000-0000B1660000}"/>
    <cellStyle name="Total 2 2 2 9 16 2 2" xfId="27368" xr:uid="{00000000-0005-0000-0000-0000B2660000}"/>
    <cellStyle name="Total 2 2 2 9 16 3" xfId="19457" xr:uid="{00000000-0005-0000-0000-0000B3660000}"/>
    <cellStyle name="Total 2 2 2 9 17" xfId="6485" xr:uid="{00000000-0005-0000-0000-0000B4660000}"/>
    <cellStyle name="Total 2 2 2 9 17 2" xfId="13612" xr:uid="{00000000-0005-0000-0000-0000B5660000}"/>
    <cellStyle name="Total 2 2 2 9 17 2 2" xfId="27369" xr:uid="{00000000-0005-0000-0000-0000B6660000}"/>
    <cellStyle name="Total 2 2 2 9 17 3" xfId="20279" xr:uid="{00000000-0005-0000-0000-0000B7660000}"/>
    <cellStyle name="Total 2 2 2 9 18" xfId="13604" xr:uid="{00000000-0005-0000-0000-0000B8660000}"/>
    <cellStyle name="Total 2 2 2 9 18 2" xfId="27361" xr:uid="{00000000-0005-0000-0000-0000B9660000}"/>
    <cellStyle name="Total 2 2 2 9 19" xfId="14286" xr:uid="{00000000-0005-0000-0000-0000BA660000}"/>
    <cellStyle name="Total 2 2 2 9 2" xfId="961" xr:uid="{00000000-0005-0000-0000-0000BB660000}"/>
    <cellStyle name="Total 2 2 2 9 2 2" xfId="5103" xr:uid="{00000000-0005-0000-0000-0000BC660000}"/>
    <cellStyle name="Total 2 2 2 9 2 2 2" xfId="13614" xr:uid="{00000000-0005-0000-0000-0000BD660000}"/>
    <cellStyle name="Total 2 2 2 9 2 2 2 2" xfId="27371" xr:uid="{00000000-0005-0000-0000-0000BE660000}"/>
    <cellStyle name="Total 2 2 2 9 2 2 3" xfId="18897" xr:uid="{00000000-0005-0000-0000-0000BF660000}"/>
    <cellStyle name="Total 2 2 2 9 2 3" xfId="5975" xr:uid="{00000000-0005-0000-0000-0000C0660000}"/>
    <cellStyle name="Total 2 2 2 9 2 3 2" xfId="13615" xr:uid="{00000000-0005-0000-0000-0000C1660000}"/>
    <cellStyle name="Total 2 2 2 9 2 3 2 2" xfId="27372" xr:uid="{00000000-0005-0000-0000-0000C2660000}"/>
    <cellStyle name="Total 2 2 2 9 2 3 3" xfId="19769" xr:uid="{00000000-0005-0000-0000-0000C3660000}"/>
    <cellStyle name="Total 2 2 2 9 2 4" xfId="6797" xr:uid="{00000000-0005-0000-0000-0000C4660000}"/>
    <cellStyle name="Total 2 2 2 9 2 4 2" xfId="13616" xr:uid="{00000000-0005-0000-0000-0000C5660000}"/>
    <cellStyle name="Total 2 2 2 9 2 4 2 2" xfId="27373" xr:uid="{00000000-0005-0000-0000-0000C6660000}"/>
    <cellStyle name="Total 2 2 2 9 2 4 3" xfId="20591" xr:uid="{00000000-0005-0000-0000-0000C7660000}"/>
    <cellStyle name="Total 2 2 2 9 2 5" xfId="13613" xr:uid="{00000000-0005-0000-0000-0000C8660000}"/>
    <cellStyle name="Total 2 2 2 9 2 5 2" xfId="27370" xr:uid="{00000000-0005-0000-0000-0000C9660000}"/>
    <cellStyle name="Total 2 2 2 9 2 6" xfId="14760" xr:uid="{00000000-0005-0000-0000-0000CA660000}"/>
    <cellStyle name="Total 2 2 2 9 3" xfId="577" xr:uid="{00000000-0005-0000-0000-0000CB660000}"/>
    <cellStyle name="Total 2 2 2 9 3 2" xfId="5356" xr:uid="{00000000-0005-0000-0000-0000CC660000}"/>
    <cellStyle name="Total 2 2 2 9 3 2 2" xfId="13618" xr:uid="{00000000-0005-0000-0000-0000CD660000}"/>
    <cellStyle name="Total 2 2 2 9 3 2 2 2" xfId="27375" xr:uid="{00000000-0005-0000-0000-0000CE660000}"/>
    <cellStyle name="Total 2 2 2 9 3 2 3" xfId="19150" xr:uid="{00000000-0005-0000-0000-0000CF660000}"/>
    <cellStyle name="Total 2 2 2 9 3 3" xfId="6228" xr:uid="{00000000-0005-0000-0000-0000D0660000}"/>
    <cellStyle name="Total 2 2 2 9 3 3 2" xfId="13619" xr:uid="{00000000-0005-0000-0000-0000D1660000}"/>
    <cellStyle name="Total 2 2 2 9 3 3 2 2" xfId="27376" xr:uid="{00000000-0005-0000-0000-0000D2660000}"/>
    <cellStyle name="Total 2 2 2 9 3 3 3" xfId="20022" xr:uid="{00000000-0005-0000-0000-0000D3660000}"/>
    <cellStyle name="Total 2 2 2 9 3 4" xfId="7050" xr:uid="{00000000-0005-0000-0000-0000D4660000}"/>
    <cellStyle name="Total 2 2 2 9 3 4 2" xfId="13620" xr:uid="{00000000-0005-0000-0000-0000D5660000}"/>
    <cellStyle name="Total 2 2 2 9 3 4 2 2" xfId="27377" xr:uid="{00000000-0005-0000-0000-0000D6660000}"/>
    <cellStyle name="Total 2 2 2 9 3 4 3" xfId="20844" xr:uid="{00000000-0005-0000-0000-0000D7660000}"/>
    <cellStyle name="Total 2 2 2 9 3 5" xfId="13617" xr:uid="{00000000-0005-0000-0000-0000D8660000}"/>
    <cellStyle name="Total 2 2 2 9 3 5 2" xfId="27374" xr:uid="{00000000-0005-0000-0000-0000D9660000}"/>
    <cellStyle name="Total 2 2 2 9 3 6" xfId="14377" xr:uid="{00000000-0005-0000-0000-0000DA660000}"/>
    <cellStyle name="Total 2 2 2 9 4" xfId="579" xr:uid="{00000000-0005-0000-0000-0000DB660000}"/>
    <cellStyle name="Total 2 2 2 9 4 2" xfId="13621" xr:uid="{00000000-0005-0000-0000-0000DC660000}"/>
    <cellStyle name="Total 2 2 2 9 4 2 2" xfId="27378" xr:uid="{00000000-0005-0000-0000-0000DD660000}"/>
    <cellStyle name="Total 2 2 2 9 4 3" xfId="14379" xr:uid="{00000000-0005-0000-0000-0000DE660000}"/>
    <cellStyle name="Total 2 2 2 9 5" xfId="1038" xr:uid="{00000000-0005-0000-0000-0000DF660000}"/>
    <cellStyle name="Total 2 2 2 9 5 2" xfId="13622" xr:uid="{00000000-0005-0000-0000-0000E0660000}"/>
    <cellStyle name="Total 2 2 2 9 5 2 2" xfId="27379" xr:uid="{00000000-0005-0000-0000-0000E1660000}"/>
    <cellStyle name="Total 2 2 2 9 5 3" xfId="14837" xr:uid="{00000000-0005-0000-0000-0000E2660000}"/>
    <cellStyle name="Total 2 2 2 9 6" xfId="2174" xr:uid="{00000000-0005-0000-0000-0000E3660000}"/>
    <cellStyle name="Total 2 2 2 9 6 2" xfId="13623" xr:uid="{00000000-0005-0000-0000-0000E4660000}"/>
    <cellStyle name="Total 2 2 2 9 6 2 2" xfId="27380" xr:uid="{00000000-0005-0000-0000-0000E5660000}"/>
    <cellStyle name="Total 2 2 2 9 6 3" xfId="15973" xr:uid="{00000000-0005-0000-0000-0000E6660000}"/>
    <cellStyle name="Total 2 2 2 9 7" xfId="2481" xr:uid="{00000000-0005-0000-0000-0000E7660000}"/>
    <cellStyle name="Total 2 2 2 9 7 2" xfId="13624" xr:uid="{00000000-0005-0000-0000-0000E8660000}"/>
    <cellStyle name="Total 2 2 2 9 7 2 2" xfId="27381" xr:uid="{00000000-0005-0000-0000-0000E9660000}"/>
    <cellStyle name="Total 2 2 2 9 7 3" xfId="16280" xr:uid="{00000000-0005-0000-0000-0000EA660000}"/>
    <cellStyle name="Total 2 2 2 9 8" xfId="2810" xr:uid="{00000000-0005-0000-0000-0000EB660000}"/>
    <cellStyle name="Total 2 2 2 9 8 2" xfId="13625" xr:uid="{00000000-0005-0000-0000-0000EC660000}"/>
    <cellStyle name="Total 2 2 2 9 8 2 2" xfId="27382" xr:uid="{00000000-0005-0000-0000-0000ED660000}"/>
    <cellStyle name="Total 2 2 2 9 8 3" xfId="16609" xr:uid="{00000000-0005-0000-0000-0000EE660000}"/>
    <cellStyle name="Total 2 2 2 9 9" xfId="2754" xr:uid="{00000000-0005-0000-0000-0000EF660000}"/>
    <cellStyle name="Total 2 2 2 9 9 2" xfId="13626" xr:uid="{00000000-0005-0000-0000-0000F0660000}"/>
    <cellStyle name="Total 2 2 2 9 9 2 2" xfId="27383" xr:uid="{00000000-0005-0000-0000-0000F1660000}"/>
    <cellStyle name="Total 2 2 2 9 9 3" xfId="16553" xr:uid="{00000000-0005-0000-0000-0000F2660000}"/>
    <cellStyle name="Total 2 2 2_Analitico.GER" xfId="7086" xr:uid="{00000000-0005-0000-0000-0000F3660000}"/>
    <cellStyle name="Total 2 2 20" xfId="1562" xr:uid="{00000000-0005-0000-0000-0000F4660000}"/>
    <cellStyle name="Total 2 2 20 2" xfId="13627" xr:uid="{00000000-0005-0000-0000-0000F5660000}"/>
    <cellStyle name="Total 2 2 20 2 2" xfId="27384" xr:uid="{00000000-0005-0000-0000-0000F6660000}"/>
    <cellStyle name="Total 2 2 20 3" xfId="15361" xr:uid="{00000000-0005-0000-0000-0000F7660000}"/>
    <cellStyle name="Total 2 2 21" xfId="1891" xr:uid="{00000000-0005-0000-0000-0000F8660000}"/>
    <cellStyle name="Total 2 2 21 2" xfId="13628" xr:uid="{00000000-0005-0000-0000-0000F9660000}"/>
    <cellStyle name="Total 2 2 21 2 2" xfId="27385" xr:uid="{00000000-0005-0000-0000-0000FA660000}"/>
    <cellStyle name="Total 2 2 21 3" xfId="15690" xr:uid="{00000000-0005-0000-0000-0000FB660000}"/>
    <cellStyle name="Total 2 2 22" xfId="2198" xr:uid="{00000000-0005-0000-0000-0000FC660000}"/>
    <cellStyle name="Total 2 2 22 2" xfId="13629" xr:uid="{00000000-0005-0000-0000-0000FD660000}"/>
    <cellStyle name="Total 2 2 22 2 2" xfId="27386" xr:uid="{00000000-0005-0000-0000-0000FE660000}"/>
    <cellStyle name="Total 2 2 22 3" xfId="15997" xr:uid="{00000000-0005-0000-0000-0000FF660000}"/>
    <cellStyle name="Total 2 2 23" xfId="2613" xr:uid="{00000000-0005-0000-0000-000000670000}"/>
    <cellStyle name="Total 2 2 23 2" xfId="13630" xr:uid="{00000000-0005-0000-0000-000001670000}"/>
    <cellStyle name="Total 2 2 23 2 2" xfId="27387" xr:uid="{00000000-0005-0000-0000-000002670000}"/>
    <cellStyle name="Total 2 2 23 3" xfId="16412" xr:uid="{00000000-0005-0000-0000-000003670000}"/>
    <cellStyle name="Total 2 2 24" xfId="3076" xr:uid="{00000000-0005-0000-0000-000004670000}"/>
    <cellStyle name="Total 2 2 24 2" xfId="13631" xr:uid="{00000000-0005-0000-0000-000005670000}"/>
    <cellStyle name="Total 2 2 24 2 2" xfId="27388" xr:uid="{00000000-0005-0000-0000-000006670000}"/>
    <cellStyle name="Total 2 2 24 3" xfId="16875" xr:uid="{00000000-0005-0000-0000-000007670000}"/>
    <cellStyle name="Total 2 2 25" xfId="3212" xr:uid="{00000000-0005-0000-0000-000008670000}"/>
    <cellStyle name="Total 2 2 25 2" xfId="13632" xr:uid="{00000000-0005-0000-0000-000009670000}"/>
    <cellStyle name="Total 2 2 25 2 2" xfId="27389" xr:uid="{00000000-0005-0000-0000-00000A670000}"/>
    <cellStyle name="Total 2 2 25 3" xfId="17011" xr:uid="{00000000-0005-0000-0000-00000B670000}"/>
    <cellStyle name="Total 2 2 26" xfId="3430" xr:uid="{00000000-0005-0000-0000-00000C670000}"/>
    <cellStyle name="Total 2 2 26 2" xfId="13633" xr:uid="{00000000-0005-0000-0000-00000D670000}"/>
    <cellStyle name="Total 2 2 26 2 2" xfId="27390" xr:uid="{00000000-0005-0000-0000-00000E670000}"/>
    <cellStyle name="Total 2 2 26 3" xfId="17229" xr:uid="{00000000-0005-0000-0000-00000F670000}"/>
    <cellStyle name="Total 2 2 27" xfId="3735" xr:uid="{00000000-0005-0000-0000-000010670000}"/>
    <cellStyle name="Total 2 2 27 2" xfId="13634" xr:uid="{00000000-0005-0000-0000-000011670000}"/>
    <cellStyle name="Total 2 2 27 2 2" xfId="27391" xr:uid="{00000000-0005-0000-0000-000012670000}"/>
    <cellStyle name="Total 2 2 27 3" xfId="17534" xr:uid="{00000000-0005-0000-0000-000013670000}"/>
    <cellStyle name="Total 2 2 28" xfId="4239" xr:uid="{00000000-0005-0000-0000-000014670000}"/>
    <cellStyle name="Total 2 2 28 2" xfId="13635" xr:uid="{00000000-0005-0000-0000-000015670000}"/>
    <cellStyle name="Total 2 2 28 2 2" xfId="27392" xr:uid="{00000000-0005-0000-0000-000016670000}"/>
    <cellStyle name="Total 2 2 28 3" xfId="18038" xr:uid="{00000000-0005-0000-0000-000017670000}"/>
    <cellStyle name="Total 2 2 29" xfId="4313" xr:uid="{00000000-0005-0000-0000-000018670000}"/>
    <cellStyle name="Total 2 2 29 2" xfId="13636" xr:uid="{00000000-0005-0000-0000-000019670000}"/>
    <cellStyle name="Total 2 2 29 2 2" xfId="27393" xr:uid="{00000000-0005-0000-0000-00001A670000}"/>
    <cellStyle name="Total 2 2 29 3" xfId="18112" xr:uid="{00000000-0005-0000-0000-00001B670000}"/>
    <cellStyle name="Total 2 2 3" xfId="223" xr:uid="{00000000-0005-0000-0000-00001C670000}"/>
    <cellStyle name="Total 2 2 3 10" xfId="3215" xr:uid="{00000000-0005-0000-0000-00001D670000}"/>
    <cellStyle name="Total 2 2 3 10 2" xfId="13638" xr:uid="{00000000-0005-0000-0000-00001E670000}"/>
    <cellStyle name="Total 2 2 3 10 2 2" xfId="27395" xr:uid="{00000000-0005-0000-0000-00001F670000}"/>
    <cellStyle name="Total 2 2 3 10 3" xfId="17014" xr:uid="{00000000-0005-0000-0000-000020670000}"/>
    <cellStyle name="Total 2 2 3 11" xfId="3456" xr:uid="{00000000-0005-0000-0000-000021670000}"/>
    <cellStyle name="Total 2 2 3 11 2" xfId="13639" xr:uid="{00000000-0005-0000-0000-000022670000}"/>
    <cellStyle name="Total 2 2 3 11 2 2" xfId="27396" xr:uid="{00000000-0005-0000-0000-000023670000}"/>
    <cellStyle name="Total 2 2 3 11 3" xfId="17255" xr:uid="{00000000-0005-0000-0000-000024670000}"/>
    <cellStyle name="Total 2 2 3 12" xfId="3761" xr:uid="{00000000-0005-0000-0000-000025670000}"/>
    <cellStyle name="Total 2 2 3 12 2" xfId="13640" xr:uid="{00000000-0005-0000-0000-000026670000}"/>
    <cellStyle name="Total 2 2 3 12 2 2" xfId="27397" xr:uid="{00000000-0005-0000-0000-000027670000}"/>
    <cellStyle name="Total 2 2 3 12 3" xfId="17560" xr:uid="{00000000-0005-0000-0000-000028670000}"/>
    <cellStyle name="Total 2 2 3 13" xfId="4043" xr:uid="{00000000-0005-0000-0000-000029670000}"/>
    <cellStyle name="Total 2 2 3 13 2" xfId="13641" xr:uid="{00000000-0005-0000-0000-00002A670000}"/>
    <cellStyle name="Total 2 2 3 13 2 2" xfId="27398" xr:uid="{00000000-0005-0000-0000-00002B670000}"/>
    <cellStyle name="Total 2 2 3 13 3" xfId="17842" xr:uid="{00000000-0005-0000-0000-00002C670000}"/>
    <cellStyle name="Total 2 2 3 14" xfId="4316" xr:uid="{00000000-0005-0000-0000-00002D670000}"/>
    <cellStyle name="Total 2 2 3 14 2" xfId="13642" xr:uid="{00000000-0005-0000-0000-00002E670000}"/>
    <cellStyle name="Total 2 2 3 14 2 2" xfId="27399" xr:uid="{00000000-0005-0000-0000-00002F670000}"/>
    <cellStyle name="Total 2 2 3 14 3" xfId="18115" xr:uid="{00000000-0005-0000-0000-000030670000}"/>
    <cellStyle name="Total 2 2 3 15" xfId="4539" xr:uid="{00000000-0005-0000-0000-000031670000}"/>
    <cellStyle name="Total 2 2 3 15 2" xfId="13643" xr:uid="{00000000-0005-0000-0000-000032670000}"/>
    <cellStyle name="Total 2 2 3 15 2 2" xfId="27400" xr:uid="{00000000-0005-0000-0000-000033670000}"/>
    <cellStyle name="Total 2 2 3 15 3" xfId="18333" xr:uid="{00000000-0005-0000-0000-000034670000}"/>
    <cellStyle name="Total 2 2 3 16" xfId="5411" xr:uid="{00000000-0005-0000-0000-000035670000}"/>
    <cellStyle name="Total 2 2 3 16 2" xfId="13644" xr:uid="{00000000-0005-0000-0000-000036670000}"/>
    <cellStyle name="Total 2 2 3 16 2 2" xfId="27401" xr:uid="{00000000-0005-0000-0000-000037670000}"/>
    <cellStyle name="Total 2 2 3 16 3" xfId="19205" xr:uid="{00000000-0005-0000-0000-000038670000}"/>
    <cellStyle name="Total 2 2 3 17" xfId="13637" xr:uid="{00000000-0005-0000-0000-000039670000}"/>
    <cellStyle name="Total 2 2 3 17 2" xfId="27394" xr:uid="{00000000-0005-0000-0000-00003A670000}"/>
    <cellStyle name="Total 2 2 3 18" xfId="14034" xr:uid="{00000000-0005-0000-0000-00003B670000}"/>
    <cellStyle name="Total 2 2 3 2" xfId="704" xr:uid="{00000000-0005-0000-0000-00003C670000}"/>
    <cellStyle name="Total 2 2 3 2 2" xfId="4806" xr:uid="{00000000-0005-0000-0000-00003D670000}"/>
    <cellStyle name="Total 2 2 3 2 2 2" xfId="13646" xr:uid="{00000000-0005-0000-0000-00003E670000}"/>
    <cellStyle name="Total 2 2 3 2 2 2 2" xfId="27403" xr:uid="{00000000-0005-0000-0000-00003F670000}"/>
    <cellStyle name="Total 2 2 3 2 2 3" xfId="18600" xr:uid="{00000000-0005-0000-0000-000040670000}"/>
    <cellStyle name="Total 2 2 3 2 3" xfId="5678" xr:uid="{00000000-0005-0000-0000-000041670000}"/>
    <cellStyle name="Total 2 2 3 2 3 2" xfId="13647" xr:uid="{00000000-0005-0000-0000-000042670000}"/>
    <cellStyle name="Total 2 2 3 2 3 2 2" xfId="27404" xr:uid="{00000000-0005-0000-0000-000043670000}"/>
    <cellStyle name="Total 2 2 3 2 3 3" xfId="19472" xr:uid="{00000000-0005-0000-0000-000044670000}"/>
    <cellStyle name="Total 2 2 3 2 4" xfId="6500" xr:uid="{00000000-0005-0000-0000-000045670000}"/>
    <cellStyle name="Total 2 2 3 2 4 2" xfId="13648" xr:uid="{00000000-0005-0000-0000-000046670000}"/>
    <cellStyle name="Total 2 2 3 2 4 2 2" xfId="27405" xr:uid="{00000000-0005-0000-0000-000047670000}"/>
    <cellStyle name="Total 2 2 3 2 4 3" xfId="20294" xr:uid="{00000000-0005-0000-0000-000048670000}"/>
    <cellStyle name="Total 2 2 3 2 5" xfId="13645" xr:uid="{00000000-0005-0000-0000-000049670000}"/>
    <cellStyle name="Total 2 2 3 2 5 2" xfId="27402" xr:uid="{00000000-0005-0000-0000-00004A670000}"/>
    <cellStyle name="Total 2 2 3 2 6" xfId="14503" xr:uid="{00000000-0005-0000-0000-00004B670000}"/>
    <cellStyle name="Total 2 2 3 3" xfId="1051" xr:uid="{00000000-0005-0000-0000-00004C670000}"/>
    <cellStyle name="Total 2 2 3 3 2" xfId="13649" xr:uid="{00000000-0005-0000-0000-00004D670000}"/>
    <cellStyle name="Total 2 2 3 3 2 2" xfId="27406" xr:uid="{00000000-0005-0000-0000-00004E670000}"/>
    <cellStyle name="Total 2 2 3 3 3" xfId="14850" xr:uid="{00000000-0005-0000-0000-00004F670000}"/>
    <cellStyle name="Total 2 2 3 4" xfId="1323" xr:uid="{00000000-0005-0000-0000-000050670000}"/>
    <cellStyle name="Total 2 2 3 4 2" xfId="13650" xr:uid="{00000000-0005-0000-0000-000051670000}"/>
    <cellStyle name="Total 2 2 3 4 2 2" xfId="27407" xr:uid="{00000000-0005-0000-0000-000052670000}"/>
    <cellStyle name="Total 2 2 3 4 3" xfId="15122" xr:uid="{00000000-0005-0000-0000-000053670000}"/>
    <cellStyle name="Total 2 2 3 5" xfId="1565" xr:uid="{00000000-0005-0000-0000-000054670000}"/>
    <cellStyle name="Total 2 2 3 5 2" xfId="13651" xr:uid="{00000000-0005-0000-0000-000055670000}"/>
    <cellStyle name="Total 2 2 3 5 2 2" xfId="27408" xr:uid="{00000000-0005-0000-0000-000056670000}"/>
    <cellStyle name="Total 2 2 3 5 3" xfId="15364" xr:uid="{00000000-0005-0000-0000-000057670000}"/>
    <cellStyle name="Total 2 2 3 6" xfId="1917" xr:uid="{00000000-0005-0000-0000-000058670000}"/>
    <cellStyle name="Total 2 2 3 6 2" xfId="13652" xr:uid="{00000000-0005-0000-0000-000059670000}"/>
    <cellStyle name="Total 2 2 3 6 2 2" xfId="27409" xr:uid="{00000000-0005-0000-0000-00005A670000}"/>
    <cellStyle name="Total 2 2 3 6 3" xfId="15716" xr:uid="{00000000-0005-0000-0000-00005B670000}"/>
    <cellStyle name="Total 2 2 3 7" xfId="2224" xr:uid="{00000000-0005-0000-0000-00005C670000}"/>
    <cellStyle name="Total 2 2 3 7 2" xfId="13653" xr:uid="{00000000-0005-0000-0000-00005D670000}"/>
    <cellStyle name="Total 2 2 3 7 2 2" xfId="27410" xr:uid="{00000000-0005-0000-0000-00005E670000}"/>
    <cellStyle name="Total 2 2 3 7 3" xfId="16023" xr:uid="{00000000-0005-0000-0000-00005F670000}"/>
    <cellStyle name="Total 2 2 3 8" xfId="1795" xr:uid="{00000000-0005-0000-0000-000060670000}"/>
    <cellStyle name="Total 2 2 3 8 2" xfId="13654" xr:uid="{00000000-0005-0000-0000-000061670000}"/>
    <cellStyle name="Total 2 2 3 8 2 2" xfId="27411" xr:uid="{00000000-0005-0000-0000-000062670000}"/>
    <cellStyle name="Total 2 2 3 8 3" xfId="15594" xr:uid="{00000000-0005-0000-0000-000063670000}"/>
    <cellStyle name="Total 2 2 3 9" xfId="3063" xr:uid="{00000000-0005-0000-0000-000064670000}"/>
    <cellStyle name="Total 2 2 3 9 2" xfId="13655" xr:uid="{00000000-0005-0000-0000-000065670000}"/>
    <cellStyle name="Total 2 2 3 9 2 2" xfId="27412" xr:uid="{00000000-0005-0000-0000-000066670000}"/>
    <cellStyle name="Total 2 2 3 9 3" xfId="16862" xr:uid="{00000000-0005-0000-0000-000067670000}"/>
    <cellStyle name="Total 2 2 30" xfId="4514" xr:uid="{00000000-0005-0000-0000-000068670000}"/>
    <cellStyle name="Total 2 2 30 2" xfId="13656" xr:uid="{00000000-0005-0000-0000-000069670000}"/>
    <cellStyle name="Total 2 2 30 2 2" xfId="27413" xr:uid="{00000000-0005-0000-0000-00006A670000}"/>
    <cellStyle name="Total 2 2 30 3" xfId="18308" xr:uid="{00000000-0005-0000-0000-00006B670000}"/>
    <cellStyle name="Total 2 2 31" xfId="5386" xr:uid="{00000000-0005-0000-0000-00006C670000}"/>
    <cellStyle name="Total 2 2 31 2" xfId="13657" xr:uid="{00000000-0005-0000-0000-00006D670000}"/>
    <cellStyle name="Total 2 2 31 2 2" xfId="27414" xr:uid="{00000000-0005-0000-0000-00006E670000}"/>
    <cellStyle name="Total 2 2 31 3" xfId="19180" xr:uid="{00000000-0005-0000-0000-00006F670000}"/>
    <cellStyle name="Total 2 2 32" xfId="13099" xr:uid="{00000000-0005-0000-0000-000070670000}"/>
    <cellStyle name="Total 2 2 32 2" xfId="26856" xr:uid="{00000000-0005-0000-0000-000071670000}"/>
    <cellStyle name="Total 2 2 33" xfId="14009" xr:uid="{00000000-0005-0000-0000-000072670000}"/>
    <cellStyle name="Total 2 2 4" xfId="480" xr:uid="{00000000-0005-0000-0000-000073670000}"/>
    <cellStyle name="Total 2 2 4 10" xfId="3364" xr:uid="{00000000-0005-0000-0000-000074670000}"/>
    <cellStyle name="Total 2 2 4 10 2" xfId="13659" xr:uid="{00000000-0005-0000-0000-000075670000}"/>
    <cellStyle name="Total 2 2 4 10 2 2" xfId="27416" xr:uid="{00000000-0005-0000-0000-000076670000}"/>
    <cellStyle name="Total 2 2 4 10 3" xfId="17163" xr:uid="{00000000-0005-0000-0000-000077670000}"/>
    <cellStyle name="Total 2 2 4 11" xfId="3713" xr:uid="{00000000-0005-0000-0000-000078670000}"/>
    <cellStyle name="Total 2 2 4 11 2" xfId="13660" xr:uid="{00000000-0005-0000-0000-000079670000}"/>
    <cellStyle name="Total 2 2 4 11 2 2" xfId="27417" xr:uid="{00000000-0005-0000-0000-00007A670000}"/>
    <cellStyle name="Total 2 2 4 11 3" xfId="17512" xr:uid="{00000000-0005-0000-0000-00007B670000}"/>
    <cellStyle name="Total 2 2 4 12" xfId="4018" xr:uid="{00000000-0005-0000-0000-00007C670000}"/>
    <cellStyle name="Total 2 2 4 12 2" xfId="13661" xr:uid="{00000000-0005-0000-0000-00007D670000}"/>
    <cellStyle name="Total 2 2 4 12 2 2" xfId="27418" xr:uid="{00000000-0005-0000-0000-00007E670000}"/>
    <cellStyle name="Total 2 2 4 12 3" xfId="17817" xr:uid="{00000000-0005-0000-0000-00007F670000}"/>
    <cellStyle name="Total 2 2 4 13" xfId="2733" xr:uid="{00000000-0005-0000-0000-000080670000}"/>
    <cellStyle name="Total 2 2 4 13 2" xfId="13662" xr:uid="{00000000-0005-0000-0000-000081670000}"/>
    <cellStyle name="Total 2 2 4 13 2 2" xfId="27419" xr:uid="{00000000-0005-0000-0000-000082670000}"/>
    <cellStyle name="Total 2 2 4 13 3" xfId="16532" xr:uid="{00000000-0005-0000-0000-000083670000}"/>
    <cellStyle name="Total 2 2 4 14" xfId="4447" xr:uid="{00000000-0005-0000-0000-000084670000}"/>
    <cellStyle name="Total 2 2 4 14 2" xfId="13663" xr:uid="{00000000-0005-0000-0000-000085670000}"/>
    <cellStyle name="Total 2 2 4 14 2 2" xfId="27420" xr:uid="{00000000-0005-0000-0000-000086670000}"/>
    <cellStyle name="Total 2 2 4 14 3" xfId="18246" xr:uid="{00000000-0005-0000-0000-000087670000}"/>
    <cellStyle name="Total 2 2 4 15" xfId="4792" xr:uid="{00000000-0005-0000-0000-000088670000}"/>
    <cellStyle name="Total 2 2 4 15 2" xfId="13664" xr:uid="{00000000-0005-0000-0000-000089670000}"/>
    <cellStyle name="Total 2 2 4 15 2 2" xfId="27421" xr:uid="{00000000-0005-0000-0000-00008A670000}"/>
    <cellStyle name="Total 2 2 4 15 3" xfId="18586" xr:uid="{00000000-0005-0000-0000-00008B670000}"/>
    <cellStyle name="Total 2 2 4 16" xfId="5664" xr:uid="{00000000-0005-0000-0000-00008C670000}"/>
    <cellStyle name="Total 2 2 4 16 2" xfId="13665" xr:uid="{00000000-0005-0000-0000-00008D670000}"/>
    <cellStyle name="Total 2 2 4 16 2 2" xfId="27422" xr:uid="{00000000-0005-0000-0000-00008E670000}"/>
    <cellStyle name="Total 2 2 4 16 3" xfId="19458" xr:uid="{00000000-0005-0000-0000-00008F670000}"/>
    <cellStyle name="Total 2 2 4 17" xfId="6486" xr:uid="{00000000-0005-0000-0000-000090670000}"/>
    <cellStyle name="Total 2 2 4 17 2" xfId="13666" xr:uid="{00000000-0005-0000-0000-000091670000}"/>
    <cellStyle name="Total 2 2 4 17 2 2" xfId="27423" xr:uid="{00000000-0005-0000-0000-000092670000}"/>
    <cellStyle name="Total 2 2 4 17 3" xfId="20280" xr:uid="{00000000-0005-0000-0000-000093670000}"/>
    <cellStyle name="Total 2 2 4 18" xfId="13658" xr:uid="{00000000-0005-0000-0000-000094670000}"/>
    <cellStyle name="Total 2 2 4 18 2" xfId="27415" xr:uid="{00000000-0005-0000-0000-000095670000}"/>
    <cellStyle name="Total 2 2 4 19" xfId="14287" xr:uid="{00000000-0005-0000-0000-000096670000}"/>
    <cellStyle name="Total 2 2 4 2" xfId="962" xr:uid="{00000000-0005-0000-0000-000097670000}"/>
    <cellStyle name="Total 2 2 4 2 2" xfId="5104" xr:uid="{00000000-0005-0000-0000-000098670000}"/>
    <cellStyle name="Total 2 2 4 2 2 2" xfId="13668" xr:uid="{00000000-0005-0000-0000-000099670000}"/>
    <cellStyle name="Total 2 2 4 2 2 2 2" xfId="27425" xr:uid="{00000000-0005-0000-0000-00009A670000}"/>
    <cellStyle name="Total 2 2 4 2 2 3" xfId="18898" xr:uid="{00000000-0005-0000-0000-00009B670000}"/>
    <cellStyle name="Total 2 2 4 2 3" xfId="5976" xr:uid="{00000000-0005-0000-0000-00009C670000}"/>
    <cellStyle name="Total 2 2 4 2 3 2" xfId="13669" xr:uid="{00000000-0005-0000-0000-00009D670000}"/>
    <cellStyle name="Total 2 2 4 2 3 2 2" xfId="27426" xr:uid="{00000000-0005-0000-0000-00009E670000}"/>
    <cellStyle name="Total 2 2 4 2 3 3" xfId="19770" xr:uid="{00000000-0005-0000-0000-00009F670000}"/>
    <cellStyle name="Total 2 2 4 2 4" xfId="6798" xr:uid="{00000000-0005-0000-0000-0000A0670000}"/>
    <cellStyle name="Total 2 2 4 2 4 2" xfId="13670" xr:uid="{00000000-0005-0000-0000-0000A1670000}"/>
    <cellStyle name="Total 2 2 4 2 4 2 2" xfId="27427" xr:uid="{00000000-0005-0000-0000-0000A2670000}"/>
    <cellStyle name="Total 2 2 4 2 4 3" xfId="20592" xr:uid="{00000000-0005-0000-0000-0000A3670000}"/>
    <cellStyle name="Total 2 2 4 2 5" xfId="13667" xr:uid="{00000000-0005-0000-0000-0000A4670000}"/>
    <cellStyle name="Total 2 2 4 2 5 2" xfId="27424" xr:uid="{00000000-0005-0000-0000-0000A5670000}"/>
    <cellStyle name="Total 2 2 4 2 6" xfId="14761" xr:uid="{00000000-0005-0000-0000-0000A6670000}"/>
    <cellStyle name="Total 2 2 4 3" xfId="1202" xr:uid="{00000000-0005-0000-0000-0000A7670000}"/>
    <cellStyle name="Total 2 2 4 3 2" xfId="5357" xr:uid="{00000000-0005-0000-0000-0000A8670000}"/>
    <cellStyle name="Total 2 2 4 3 2 2" xfId="13672" xr:uid="{00000000-0005-0000-0000-0000A9670000}"/>
    <cellStyle name="Total 2 2 4 3 2 2 2" xfId="27429" xr:uid="{00000000-0005-0000-0000-0000AA670000}"/>
    <cellStyle name="Total 2 2 4 3 2 3" xfId="19151" xr:uid="{00000000-0005-0000-0000-0000AB670000}"/>
    <cellStyle name="Total 2 2 4 3 3" xfId="6229" xr:uid="{00000000-0005-0000-0000-0000AC670000}"/>
    <cellStyle name="Total 2 2 4 3 3 2" xfId="13673" xr:uid="{00000000-0005-0000-0000-0000AD670000}"/>
    <cellStyle name="Total 2 2 4 3 3 2 2" xfId="27430" xr:uid="{00000000-0005-0000-0000-0000AE670000}"/>
    <cellStyle name="Total 2 2 4 3 3 3" xfId="20023" xr:uid="{00000000-0005-0000-0000-0000AF670000}"/>
    <cellStyle name="Total 2 2 4 3 4" xfId="7051" xr:uid="{00000000-0005-0000-0000-0000B0670000}"/>
    <cellStyle name="Total 2 2 4 3 4 2" xfId="13674" xr:uid="{00000000-0005-0000-0000-0000B1670000}"/>
    <cellStyle name="Total 2 2 4 3 4 2 2" xfId="27431" xr:uid="{00000000-0005-0000-0000-0000B2670000}"/>
    <cellStyle name="Total 2 2 4 3 4 3" xfId="20845" xr:uid="{00000000-0005-0000-0000-0000B3670000}"/>
    <cellStyle name="Total 2 2 4 3 5" xfId="13671" xr:uid="{00000000-0005-0000-0000-0000B4670000}"/>
    <cellStyle name="Total 2 2 4 3 5 2" xfId="27428" xr:uid="{00000000-0005-0000-0000-0000B5670000}"/>
    <cellStyle name="Total 2 2 4 3 6" xfId="15001" xr:uid="{00000000-0005-0000-0000-0000B6670000}"/>
    <cellStyle name="Total 2 2 4 4" xfId="1468" xr:uid="{00000000-0005-0000-0000-0000B7670000}"/>
    <cellStyle name="Total 2 2 4 4 2" xfId="13675" xr:uid="{00000000-0005-0000-0000-0000B8670000}"/>
    <cellStyle name="Total 2 2 4 4 2 2" xfId="27432" xr:uid="{00000000-0005-0000-0000-0000B9670000}"/>
    <cellStyle name="Total 2 2 4 4 3" xfId="15267" xr:uid="{00000000-0005-0000-0000-0000BA670000}"/>
    <cellStyle name="Total 2 2 4 5" xfId="1696" xr:uid="{00000000-0005-0000-0000-0000BB670000}"/>
    <cellStyle name="Total 2 2 4 5 2" xfId="13676" xr:uid="{00000000-0005-0000-0000-0000BC670000}"/>
    <cellStyle name="Total 2 2 4 5 2 2" xfId="27433" xr:uid="{00000000-0005-0000-0000-0000BD670000}"/>
    <cellStyle name="Total 2 2 4 5 3" xfId="15495" xr:uid="{00000000-0005-0000-0000-0000BE670000}"/>
    <cellStyle name="Total 2 2 4 6" xfId="2175" xr:uid="{00000000-0005-0000-0000-0000BF670000}"/>
    <cellStyle name="Total 2 2 4 6 2" xfId="13677" xr:uid="{00000000-0005-0000-0000-0000C0670000}"/>
    <cellStyle name="Total 2 2 4 6 2 2" xfId="27434" xr:uid="{00000000-0005-0000-0000-0000C1670000}"/>
    <cellStyle name="Total 2 2 4 6 3" xfId="15974" xr:uid="{00000000-0005-0000-0000-0000C2670000}"/>
    <cellStyle name="Total 2 2 4 7" xfId="2482" xr:uid="{00000000-0005-0000-0000-0000C3670000}"/>
    <cellStyle name="Total 2 2 4 7 2" xfId="13678" xr:uid="{00000000-0005-0000-0000-0000C4670000}"/>
    <cellStyle name="Total 2 2 4 7 2 2" xfId="27435" xr:uid="{00000000-0005-0000-0000-0000C5670000}"/>
    <cellStyle name="Total 2 2 4 7 3" xfId="16281" xr:uid="{00000000-0005-0000-0000-0000C6670000}"/>
    <cellStyle name="Total 2 2 4 8" xfId="2811" xr:uid="{00000000-0005-0000-0000-0000C7670000}"/>
    <cellStyle name="Total 2 2 4 8 2" xfId="13679" xr:uid="{00000000-0005-0000-0000-0000C8670000}"/>
    <cellStyle name="Total 2 2 4 8 2 2" xfId="27436" xr:uid="{00000000-0005-0000-0000-0000C9670000}"/>
    <cellStyle name="Total 2 2 4 8 3" xfId="16610" xr:uid="{00000000-0005-0000-0000-0000CA670000}"/>
    <cellStyle name="Total 2 2 4 9" xfId="3110" xr:uid="{00000000-0005-0000-0000-0000CB670000}"/>
    <cellStyle name="Total 2 2 4 9 2" xfId="13680" xr:uid="{00000000-0005-0000-0000-0000CC670000}"/>
    <cellStyle name="Total 2 2 4 9 2 2" xfId="27437" xr:uid="{00000000-0005-0000-0000-0000CD670000}"/>
    <cellStyle name="Total 2 2 4 9 3" xfId="16909" xr:uid="{00000000-0005-0000-0000-0000CE670000}"/>
    <cellStyle name="Total 2 2 5" xfId="481" xr:uid="{00000000-0005-0000-0000-0000CF670000}"/>
    <cellStyle name="Total 2 2 5 10" xfId="1738" xr:uid="{00000000-0005-0000-0000-0000D0670000}"/>
    <cellStyle name="Total 2 2 5 10 2" xfId="13682" xr:uid="{00000000-0005-0000-0000-0000D1670000}"/>
    <cellStyle name="Total 2 2 5 10 2 2" xfId="27439" xr:uid="{00000000-0005-0000-0000-0000D2670000}"/>
    <cellStyle name="Total 2 2 5 10 3" xfId="15537" xr:uid="{00000000-0005-0000-0000-0000D3670000}"/>
    <cellStyle name="Total 2 2 5 11" xfId="3714" xr:uid="{00000000-0005-0000-0000-0000D4670000}"/>
    <cellStyle name="Total 2 2 5 11 2" xfId="13683" xr:uid="{00000000-0005-0000-0000-0000D5670000}"/>
    <cellStyle name="Total 2 2 5 11 2 2" xfId="27440" xr:uid="{00000000-0005-0000-0000-0000D6670000}"/>
    <cellStyle name="Total 2 2 5 11 3" xfId="17513" xr:uid="{00000000-0005-0000-0000-0000D7670000}"/>
    <cellStyle name="Total 2 2 5 12" xfId="4019" xr:uid="{00000000-0005-0000-0000-0000D8670000}"/>
    <cellStyle name="Total 2 2 5 12 2" xfId="13684" xr:uid="{00000000-0005-0000-0000-0000D9670000}"/>
    <cellStyle name="Total 2 2 5 12 2 2" xfId="27441" xr:uid="{00000000-0005-0000-0000-0000DA670000}"/>
    <cellStyle name="Total 2 2 5 12 3" xfId="17818" xr:uid="{00000000-0005-0000-0000-0000DB670000}"/>
    <cellStyle name="Total 2 2 5 13" xfId="1788" xr:uid="{00000000-0005-0000-0000-0000DC670000}"/>
    <cellStyle name="Total 2 2 5 13 2" xfId="13685" xr:uid="{00000000-0005-0000-0000-0000DD670000}"/>
    <cellStyle name="Total 2 2 5 13 2 2" xfId="27442" xr:uid="{00000000-0005-0000-0000-0000DE670000}"/>
    <cellStyle name="Total 2 2 5 13 3" xfId="15587" xr:uid="{00000000-0005-0000-0000-0000DF670000}"/>
    <cellStyle name="Total 2 2 5 14" xfId="2896" xr:uid="{00000000-0005-0000-0000-0000E0670000}"/>
    <cellStyle name="Total 2 2 5 14 2" xfId="13686" xr:uid="{00000000-0005-0000-0000-0000E1670000}"/>
    <cellStyle name="Total 2 2 5 14 2 2" xfId="27443" xr:uid="{00000000-0005-0000-0000-0000E2670000}"/>
    <cellStyle name="Total 2 2 5 14 3" xfId="16695" xr:uid="{00000000-0005-0000-0000-0000E3670000}"/>
    <cellStyle name="Total 2 2 5 15" xfId="4793" xr:uid="{00000000-0005-0000-0000-0000E4670000}"/>
    <cellStyle name="Total 2 2 5 15 2" xfId="13687" xr:uid="{00000000-0005-0000-0000-0000E5670000}"/>
    <cellStyle name="Total 2 2 5 15 2 2" xfId="27444" xr:uid="{00000000-0005-0000-0000-0000E6670000}"/>
    <cellStyle name="Total 2 2 5 15 3" xfId="18587" xr:uid="{00000000-0005-0000-0000-0000E7670000}"/>
    <cellStyle name="Total 2 2 5 16" xfId="5665" xr:uid="{00000000-0005-0000-0000-0000E8670000}"/>
    <cellStyle name="Total 2 2 5 16 2" xfId="13688" xr:uid="{00000000-0005-0000-0000-0000E9670000}"/>
    <cellStyle name="Total 2 2 5 16 2 2" xfId="27445" xr:uid="{00000000-0005-0000-0000-0000EA670000}"/>
    <cellStyle name="Total 2 2 5 16 3" xfId="19459" xr:uid="{00000000-0005-0000-0000-0000EB670000}"/>
    <cellStyle name="Total 2 2 5 17" xfId="6487" xr:uid="{00000000-0005-0000-0000-0000EC670000}"/>
    <cellStyle name="Total 2 2 5 17 2" xfId="13689" xr:uid="{00000000-0005-0000-0000-0000ED670000}"/>
    <cellStyle name="Total 2 2 5 17 2 2" xfId="27446" xr:uid="{00000000-0005-0000-0000-0000EE670000}"/>
    <cellStyle name="Total 2 2 5 17 3" xfId="20281" xr:uid="{00000000-0005-0000-0000-0000EF670000}"/>
    <cellStyle name="Total 2 2 5 18" xfId="13681" xr:uid="{00000000-0005-0000-0000-0000F0670000}"/>
    <cellStyle name="Total 2 2 5 18 2" xfId="27438" xr:uid="{00000000-0005-0000-0000-0000F1670000}"/>
    <cellStyle name="Total 2 2 5 19" xfId="14288" xr:uid="{00000000-0005-0000-0000-0000F2670000}"/>
    <cellStyle name="Total 2 2 5 2" xfId="963" xr:uid="{00000000-0005-0000-0000-0000F3670000}"/>
    <cellStyle name="Total 2 2 5 2 2" xfId="5105" xr:uid="{00000000-0005-0000-0000-0000F4670000}"/>
    <cellStyle name="Total 2 2 5 2 2 2" xfId="13691" xr:uid="{00000000-0005-0000-0000-0000F5670000}"/>
    <cellStyle name="Total 2 2 5 2 2 2 2" xfId="27448" xr:uid="{00000000-0005-0000-0000-0000F6670000}"/>
    <cellStyle name="Total 2 2 5 2 2 3" xfId="18899" xr:uid="{00000000-0005-0000-0000-0000F7670000}"/>
    <cellStyle name="Total 2 2 5 2 3" xfId="5977" xr:uid="{00000000-0005-0000-0000-0000F8670000}"/>
    <cellStyle name="Total 2 2 5 2 3 2" xfId="13692" xr:uid="{00000000-0005-0000-0000-0000F9670000}"/>
    <cellStyle name="Total 2 2 5 2 3 2 2" xfId="27449" xr:uid="{00000000-0005-0000-0000-0000FA670000}"/>
    <cellStyle name="Total 2 2 5 2 3 3" xfId="19771" xr:uid="{00000000-0005-0000-0000-0000FB670000}"/>
    <cellStyle name="Total 2 2 5 2 4" xfId="6799" xr:uid="{00000000-0005-0000-0000-0000FC670000}"/>
    <cellStyle name="Total 2 2 5 2 4 2" xfId="13693" xr:uid="{00000000-0005-0000-0000-0000FD670000}"/>
    <cellStyle name="Total 2 2 5 2 4 2 2" xfId="27450" xr:uid="{00000000-0005-0000-0000-0000FE670000}"/>
    <cellStyle name="Total 2 2 5 2 4 3" xfId="20593" xr:uid="{00000000-0005-0000-0000-0000FF670000}"/>
    <cellStyle name="Total 2 2 5 2 5" xfId="13690" xr:uid="{00000000-0005-0000-0000-000000680000}"/>
    <cellStyle name="Total 2 2 5 2 5 2" xfId="27447" xr:uid="{00000000-0005-0000-0000-000001680000}"/>
    <cellStyle name="Total 2 2 5 2 6" xfId="14762" xr:uid="{00000000-0005-0000-0000-000002680000}"/>
    <cellStyle name="Total 2 2 5 3" xfId="502" xr:uid="{00000000-0005-0000-0000-000003680000}"/>
    <cellStyle name="Total 2 2 5 3 2" xfId="5358" xr:uid="{00000000-0005-0000-0000-000004680000}"/>
    <cellStyle name="Total 2 2 5 3 2 2" xfId="13695" xr:uid="{00000000-0005-0000-0000-000005680000}"/>
    <cellStyle name="Total 2 2 5 3 2 2 2" xfId="27452" xr:uid="{00000000-0005-0000-0000-000006680000}"/>
    <cellStyle name="Total 2 2 5 3 2 3" xfId="19152" xr:uid="{00000000-0005-0000-0000-000007680000}"/>
    <cellStyle name="Total 2 2 5 3 3" xfId="6230" xr:uid="{00000000-0005-0000-0000-000008680000}"/>
    <cellStyle name="Total 2 2 5 3 3 2" xfId="13696" xr:uid="{00000000-0005-0000-0000-000009680000}"/>
    <cellStyle name="Total 2 2 5 3 3 2 2" xfId="27453" xr:uid="{00000000-0005-0000-0000-00000A680000}"/>
    <cellStyle name="Total 2 2 5 3 3 3" xfId="20024" xr:uid="{00000000-0005-0000-0000-00000B680000}"/>
    <cellStyle name="Total 2 2 5 3 4" xfId="7052" xr:uid="{00000000-0005-0000-0000-00000C680000}"/>
    <cellStyle name="Total 2 2 5 3 4 2" xfId="13697" xr:uid="{00000000-0005-0000-0000-00000D680000}"/>
    <cellStyle name="Total 2 2 5 3 4 2 2" xfId="27454" xr:uid="{00000000-0005-0000-0000-00000E680000}"/>
    <cellStyle name="Total 2 2 5 3 4 3" xfId="20846" xr:uid="{00000000-0005-0000-0000-00000F680000}"/>
    <cellStyle name="Total 2 2 5 3 5" xfId="13694" xr:uid="{00000000-0005-0000-0000-000010680000}"/>
    <cellStyle name="Total 2 2 5 3 5 2" xfId="27451" xr:uid="{00000000-0005-0000-0000-000011680000}"/>
    <cellStyle name="Total 2 2 5 3 6" xfId="14302" xr:uid="{00000000-0005-0000-0000-000012680000}"/>
    <cellStyle name="Total 2 2 5 4" xfId="619" xr:uid="{00000000-0005-0000-0000-000013680000}"/>
    <cellStyle name="Total 2 2 5 4 2" xfId="13698" xr:uid="{00000000-0005-0000-0000-000014680000}"/>
    <cellStyle name="Total 2 2 5 4 2 2" xfId="27455" xr:uid="{00000000-0005-0000-0000-000015680000}"/>
    <cellStyle name="Total 2 2 5 4 3" xfId="14419" xr:uid="{00000000-0005-0000-0000-000016680000}"/>
    <cellStyle name="Total 2 2 5 5" xfId="521" xr:uid="{00000000-0005-0000-0000-000017680000}"/>
    <cellStyle name="Total 2 2 5 5 2" xfId="13699" xr:uid="{00000000-0005-0000-0000-000018680000}"/>
    <cellStyle name="Total 2 2 5 5 2 2" xfId="27456" xr:uid="{00000000-0005-0000-0000-000019680000}"/>
    <cellStyle name="Total 2 2 5 5 3" xfId="14321" xr:uid="{00000000-0005-0000-0000-00001A680000}"/>
    <cellStyle name="Total 2 2 5 6" xfId="2176" xr:uid="{00000000-0005-0000-0000-00001B680000}"/>
    <cellStyle name="Total 2 2 5 6 2" xfId="13700" xr:uid="{00000000-0005-0000-0000-00001C680000}"/>
    <cellStyle name="Total 2 2 5 6 2 2" xfId="27457" xr:uid="{00000000-0005-0000-0000-00001D680000}"/>
    <cellStyle name="Total 2 2 5 6 3" xfId="15975" xr:uid="{00000000-0005-0000-0000-00001E680000}"/>
    <cellStyle name="Total 2 2 5 7" xfId="2483" xr:uid="{00000000-0005-0000-0000-00001F680000}"/>
    <cellStyle name="Total 2 2 5 7 2" xfId="13701" xr:uid="{00000000-0005-0000-0000-000020680000}"/>
    <cellStyle name="Total 2 2 5 7 2 2" xfId="27458" xr:uid="{00000000-0005-0000-0000-000021680000}"/>
    <cellStyle name="Total 2 2 5 7 3" xfId="16282" xr:uid="{00000000-0005-0000-0000-000022680000}"/>
    <cellStyle name="Total 2 2 5 8" xfId="2812" xr:uid="{00000000-0005-0000-0000-000023680000}"/>
    <cellStyle name="Total 2 2 5 8 2" xfId="13702" xr:uid="{00000000-0005-0000-0000-000024680000}"/>
    <cellStyle name="Total 2 2 5 8 2 2" xfId="27459" xr:uid="{00000000-0005-0000-0000-000025680000}"/>
    <cellStyle name="Total 2 2 5 8 3" xfId="16611" xr:uid="{00000000-0005-0000-0000-000026680000}"/>
    <cellStyle name="Total 2 2 5 9" xfId="3030" xr:uid="{00000000-0005-0000-0000-000027680000}"/>
    <cellStyle name="Total 2 2 5 9 2" xfId="13703" xr:uid="{00000000-0005-0000-0000-000028680000}"/>
    <cellStyle name="Total 2 2 5 9 2 2" xfId="27460" xr:uid="{00000000-0005-0000-0000-000029680000}"/>
    <cellStyle name="Total 2 2 5 9 3" xfId="16829" xr:uid="{00000000-0005-0000-0000-00002A680000}"/>
    <cellStyle name="Total 2 2 6" xfId="482" xr:uid="{00000000-0005-0000-0000-00002B680000}"/>
    <cellStyle name="Total 2 2 6 10" xfId="3126" xr:uid="{00000000-0005-0000-0000-00002C680000}"/>
    <cellStyle name="Total 2 2 6 10 2" xfId="13705" xr:uid="{00000000-0005-0000-0000-00002D680000}"/>
    <cellStyle name="Total 2 2 6 10 2 2" xfId="27462" xr:uid="{00000000-0005-0000-0000-00002E680000}"/>
    <cellStyle name="Total 2 2 6 10 3" xfId="16925" xr:uid="{00000000-0005-0000-0000-00002F680000}"/>
    <cellStyle name="Total 2 2 6 11" xfId="3715" xr:uid="{00000000-0005-0000-0000-000030680000}"/>
    <cellStyle name="Total 2 2 6 11 2" xfId="13706" xr:uid="{00000000-0005-0000-0000-000031680000}"/>
    <cellStyle name="Total 2 2 6 11 2 2" xfId="27463" xr:uid="{00000000-0005-0000-0000-000032680000}"/>
    <cellStyle name="Total 2 2 6 11 3" xfId="17514" xr:uid="{00000000-0005-0000-0000-000033680000}"/>
    <cellStyle name="Total 2 2 6 12" xfId="4020" xr:uid="{00000000-0005-0000-0000-000034680000}"/>
    <cellStyle name="Total 2 2 6 12 2" xfId="13707" xr:uid="{00000000-0005-0000-0000-000035680000}"/>
    <cellStyle name="Total 2 2 6 12 2 2" xfId="27464" xr:uid="{00000000-0005-0000-0000-000036680000}"/>
    <cellStyle name="Total 2 2 6 12 3" xfId="17819" xr:uid="{00000000-0005-0000-0000-000037680000}"/>
    <cellStyle name="Total 2 2 6 13" xfId="4092" xr:uid="{00000000-0005-0000-0000-000038680000}"/>
    <cellStyle name="Total 2 2 6 13 2" xfId="13708" xr:uid="{00000000-0005-0000-0000-000039680000}"/>
    <cellStyle name="Total 2 2 6 13 2 2" xfId="27465" xr:uid="{00000000-0005-0000-0000-00003A680000}"/>
    <cellStyle name="Total 2 2 6 13 3" xfId="17891" xr:uid="{00000000-0005-0000-0000-00003B680000}"/>
    <cellStyle name="Total 2 2 6 14" xfId="1734" xr:uid="{00000000-0005-0000-0000-00003C680000}"/>
    <cellStyle name="Total 2 2 6 14 2" xfId="13709" xr:uid="{00000000-0005-0000-0000-00003D680000}"/>
    <cellStyle name="Total 2 2 6 14 2 2" xfId="27466" xr:uid="{00000000-0005-0000-0000-00003E680000}"/>
    <cellStyle name="Total 2 2 6 14 3" xfId="15533" xr:uid="{00000000-0005-0000-0000-00003F680000}"/>
    <cellStyle name="Total 2 2 6 15" xfId="4794" xr:uid="{00000000-0005-0000-0000-000040680000}"/>
    <cellStyle name="Total 2 2 6 15 2" xfId="13710" xr:uid="{00000000-0005-0000-0000-000041680000}"/>
    <cellStyle name="Total 2 2 6 15 2 2" xfId="27467" xr:uid="{00000000-0005-0000-0000-000042680000}"/>
    <cellStyle name="Total 2 2 6 15 3" xfId="18588" xr:uid="{00000000-0005-0000-0000-000043680000}"/>
    <cellStyle name="Total 2 2 6 16" xfId="5666" xr:uid="{00000000-0005-0000-0000-000044680000}"/>
    <cellStyle name="Total 2 2 6 16 2" xfId="13711" xr:uid="{00000000-0005-0000-0000-000045680000}"/>
    <cellStyle name="Total 2 2 6 16 2 2" xfId="27468" xr:uid="{00000000-0005-0000-0000-000046680000}"/>
    <cellStyle name="Total 2 2 6 16 3" xfId="19460" xr:uid="{00000000-0005-0000-0000-000047680000}"/>
    <cellStyle name="Total 2 2 6 17" xfId="6488" xr:uid="{00000000-0005-0000-0000-000048680000}"/>
    <cellStyle name="Total 2 2 6 17 2" xfId="13712" xr:uid="{00000000-0005-0000-0000-000049680000}"/>
    <cellStyle name="Total 2 2 6 17 2 2" xfId="27469" xr:uid="{00000000-0005-0000-0000-00004A680000}"/>
    <cellStyle name="Total 2 2 6 17 3" xfId="20282" xr:uid="{00000000-0005-0000-0000-00004B680000}"/>
    <cellStyle name="Total 2 2 6 18" xfId="13704" xr:uid="{00000000-0005-0000-0000-00004C680000}"/>
    <cellStyle name="Total 2 2 6 18 2" xfId="27461" xr:uid="{00000000-0005-0000-0000-00004D680000}"/>
    <cellStyle name="Total 2 2 6 19" xfId="14289" xr:uid="{00000000-0005-0000-0000-00004E680000}"/>
    <cellStyle name="Total 2 2 6 2" xfId="964" xr:uid="{00000000-0005-0000-0000-00004F680000}"/>
    <cellStyle name="Total 2 2 6 2 2" xfId="5106" xr:uid="{00000000-0005-0000-0000-000050680000}"/>
    <cellStyle name="Total 2 2 6 2 2 2" xfId="13714" xr:uid="{00000000-0005-0000-0000-000051680000}"/>
    <cellStyle name="Total 2 2 6 2 2 2 2" xfId="27471" xr:uid="{00000000-0005-0000-0000-000052680000}"/>
    <cellStyle name="Total 2 2 6 2 2 3" xfId="18900" xr:uid="{00000000-0005-0000-0000-000053680000}"/>
    <cellStyle name="Total 2 2 6 2 3" xfId="5978" xr:uid="{00000000-0005-0000-0000-000054680000}"/>
    <cellStyle name="Total 2 2 6 2 3 2" xfId="13715" xr:uid="{00000000-0005-0000-0000-000055680000}"/>
    <cellStyle name="Total 2 2 6 2 3 2 2" xfId="27472" xr:uid="{00000000-0005-0000-0000-000056680000}"/>
    <cellStyle name="Total 2 2 6 2 3 3" xfId="19772" xr:uid="{00000000-0005-0000-0000-000057680000}"/>
    <cellStyle name="Total 2 2 6 2 4" xfId="6800" xr:uid="{00000000-0005-0000-0000-000058680000}"/>
    <cellStyle name="Total 2 2 6 2 4 2" xfId="13716" xr:uid="{00000000-0005-0000-0000-000059680000}"/>
    <cellStyle name="Total 2 2 6 2 4 2 2" xfId="27473" xr:uid="{00000000-0005-0000-0000-00005A680000}"/>
    <cellStyle name="Total 2 2 6 2 4 3" xfId="20594" xr:uid="{00000000-0005-0000-0000-00005B680000}"/>
    <cellStyle name="Total 2 2 6 2 5" xfId="13713" xr:uid="{00000000-0005-0000-0000-00005C680000}"/>
    <cellStyle name="Total 2 2 6 2 5 2" xfId="27470" xr:uid="{00000000-0005-0000-0000-00005D680000}"/>
    <cellStyle name="Total 2 2 6 2 6" xfId="14763" xr:uid="{00000000-0005-0000-0000-00005E680000}"/>
    <cellStyle name="Total 2 2 6 3" xfId="596" xr:uid="{00000000-0005-0000-0000-00005F680000}"/>
    <cellStyle name="Total 2 2 6 3 2" xfId="5359" xr:uid="{00000000-0005-0000-0000-000060680000}"/>
    <cellStyle name="Total 2 2 6 3 2 2" xfId="13718" xr:uid="{00000000-0005-0000-0000-000061680000}"/>
    <cellStyle name="Total 2 2 6 3 2 2 2" xfId="27475" xr:uid="{00000000-0005-0000-0000-000062680000}"/>
    <cellStyle name="Total 2 2 6 3 2 3" xfId="19153" xr:uid="{00000000-0005-0000-0000-000063680000}"/>
    <cellStyle name="Total 2 2 6 3 3" xfId="6231" xr:uid="{00000000-0005-0000-0000-000064680000}"/>
    <cellStyle name="Total 2 2 6 3 3 2" xfId="13719" xr:uid="{00000000-0005-0000-0000-000065680000}"/>
    <cellStyle name="Total 2 2 6 3 3 2 2" xfId="27476" xr:uid="{00000000-0005-0000-0000-000066680000}"/>
    <cellStyle name="Total 2 2 6 3 3 3" xfId="20025" xr:uid="{00000000-0005-0000-0000-000067680000}"/>
    <cellStyle name="Total 2 2 6 3 4" xfId="7053" xr:uid="{00000000-0005-0000-0000-000068680000}"/>
    <cellStyle name="Total 2 2 6 3 4 2" xfId="13720" xr:uid="{00000000-0005-0000-0000-000069680000}"/>
    <cellStyle name="Total 2 2 6 3 4 2 2" xfId="27477" xr:uid="{00000000-0005-0000-0000-00006A680000}"/>
    <cellStyle name="Total 2 2 6 3 4 3" xfId="20847" xr:uid="{00000000-0005-0000-0000-00006B680000}"/>
    <cellStyle name="Total 2 2 6 3 5" xfId="13717" xr:uid="{00000000-0005-0000-0000-00006C680000}"/>
    <cellStyle name="Total 2 2 6 3 5 2" xfId="27474" xr:uid="{00000000-0005-0000-0000-00006D680000}"/>
    <cellStyle name="Total 2 2 6 3 6" xfId="14396" xr:uid="{00000000-0005-0000-0000-00006E680000}"/>
    <cellStyle name="Total 2 2 6 4" xfId="500" xr:uid="{00000000-0005-0000-0000-00006F680000}"/>
    <cellStyle name="Total 2 2 6 4 2" xfId="13721" xr:uid="{00000000-0005-0000-0000-000070680000}"/>
    <cellStyle name="Total 2 2 6 4 2 2" xfId="27478" xr:uid="{00000000-0005-0000-0000-000071680000}"/>
    <cellStyle name="Total 2 2 6 4 3" xfId="14300" xr:uid="{00000000-0005-0000-0000-000072680000}"/>
    <cellStyle name="Total 2 2 6 5" xfId="1248" xr:uid="{00000000-0005-0000-0000-000073680000}"/>
    <cellStyle name="Total 2 2 6 5 2" xfId="13722" xr:uid="{00000000-0005-0000-0000-000074680000}"/>
    <cellStyle name="Total 2 2 6 5 2 2" xfId="27479" xr:uid="{00000000-0005-0000-0000-000075680000}"/>
    <cellStyle name="Total 2 2 6 5 3" xfId="15047" xr:uid="{00000000-0005-0000-0000-000076680000}"/>
    <cellStyle name="Total 2 2 6 6" xfId="2177" xr:uid="{00000000-0005-0000-0000-000077680000}"/>
    <cellStyle name="Total 2 2 6 6 2" xfId="13723" xr:uid="{00000000-0005-0000-0000-000078680000}"/>
    <cellStyle name="Total 2 2 6 6 2 2" xfId="27480" xr:uid="{00000000-0005-0000-0000-000079680000}"/>
    <cellStyle name="Total 2 2 6 6 3" xfId="15976" xr:uid="{00000000-0005-0000-0000-00007A680000}"/>
    <cellStyle name="Total 2 2 6 7" xfId="2484" xr:uid="{00000000-0005-0000-0000-00007B680000}"/>
    <cellStyle name="Total 2 2 6 7 2" xfId="13724" xr:uid="{00000000-0005-0000-0000-00007C680000}"/>
    <cellStyle name="Total 2 2 6 7 2 2" xfId="27481" xr:uid="{00000000-0005-0000-0000-00007D680000}"/>
    <cellStyle name="Total 2 2 6 7 3" xfId="16283" xr:uid="{00000000-0005-0000-0000-00007E680000}"/>
    <cellStyle name="Total 2 2 6 8" xfId="2813" xr:uid="{00000000-0005-0000-0000-00007F680000}"/>
    <cellStyle name="Total 2 2 6 8 2" xfId="13725" xr:uid="{00000000-0005-0000-0000-000080680000}"/>
    <cellStyle name="Total 2 2 6 8 2 2" xfId="27482" xr:uid="{00000000-0005-0000-0000-000081680000}"/>
    <cellStyle name="Total 2 2 6 8 3" xfId="16612" xr:uid="{00000000-0005-0000-0000-000082680000}"/>
    <cellStyle name="Total 2 2 6 9" xfId="3037" xr:uid="{00000000-0005-0000-0000-000083680000}"/>
    <cellStyle name="Total 2 2 6 9 2" xfId="13726" xr:uid="{00000000-0005-0000-0000-000084680000}"/>
    <cellStyle name="Total 2 2 6 9 2 2" xfId="27483" xr:uid="{00000000-0005-0000-0000-000085680000}"/>
    <cellStyle name="Total 2 2 6 9 3" xfId="16836" xr:uid="{00000000-0005-0000-0000-000086680000}"/>
    <cellStyle name="Total 2 2 7" xfId="483" xr:uid="{00000000-0005-0000-0000-000087680000}"/>
    <cellStyle name="Total 2 2 7 10" xfId="3170" xr:uid="{00000000-0005-0000-0000-000088680000}"/>
    <cellStyle name="Total 2 2 7 10 2" xfId="13728" xr:uid="{00000000-0005-0000-0000-000089680000}"/>
    <cellStyle name="Total 2 2 7 10 2 2" xfId="27485" xr:uid="{00000000-0005-0000-0000-00008A680000}"/>
    <cellStyle name="Total 2 2 7 10 3" xfId="16969" xr:uid="{00000000-0005-0000-0000-00008B680000}"/>
    <cellStyle name="Total 2 2 7 11" xfId="3716" xr:uid="{00000000-0005-0000-0000-00008C680000}"/>
    <cellStyle name="Total 2 2 7 11 2" xfId="13729" xr:uid="{00000000-0005-0000-0000-00008D680000}"/>
    <cellStyle name="Total 2 2 7 11 2 2" xfId="27486" xr:uid="{00000000-0005-0000-0000-00008E680000}"/>
    <cellStyle name="Total 2 2 7 11 3" xfId="17515" xr:uid="{00000000-0005-0000-0000-00008F680000}"/>
    <cellStyle name="Total 2 2 7 12" xfId="4021" xr:uid="{00000000-0005-0000-0000-000090680000}"/>
    <cellStyle name="Total 2 2 7 12 2" xfId="13730" xr:uid="{00000000-0005-0000-0000-000091680000}"/>
    <cellStyle name="Total 2 2 7 12 2 2" xfId="27487" xr:uid="{00000000-0005-0000-0000-000092680000}"/>
    <cellStyle name="Total 2 2 7 12 3" xfId="17820" xr:uid="{00000000-0005-0000-0000-000093680000}"/>
    <cellStyle name="Total 2 2 7 13" xfId="4103" xr:uid="{00000000-0005-0000-0000-000094680000}"/>
    <cellStyle name="Total 2 2 7 13 2" xfId="13731" xr:uid="{00000000-0005-0000-0000-000095680000}"/>
    <cellStyle name="Total 2 2 7 13 2 2" xfId="27488" xr:uid="{00000000-0005-0000-0000-000096680000}"/>
    <cellStyle name="Total 2 2 7 13 3" xfId="17902" xr:uid="{00000000-0005-0000-0000-000097680000}"/>
    <cellStyle name="Total 2 2 7 14" xfId="4295" xr:uid="{00000000-0005-0000-0000-000098680000}"/>
    <cellStyle name="Total 2 2 7 14 2" xfId="13732" xr:uid="{00000000-0005-0000-0000-000099680000}"/>
    <cellStyle name="Total 2 2 7 14 2 2" xfId="27489" xr:uid="{00000000-0005-0000-0000-00009A680000}"/>
    <cellStyle name="Total 2 2 7 14 3" xfId="18094" xr:uid="{00000000-0005-0000-0000-00009B680000}"/>
    <cellStyle name="Total 2 2 7 15" xfId="4795" xr:uid="{00000000-0005-0000-0000-00009C680000}"/>
    <cellStyle name="Total 2 2 7 15 2" xfId="13733" xr:uid="{00000000-0005-0000-0000-00009D680000}"/>
    <cellStyle name="Total 2 2 7 15 2 2" xfId="27490" xr:uid="{00000000-0005-0000-0000-00009E680000}"/>
    <cellStyle name="Total 2 2 7 15 3" xfId="18589" xr:uid="{00000000-0005-0000-0000-00009F680000}"/>
    <cellStyle name="Total 2 2 7 16" xfId="5667" xr:uid="{00000000-0005-0000-0000-0000A0680000}"/>
    <cellStyle name="Total 2 2 7 16 2" xfId="13734" xr:uid="{00000000-0005-0000-0000-0000A1680000}"/>
    <cellStyle name="Total 2 2 7 16 2 2" xfId="27491" xr:uid="{00000000-0005-0000-0000-0000A2680000}"/>
    <cellStyle name="Total 2 2 7 16 3" xfId="19461" xr:uid="{00000000-0005-0000-0000-0000A3680000}"/>
    <cellStyle name="Total 2 2 7 17" xfId="6489" xr:uid="{00000000-0005-0000-0000-0000A4680000}"/>
    <cellStyle name="Total 2 2 7 17 2" xfId="13735" xr:uid="{00000000-0005-0000-0000-0000A5680000}"/>
    <cellStyle name="Total 2 2 7 17 2 2" xfId="27492" xr:uid="{00000000-0005-0000-0000-0000A6680000}"/>
    <cellStyle name="Total 2 2 7 17 3" xfId="20283" xr:uid="{00000000-0005-0000-0000-0000A7680000}"/>
    <cellStyle name="Total 2 2 7 18" xfId="13727" xr:uid="{00000000-0005-0000-0000-0000A8680000}"/>
    <cellStyle name="Total 2 2 7 18 2" xfId="27484" xr:uid="{00000000-0005-0000-0000-0000A9680000}"/>
    <cellStyle name="Total 2 2 7 19" xfId="14290" xr:uid="{00000000-0005-0000-0000-0000AA680000}"/>
    <cellStyle name="Total 2 2 7 2" xfId="965" xr:uid="{00000000-0005-0000-0000-0000AB680000}"/>
    <cellStyle name="Total 2 2 7 2 2" xfId="5107" xr:uid="{00000000-0005-0000-0000-0000AC680000}"/>
    <cellStyle name="Total 2 2 7 2 2 2" xfId="13737" xr:uid="{00000000-0005-0000-0000-0000AD680000}"/>
    <cellStyle name="Total 2 2 7 2 2 2 2" xfId="27494" xr:uid="{00000000-0005-0000-0000-0000AE680000}"/>
    <cellStyle name="Total 2 2 7 2 2 3" xfId="18901" xr:uid="{00000000-0005-0000-0000-0000AF680000}"/>
    <cellStyle name="Total 2 2 7 2 3" xfId="5979" xr:uid="{00000000-0005-0000-0000-0000B0680000}"/>
    <cellStyle name="Total 2 2 7 2 3 2" xfId="13738" xr:uid="{00000000-0005-0000-0000-0000B1680000}"/>
    <cellStyle name="Total 2 2 7 2 3 2 2" xfId="27495" xr:uid="{00000000-0005-0000-0000-0000B2680000}"/>
    <cellStyle name="Total 2 2 7 2 3 3" xfId="19773" xr:uid="{00000000-0005-0000-0000-0000B3680000}"/>
    <cellStyle name="Total 2 2 7 2 4" xfId="6801" xr:uid="{00000000-0005-0000-0000-0000B4680000}"/>
    <cellStyle name="Total 2 2 7 2 4 2" xfId="13739" xr:uid="{00000000-0005-0000-0000-0000B5680000}"/>
    <cellStyle name="Total 2 2 7 2 4 2 2" xfId="27496" xr:uid="{00000000-0005-0000-0000-0000B6680000}"/>
    <cellStyle name="Total 2 2 7 2 4 3" xfId="20595" xr:uid="{00000000-0005-0000-0000-0000B7680000}"/>
    <cellStyle name="Total 2 2 7 2 5" xfId="13736" xr:uid="{00000000-0005-0000-0000-0000B8680000}"/>
    <cellStyle name="Total 2 2 7 2 5 2" xfId="27493" xr:uid="{00000000-0005-0000-0000-0000B9680000}"/>
    <cellStyle name="Total 2 2 7 2 6" xfId="14764" xr:uid="{00000000-0005-0000-0000-0000BA680000}"/>
    <cellStyle name="Total 2 2 7 3" xfId="1013" xr:uid="{00000000-0005-0000-0000-0000BB680000}"/>
    <cellStyle name="Total 2 2 7 3 2" xfId="5360" xr:uid="{00000000-0005-0000-0000-0000BC680000}"/>
    <cellStyle name="Total 2 2 7 3 2 2" xfId="13741" xr:uid="{00000000-0005-0000-0000-0000BD680000}"/>
    <cellStyle name="Total 2 2 7 3 2 2 2" xfId="27498" xr:uid="{00000000-0005-0000-0000-0000BE680000}"/>
    <cellStyle name="Total 2 2 7 3 2 3" xfId="19154" xr:uid="{00000000-0005-0000-0000-0000BF680000}"/>
    <cellStyle name="Total 2 2 7 3 3" xfId="6232" xr:uid="{00000000-0005-0000-0000-0000C0680000}"/>
    <cellStyle name="Total 2 2 7 3 3 2" xfId="13742" xr:uid="{00000000-0005-0000-0000-0000C1680000}"/>
    <cellStyle name="Total 2 2 7 3 3 2 2" xfId="27499" xr:uid="{00000000-0005-0000-0000-0000C2680000}"/>
    <cellStyle name="Total 2 2 7 3 3 3" xfId="20026" xr:uid="{00000000-0005-0000-0000-0000C3680000}"/>
    <cellStyle name="Total 2 2 7 3 4" xfId="7054" xr:uid="{00000000-0005-0000-0000-0000C4680000}"/>
    <cellStyle name="Total 2 2 7 3 4 2" xfId="13743" xr:uid="{00000000-0005-0000-0000-0000C5680000}"/>
    <cellStyle name="Total 2 2 7 3 4 2 2" xfId="27500" xr:uid="{00000000-0005-0000-0000-0000C6680000}"/>
    <cellStyle name="Total 2 2 7 3 4 3" xfId="20848" xr:uid="{00000000-0005-0000-0000-0000C7680000}"/>
    <cellStyle name="Total 2 2 7 3 5" xfId="13740" xr:uid="{00000000-0005-0000-0000-0000C8680000}"/>
    <cellStyle name="Total 2 2 7 3 5 2" xfId="27497" xr:uid="{00000000-0005-0000-0000-0000C9680000}"/>
    <cellStyle name="Total 2 2 7 3 6" xfId="14812" xr:uid="{00000000-0005-0000-0000-0000CA680000}"/>
    <cellStyle name="Total 2 2 7 4" xfId="1290" xr:uid="{00000000-0005-0000-0000-0000CB680000}"/>
    <cellStyle name="Total 2 2 7 4 2" xfId="13744" xr:uid="{00000000-0005-0000-0000-0000CC680000}"/>
    <cellStyle name="Total 2 2 7 4 2 2" xfId="27501" xr:uid="{00000000-0005-0000-0000-0000CD680000}"/>
    <cellStyle name="Total 2 2 7 4 3" xfId="15089" xr:uid="{00000000-0005-0000-0000-0000CE680000}"/>
    <cellStyle name="Total 2 2 7 5" xfId="1544" xr:uid="{00000000-0005-0000-0000-0000CF680000}"/>
    <cellStyle name="Total 2 2 7 5 2" xfId="13745" xr:uid="{00000000-0005-0000-0000-0000D0680000}"/>
    <cellStyle name="Total 2 2 7 5 2 2" xfId="27502" xr:uid="{00000000-0005-0000-0000-0000D1680000}"/>
    <cellStyle name="Total 2 2 7 5 3" xfId="15343" xr:uid="{00000000-0005-0000-0000-0000D2680000}"/>
    <cellStyle name="Total 2 2 7 6" xfId="2178" xr:uid="{00000000-0005-0000-0000-0000D3680000}"/>
    <cellStyle name="Total 2 2 7 6 2" xfId="13746" xr:uid="{00000000-0005-0000-0000-0000D4680000}"/>
    <cellStyle name="Total 2 2 7 6 2 2" xfId="27503" xr:uid="{00000000-0005-0000-0000-0000D5680000}"/>
    <cellStyle name="Total 2 2 7 6 3" xfId="15977" xr:uid="{00000000-0005-0000-0000-0000D6680000}"/>
    <cellStyle name="Total 2 2 7 7" xfId="2485" xr:uid="{00000000-0005-0000-0000-0000D7680000}"/>
    <cellStyle name="Total 2 2 7 7 2" xfId="13747" xr:uid="{00000000-0005-0000-0000-0000D8680000}"/>
    <cellStyle name="Total 2 2 7 7 2 2" xfId="27504" xr:uid="{00000000-0005-0000-0000-0000D9680000}"/>
    <cellStyle name="Total 2 2 7 7 3" xfId="16284" xr:uid="{00000000-0005-0000-0000-0000DA680000}"/>
    <cellStyle name="Total 2 2 7 8" xfId="2814" xr:uid="{00000000-0005-0000-0000-0000DB680000}"/>
    <cellStyle name="Total 2 2 7 8 2" xfId="13748" xr:uid="{00000000-0005-0000-0000-0000DC680000}"/>
    <cellStyle name="Total 2 2 7 8 2 2" xfId="27505" xr:uid="{00000000-0005-0000-0000-0000DD680000}"/>
    <cellStyle name="Total 2 2 7 8 3" xfId="16613" xr:uid="{00000000-0005-0000-0000-0000DE680000}"/>
    <cellStyle name="Total 2 2 7 9" xfId="2977" xr:uid="{00000000-0005-0000-0000-0000DF680000}"/>
    <cellStyle name="Total 2 2 7 9 2" xfId="13749" xr:uid="{00000000-0005-0000-0000-0000E0680000}"/>
    <cellStyle name="Total 2 2 7 9 2 2" xfId="27506" xr:uid="{00000000-0005-0000-0000-0000E1680000}"/>
    <cellStyle name="Total 2 2 7 9 3" xfId="16776" xr:uid="{00000000-0005-0000-0000-0000E2680000}"/>
    <cellStyle name="Total 2 2 8" xfId="484" xr:uid="{00000000-0005-0000-0000-0000E3680000}"/>
    <cellStyle name="Total 2 2 8 10" xfId="2190" xr:uid="{00000000-0005-0000-0000-0000E4680000}"/>
    <cellStyle name="Total 2 2 8 10 2" xfId="13751" xr:uid="{00000000-0005-0000-0000-0000E5680000}"/>
    <cellStyle name="Total 2 2 8 10 2 2" xfId="27508" xr:uid="{00000000-0005-0000-0000-0000E6680000}"/>
    <cellStyle name="Total 2 2 8 10 3" xfId="15989" xr:uid="{00000000-0005-0000-0000-0000E7680000}"/>
    <cellStyle name="Total 2 2 8 11" xfId="3717" xr:uid="{00000000-0005-0000-0000-0000E8680000}"/>
    <cellStyle name="Total 2 2 8 11 2" xfId="13752" xr:uid="{00000000-0005-0000-0000-0000E9680000}"/>
    <cellStyle name="Total 2 2 8 11 2 2" xfId="27509" xr:uid="{00000000-0005-0000-0000-0000EA680000}"/>
    <cellStyle name="Total 2 2 8 11 3" xfId="17516" xr:uid="{00000000-0005-0000-0000-0000EB680000}"/>
    <cellStyle name="Total 2 2 8 12" xfId="4022" xr:uid="{00000000-0005-0000-0000-0000EC680000}"/>
    <cellStyle name="Total 2 2 8 12 2" xfId="13753" xr:uid="{00000000-0005-0000-0000-0000ED680000}"/>
    <cellStyle name="Total 2 2 8 12 2 2" xfId="27510" xr:uid="{00000000-0005-0000-0000-0000EE680000}"/>
    <cellStyle name="Total 2 2 8 12 3" xfId="17821" xr:uid="{00000000-0005-0000-0000-0000EF680000}"/>
    <cellStyle name="Total 2 2 8 13" xfId="2797" xr:uid="{00000000-0005-0000-0000-0000F0680000}"/>
    <cellStyle name="Total 2 2 8 13 2" xfId="13754" xr:uid="{00000000-0005-0000-0000-0000F1680000}"/>
    <cellStyle name="Total 2 2 8 13 2 2" xfId="27511" xr:uid="{00000000-0005-0000-0000-0000F2680000}"/>
    <cellStyle name="Total 2 2 8 13 3" xfId="16596" xr:uid="{00000000-0005-0000-0000-0000F3680000}"/>
    <cellStyle name="Total 2 2 8 14" xfId="3101" xr:uid="{00000000-0005-0000-0000-0000F4680000}"/>
    <cellStyle name="Total 2 2 8 14 2" xfId="13755" xr:uid="{00000000-0005-0000-0000-0000F5680000}"/>
    <cellStyle name="Total 2 2 8 14 2 2" xfId="27512" xr:uid="{00000000-0005-0000-0000-0000F6680000}"/>
    <cellStyle name="Total 2 2 8 14 3" xfId="16900" xr:uid="{00000000-0005-0000-0000-0000F7680000}"/>
    <cellStyle name="Total 2 2 8 15" xfId="4796" xr:uid="{00000000-0005-0000-0000-0000F8680000}"/>
    <cellStyle name="Total 2 2 8 15 2" xfId="13756" xr:uid="{00000000-0005-0000-0000-0000F9680000}"/>
    <cellStyle name="Total 2 2 8 15 2 2" xfId="27513" xr:uid="{00000000-0005-0000-0000-0000FA680000}"/>
    <cellStyle name="Total 2 2 8 15 3" xfId="18590" xr:uid="{00000000-0005-0000-0000-0000FB680000}"/>
    <cellStyle name="Total 2 2 8 16" xfId="5668" xr:uid="{00000000-0005-0000-0000-0000FC680000}"/>
    <cellStyle name="Total 2 2 8 16 2" xfId="13757" xr:uid="{00000000-0005-0000-0000-0000FD680000}"/>
    <cellStyle name="Total 2 2 8 16 2 2" xfId="27514" xr:uid="{00000000-0005-0000-0000-0000FE680000}"/>
    <cellStyle name="Total 2 2 8 16 3" xfId="19462" xr:uid="{00000000-0005-0000-0000-0000FF680000}"/>
    <cellStyle name="Total 2 2 8 17" xfId="6490" xr:uid="{00000000-0005-0000-0000-000000690000}"/>
    <cellStyle name="Total 2 2 8 17 2" xfId="13758" xr:uid="{00000000-0005-0000-0000-000001690000}"/>
    <cellStyle name="Total 2 2 8 17 2 2" xfId="27515" xr:uid="{00000000-0005-0000-0000-000002690000}"/>
    <cellStyle name="Total 2 2 8 17 3" xfId="20284" xr:uid="{00000000-0005-0000-0000-000003690000}"/>
    <cellStyle name="Total 2 2 8 18" xfId="13750" xr:uid="{00000000-0005-0000-0000-000004690000}"/>
    <cellStyle name="Total 2 2 8 18 2" xfId="27507" xr:uid="{00000000-0005-0000-0000-000005690000}"/>
    <cellStyle name="Total 2 2 8 19" xfId="14291" xr:uid="{00000000-0005-0000-0000-000006690000}"/>
    <cellStyle name="Total 2 2 8 2" xfId="966" xr:uid="{00000000-0005-0000-0000-000007690000}"/>
    <cellStyle name="Total 2 2 8 2 2" xfId="5108" xr:uid="{00000000-0005-0000-0000-000008690000}"/>
    <cellStyle name="Total 2 2 8 2 2 2" xfId="13760" xr:uid="{00000000-0005-0000-0000-000009690000}"/>
    <cellStyle name="Total 2 2 8 2 2 2 2" xfId="27517" xr:uid="{00000000-0005-0000-0000-00000A690000}"/>
    <cellStyle name="Total 2 2 8 2 2 3" xfId="18902" xr:uid="{00000000-0005-0000-0000-00000B690000}"/>
    <cellStyle name="Total 2 2 8 2 3" xfId="5980" xr:uid="{00000000-0005-0000-0000-00000C690000}"/>
    <cellStyle name="Total 2 2 8 2 3 2" xfId="13761" xr:uid="{00000000-0005-0000-0000-00000D690000}"/>
    <cellStyle name="Total 2 2 8 2 3 2 2" xfId="27518" xr:uid="{00000000-0005-0000-0000-00000E690000}"/>
    <cellStyle name="Total 2 2 8 2 3 3" xfId="19774" xr:uid="{00000000-0005-0000-0000-00000F690000}"/>
    <cellStyle name="Total 2 2 8 2 4" xfId="6802" xr:uid="{00000000-0005-0000-0000-000010690000}"/>
    <cellStyle name="Total 2 2 8 2 4 2" xfId="13762" xr:uid="{00000000-0005-0000-0000-000011690000}"/>
    <cellStyle name="Total 2 2 8 2 4 2 2" xfId="27519" xr:uid="{00000000-0005-0000-0000-000012690000}"/>
    <cellStyle name="Total 2 2 8 2 4 3" xfId="20596" xr:uid="{00000000-0005-0000-0000-000013690000}"/>
    <cellStyle name="Total 2 2 8 2 5" xfId="13759" xr:uid="{00000000-0005-0000-0000-000014690000}"/>
    <cellStyle name="Total 2 2 8 2 5 2" xfId="27516" xr:uid="{00000000-0005-0000-0000-000015690000}"/>
    <cellStyle name="Total 2 2 8 2 6" xfId="14765" xr:uid="{00000000-0005-0000-0000-000016690000}"/>
    <cellStyle name="Total 2 2 8 3" xfId="504" xr:uid="{00000000-0005-0000-0000-000017690000}"/>
    <cellStyle name="Total 2 2 8 3 2" xfId="5361" xr:uid="{00000000-0005-0000-0000-000018690000}"/>
    <cellStyle name="Total 2 2 8 3 2 2" xfId="13764" xr:uid="{00000000-0005-0000-0000-000019690000}"/>
    <cellStyle name="Total 2 2 8 3 2 2 2" xfId="27521" xr:uid="{00000000-0005-0000-0000-00001A690000}"/>
    <cellStyle name="Total 2 2 8 3 2 3" xfId="19155" xr:uid="{00000000-0005-0000-0000-00001B690000}"/>
    <cellStyle name="Total 2 2 8 3 3" xfId="6233" xr:uid="{00000000-0005-0000-0000-00001C690000}"/>
    <cellStyle name="Total 2 2 8 3 3 2" xfId="13765" xr:uid="{00000000-0005-0000-0000-00001D690000}"/>
    <cellStyle name="Total 2 2 8 3 3 2 2" xfId="27522" xr:uid="{00000000-0005-0000-0000-00001E690000}"/>
    <cellStyle name="Total 2 2 8 3 3 3" xfId="20027" xr:uid="{00000000-0005-0000-0000-00001F690000}"/>
    <cellStyle name="Total 2 2 8 3 4" xfId="7055" xr:uid="{00000000-0005-0000-0000-000020690000}"/>
    <cellStyle name="Total 2 2 8 3 4 2" xfId="13766" xr:uid="{00000000-0005-0000-0000-000021690000}"/>
    <cellStyle name="Total 2 2 8 3 4 2 2" xfId="27523" xr:uid="{00000000-0005-0000-0000-000022690000}"/>
    <cellStyle name="Total 2 2 8 3 4 3" xfId="20849" xr:uid="{00000000-0005-0000-0000-000023690000}"/>
    <cellStyle name="Total 2 2 8 3 5" xfId="13763" xr:uid="{00000000-0005-0000-0000-000024690000}"/>
    <cellStyle name="Total 2 2 8 3 5 2" xfId="27520" xr:uid="{00000000-0005-0000-0000-000025690000}"/>
    <cellStyle name="Total 2 2 8 3 6" xfId="14304" xr:uid="{00000000-0005-0000-0000-000026690000}"/>
    <cellStyle name="Total 2 2 8 4" xfId="623" xr:uid="{00000000-0005-0000-0000-000027690000}"/>
    <cellStyle name="Total 2 2 8 4 2" xfId="13767" xr:uid="{00000000-0005-0000-0000-000028690000}"/>
    <cellStyle name="Total 2 2 8 4 2 2" xfId="27524" xr:uid="{00000000-0005-0000-0000-000029690000}"/>
    <cellStyle name="Total 2 2 8 4 3" xfId="14423" xr:uid="{00000000-0005-0000-0000-00002A690000}"/>
    <cellStyle name="Total 2 2 8 5" xfId="778" xr:uid="{00000000-0005-0000-0000-00002B690000}"/>
    <cellStyle name="Total 2 2 8 5 2" xfId="13768" xr:uid="{00000000-0005-0000-0000-00002C690000}"/>
    <cellStyle name="Total 2 2 8 5 2 2" xfId="27525" xr:uid="{00000000-0005-0000-0000-00002D690000}"/>
    <cellStyle name="Total 2 2 8 5 3" xfId="14577" xr:uid="{00000000-0005-0000-0000-00002E690000}"/>
    <cellStyle name="Total 2 2 8 6" xfId="2179" xr:uid="{00000000-0005-0000-0000-00002F690000}"/>
    <cellStyle name="Total 2 2 8 6 2" xfId="13769" xr:uid="{00000000-0005-0000-0000-000030690000}"/>
    <cellStyle name="Total 2 2 8 6 2 2" xfId="27526" xr:uid="{00000000-0005-0000-0000-000031690000}"/>
    <cellStyle name="Total 2 2 8 6 3" xfId="15978" xr:uid="{00000000-0005-0000-0000-000032690000}"/>
    <cellStyle name="Total 2 2 8 7" xfId="2486" xr:uid="{00000000-0005-0000-0000-000033690000}"/>
    <cellStyle name="Total 2 2 8 7 2" xfId="13770" xr:uid="{00000000-0005-0000-0000-000034690000}"/>
    <cellStyle name="Total 2 2 8 7 2 2" xfId="27527" xr:uid="{00000000-0005-0000-0000-000035690000}"/>
    <cellStyle name="Total 2 2 8 7 3" xfId="16285" xr:uid="{00000000-0005-0000-0000-000036690000}"/>
    <cellStyle name="Total 2 2 8 8" xfId="2815" xr:uid="{00000000-0005-0000-0000-000037690000}"/>
    <cellStyle name="Total 2 2 8 8 2" xfId="13771" xr:uid="{00000000-0005-0000-0000-000038690000}"/>
    <cellStyle name="Total 2 2 8 8 2 2" xfId="27528" xr:uid="{00000000-0005-0000-0000-000039690000}"/>
    <cellStyle name="Total 2 2 8 8 3" xfId="16614" xr:uid="{00000000-0005-0000-0000-00003A690000}"/>
    <cellStyle name="Total 2 2 8 9" xfId="3029" xr:uid="{00000000-0005-0000-0000-00003B690000}"/>
    <cellStyle name="Total 2 2 8 9 2" xfId="13772" xr:uid="{00000000-0005-0000-0000-00003C690000}"/>
    <cellStyle name="Total 2 2 8 9 2 2" xfId="27529" xr:uid="{00000000-0005-0000-0000-00003D690000}"/>
    <cellStyle name="Total 2 2 8 9 3" xfId="16828" xr:uid="{00000000-0005-0000-0000-00003E690000}"/>
    <cellStyle name="Total 2 2 9" xfId="485" xr:uid="{00000000-0005-0000-0000-00003F690000}"/>
    <cellStyle name="Total 2 2 9 10" xfId="3271" xr:uid="{00000000-0005-0000-0000-000040690000}"/>
    <cellStyle name="Total 2 2 9 10 2" xfId="13774" xr:uid="{00000000-0005-0000-0000-000041690000}"/>
    <cellStyle name="Total 2 2 9 10 2 2" xfId="27531" xr:uid="{00000000-0005-0000-0000-000042690000}"/>
    <cellStyle name="Total 2 2 9 10 3" xfId="17070" xr:uid="{00000000-0005-0000-0000-000043690000}"/>
    <cellStyle name="Total 2 2 9 11" xfId="3718" xr:uid="{00000000-0005-0000-0000-000044690000}"/>
    <cellStyle name="Total 2 2 9 11 2" xfId="13775" xr:uid="{00000000-0005-0000-0000-000045690000}"/>
    <cellStyle name="Total 2 2 9 11 2 2" xfId="27532" xr:uid="{00000000-0005-0000-0000-000046690000}"/>
    <cellStyle name="Total 2 2 9 11 3" xfId="17517" xr:uid="{00000000-0005-0000-0000-000047690000}"/>
    <cellStyle name="Total 2 2 9 12" xfId="4023" xr:uid="{00000000-0005-0000-0000-000048690000}"/>
    <cellStyle name="Total 2 2 9 12 2" xfId="13776" xr:uid="{00000000-0005-0000-0000-000049690000}"/>
    <cellStyle name="Total 2 2 9 12 2 2" xfId="27533" xr:uid="{00000000-0005-0000-0000-00004A690000}"/>
    <cellStyle name="Total 2 2 9 12 3" xfId="17822" xr:uid="{00000000-0005-0000-0000-00004B690000}"/>
    <cellStyle name="Total 2 2 9 13" xfId="4147" xr:uid="{00000000-0005-0000-0000-00004C690000}"/>
    <cellStyle name="Total 2 2 9 13 2" xfId="13777" xr:uid="{00000000-0005-0000-0000-00004D690000}"/>
    <cellStyle name="Total 2 2 9 13 2 2" xfId="27534" xr:uid="{00000000-0005-0000-0000-00004E690000}"/>
    <cellStyle name="Total 2 2 9 13 3" xfId="17946" xr:uid="{00000000-0005-0000-0000-00004F690000}"/>
    <cellStyle name="Total 2 2 9 14" xfId="4371" xr:uid="{00000000-0005-0000-0000-000050690000}"/>
    <cellStyle name="Total 2 2 9 14 2" xfId="13778" xr:uid="{00000000-0005-0000-0000-000051690000}"/>
    <cellStyle name="Total 2 2 9 14 2 2" xfId="27535" xr:uid="{00000000-0005-0000-0000-000052690000}"/>
    <cellStyle name="Total 2 2 9 14 3" xfId="18170" xr:uid="{00000000-0005-0000-0000-000053690000}"/>
    <cellStyle name="Total 2 2 9 15" xfId="4797" xr:uid="{00000000-0005-0000-0000-000054690000}"/>
    <cellStyle name="Total 2 2 9 15 2" xfId="13779" xr:uid="{00000000-0005-0000-0000-000055690000}"/>
    <cellStyle name="Total 2 2 9 15 2 2" xfId="27536" xr:uid="{00000000-0005-0000-0000-000056690000}"/>
    <cellStyle name="Total 2 2 9 15 3" xfId="18591" xr:uid="{00000000-0005-0000-0000-000057690000}"/>
    <cellStyle name="Total 2 2 9 16" xfId="5669" xr:uid="{00000000-0005-0000-0000-000058690000}"/>
    <cellStyle name="Total 2 2 9 16 2" xfId="13780" xr:uid="{00000000-0005-0000-0000-000059690000}"/>
    <cellStyle name="Total 2 2 9 16 2 2" xfId="27537" xr:uid="{00000000-0005-0000-0000-00005A690000}"/>
    <cellStyle name="Total 2 2 9 16 3" xfId="19463" xr:uid="{00000000-0005-0000-0000-00005B690000}"/>
    <cellStyle name="Total 2 2 9 17" xfId="6491" xr:uid="{00000000-0005-0000-0000-00005C690000}"/>
    <cellStyle name="Total 2 2 9 17 2" xfId="13781" xr:uid="{00000000-0005-0000-0000-00005D690000}"/>
    <cellStyle name="Total 2 2 9 17 2 2" xfId="27538" xr:uid="{00000000-0005-0000-0000-00005E690000}"/>
    <cellStyle name="Total 2 2 9 17 3" xfId="20285" xr:uid="{00000000-0005-0000-0000-00005F690000}"/>
    <cellStyle name="Total 2 2 9 18" xfId="13773" xr:uid="{00000000-0005-0000-0000-000060690000}"/>
    <cellStyle name="Total 2 2 9 18 2" xfId="27530" xr:uid="{00000000-0005-0000-0000-000061690000}"/>
    <cellStyle name="Total 2 2 9 19" xfId="14292" xr:uid="{00000000-0005-0000-0000-000062690000}"/>
    <cellStyle name="Total 2 2 9 2" xfId="967" xr:uid="{00000000-0005-0000-0000-000063690000}"/>
    <cellStyle name="Total 2 2 9 2 2" xfId="5109" xr:uid="{00000000-0005-0000-0000-000064690000}"/>
    <cellStyle name="Total 2 2 9 2 2 2" xfId="13783" xr:uid="{00000000-0005-0000-0000-000065690000}"/>
    <cellStyle name="Total 2 2 9 2 2 2 2" xfId="27540" xr:uid="{00000000-0005-0000-0000-000066690000}"/>
    <cellStyle name="Total 2 2 9 2 2 3" xfId="18903" xr:uid="{00000000-0005-0000-0000-000067690000}"/>
    <cellStyle name="Total 2 2 9 2 3" xfId="5981" xr:uid="{00000000-0005-0000-0000-000068690000}"/>
    <cellStyle name="Total 2 2 9 2 3 2" xfId="13784" xr:uid="{00000000-0005-0000-0000-000069690000}"/>
    <cellStyle name="Total 2 2 9 2 3 2 2" xfId="27541" xr:uid="{00000000-0005-0000-0000-00006A690000}"/>
    <cellStyle name="Total 2 2 9 2 3 3" xfId="19775" xr:uid="{00000000-0005-0000-0000-00006B690000}"/>
    <cellStyle name="Total 2 2 9 2 4" xfId="6803" xr:uid="{00000000-0005-0000-0000-00006C690000}"/>
    <cellStyle name="Total 2 2 9 2 4 2" xfId="13785" xr:uid="{00000000-0005-0000-0000-00006D690000}"/>
    <cellStyle name="Total 2 2 9 2 4 2 2" xfId="27542" xr:uid="{00000000-0005-0000-0000-00006E690000}"/>
    <cellStyle name="Total 2 2 9 2 4 3" xfId="20597" xr:uid="{00000000-0005-0000-0000-00006F690000}"/>
    <cellStyle name="Total 2 2 9 2 5" xfId="13782" xr:uid="{00000000-0005-0000-0000-000070690000}"/>
    <cellStyle name="Total 2 2 9 2 5 2" xfId="27539" xr:uid="{00000000-0005-0000-0000-000071690000}"/>
    <cellStyle name="Total 2 2 9 2 6" xfId="14766" xr:uid="{00000000-0005-0000-0000-000072690000}"/>
    <cellStyle name="Total 2 2 9 3" xfId="1107" xr:uid="{00000000-0005-0000-0000-000073690000}"/>
    <cellStyle name="Total 2 2 9 3 2" xfId="5362" xr:uid="{00000000-0005-0000-0000-000074690000}"/>
    <cellStyle name="Total 2 2 9 3 2 2" xfId="13787" xr:uid="{00000000-0005-0000-0000-000075690000}"/>
    <cellStyle name="Total 2 2 9 3 2 2 2" xfId="27544" xr:uid="{00000000-0005-0000-0000-000076690000}"/>
    <cellStyle name="Total 2 2 9 3 2 3" xfId="19156" xr:uid="{00000000-0005-0000-0000-000077690000}"/>
    <cellStyle name="Total 2 2 9 3 3" xfId="6234" xr:uid="{00000000-0005-0000-0000-000078690000}"/>
    <cellStyle name="Total 2 2 9 3 3 2" xfId="13788" xr:uid="{00000000-0005-0000-0000-000079690000}"/>
    <cellStyle name="Total 2 2 9 3 3 2 2" xfId="27545" xr:uid="{00000000-0005-0000-0000-00007A690000}"/>
    <cellStyle name="Total 2 2 9 3 3 3" xfId="20028" xr:uid="{00000000-0005-0000-0000-00007B690000}"/>
    <cellStyle name="Total 2 2 9 3 4" xfId="7056" xr:uid="{00000000-0005-0000-0000-00007C690000}"/>
    <cellStyle name="Total 2 2 9 3 4 2" xfId="13789" xr:uid="{00000000-0005-0000-0000-00007D690000}"/>
    <cellStyle name="Total 2 2 9 3 4 2 2" xfId="27546" xr:uid="{00000000-0005-0000-0000-00007E690000}"/>
    <cellStyle name="Total 2 2 9 3 4 3" xfId="20850" xr:uid="{00000000-0005-0000-0000-00007F690000}"/>
    <cellStyle name="Total 2 2 9 3 5" xfId="13786" xr:uid="{00000000-0005-0000-0000-000080690000}"/>
    <cellStyle name="Total 2 2 9 3 5 2" xfId="27543" xr:uid="{00000000-0005-0000-0000-000081690000}"/>
    <cellStyle name="Total 2 2 9 3 6" xfId="14906" xr:uid="{00000000-0005-0000-0000-000082690000}"/>
    <cellStyle name="Total 2 2 9 4" xfId="1378" xr:uid="{00000000-0005-0000-0000-000083690000}"/>
    <cellStyle name="Total 2 2 9 4 2" xfId="13790" xr:uid="{00000000-0005-0000-0000-000084690000}"/>
    <cellStyle name="Total 2 2 9 4 2 2" xfId="27547" xr:uid="{00000000-0005-0000-0000-000085690000}"/>
    <cellStyle name="Total 2 2 9 4 3" xfId="15177" xr:uid="{00000000-0005-0000-0000-000086690000}"/>
    <cellStyle name="Total 2 2 9 5" xfId="1620" xr:uid="{00000000-0005-0000-0000-000087690000}"/>
    <cellStyle name="Total 2 2 9 5 2" xfId="13791" xr:uid="{00000000-0005-0000-0000-000088690000}"/>
    <cellStyle name="Total 2 2 9 5 2 2" xfId="27548" xr:uid="{00000000-0005-0000-0000-000089690000}"/>
    <cellStyle name="Total 2 2 9 5 3" xfId="15419" xr:uid="{00000000-0005-0000-0000-00008A690000}"/>
    <cellStyle name="Total 2 2 9 6" xfId="2180" xr:uid="{00000000-0005-0000-0000-00008B690000}"/>
    <cellStyle name="Total 2 2 9 6 2" xfId="13792" xr:uid="{00000000-0005-0000-0000-00008C690000}"/>
    <cellStyle name="Total 2 2 9 6 2 2" xfId="27549" xr:uid="{00000000-0005-0000-0000-00008D690000}"/>
    <cellStyle name="Total 2 2 9 6 3" xfId="15979" xr:uid="{00000000-0005-0000-0000-00008E690000}"/>
    <cellStyle name="Total 2 2 9 7" xfId="2487" xr:uid="{00000000-0005-0000-0000-00008F690000}"/>
    <cellStyle name="Total 2 2 9 7 2" xfId="13793" xr:uid="{00000000-0005-0000-0000-000090690000}"/>
    <cellStyle name="Total 2 2 9 7 2 2" xfId="27550" xr:uid="{00000000-0005-0000-0000-000091690000}"/>
    <cellStyle name="Total 2 2 9 7 3" xfId="16286" xr:uid="{00000000-0005-0000-0000-000092690000}"/>
    <cellStyle name="Total 2 2 9 8" xfId="2816" xr:uid="{00000000-0005-0000-0000-000093690000}"/>
    <cellStyle name="Total 2 2 9 8 2" xfId="13794" xr:uid="{00000000-0005-0000-0000-000094690000}"/>
    <cellStyle name="Total 2 2 9 8 2 2" xfId="27551" xr:uid="{00000000-0005-0000-0000-000095690000}"/>
    <cellStyle name="Total 2 2 9 8 3" xfId="16615" xr:uid="{00000000-0005-0000-0000-000096690000}"/>
    <cellStyle name="Total 2 2 9 9" xfId="2889" xr:uid="{00000000-0005-0000-0000-000097690000}"/>
    <cellStyle name="Total 2 2 9 9 2" xfId="13795" xr:uid="{00000000-0005-0000-0000-000098690000}"/>
    <cellStyle name="Total 2 2 9 9 2 2" xfId="27552" xr:uid="{00000000-0005-0000-0000-000099690000}"/>
    <cellStyle name="Total 2 2 9 9 3" xfId="16688" xr:uid="{00000000-0005-0000-0000-00009A690000}"/>
    <cellStyle name="Total 2 2_Analitico.GER" xfId="7087" xr:uid="{00000000-0005-0000-0000-00009B690000}"/>
    <cellStyle name="Total 2 20" xfId="1556" xr:uid="{00000000-0005-0000-0000-00009C690000}"/>
    <cellStyle name="Total 2 20 2" xfId="13796" xr:uid="{00000000-0005-0000-0000-00009D690000}"/>
    <cellStyle name="Total 2 20 2 2" xfId="27553" xr:uid="{00000000-0005-0000-0000-00009E690000}"/>
    <cellStyle name="Total 2 20 3" xfId="15355" xr:uid="{00000000-0005-0000-0000-00009F690000}"/>
    <cellStyle name="Total 2 21" xfId="1880" xr:uid="{00000000-0005-0000-0000-0000A0690000}"/>
    <cellStyle name="Total 2 21 2" xfId="13797" xr:uid="{00000000-0005-0000-0000-0000A1690000}"/>
    <cellStyle name="Total 2 21 2 2" xfId="27554" xr:uid="{00000000-0005-0000-0000-0000A2690000}"/>
    <cellStyle name="Total 2 21 3" xfId="15679" xr:uid="{00000000-0005-0000-0000-0000A3690000}"/>
    <cellStyle name="Total 2 22" xfId="1813" xr:uid="{00000000-0005-0000-0000-0000A4690000}"/>
    <cellStyle name="Total 2 22 2" xfId="13798" xr:uid="{00000000-0005-0000-0000-0000A5690000}"/>
    <cellStyle name="Total 2 22 2 2" xfId="27555" xr:uid="{00000000-0005-0000-0000-0000A6690000}"/>
    <cellStyle name="Total 2 22 3" xfId="15612" xr:uid="{00000000-0005-0000-0000-0000A7690000}"/>
    <cellStyle name="Total 2 23" xfId="2590" xr:uid="{00000000-0005-0000-0000-0000A8690000}"/>
    <cellStyle name="Total 2 23 2" xfId="13799" xr:uid="{00000000-0005-0000-0000-0000A9690000}"/>
    <cellStyle name="Total 2 23 2 2" xfId="27556" xr:uid="{00000000-0005-0000-0000-0000AA690000}"/>
    <cellStyle name="Total 2 23 3" xfId="16389" xr:uid="{00000000-0005-0000-0000-0000AB690000}"/>
    <cellStyle name="Total 2 24" xfId="2804" xr:uid="{00000000-0005-0000-0000-0000AC690000}"/>
    <cellStyle name="Total 2 24 2" xfId="13800" xr:uid="{00000000-0005-0000-0000-0000AD690000}"/>
    <cellStyle name="Total 2 24 2 2" xfId="27557" xr:uid="{00000000-0005-0000-0000-0000AE690000}"/>
    <cellStyle name="Total 2 24 3" xfId="16603" xr:uid="{00000000-0005-0000-0000-0000AF690000}"/>
    <cellStyle name="Total 2 25" xfId="3204" xr:uid="{00000000-0005-0000-0000-0000B0690000}"/>
    <cellStyle name="Total 2 25 2" xfId="13801" xr:uid="{00000000-0005-0000-0000-0000B1690000}"/>
    <cellStyle name="Total 2 25 2 2" xfId="27558" xr:uid="{00000000-0005-0000-0000-0000B2690000}"/>
    <cellStyle name="Total 2 25 3" xfId="17003" xr:uid="{00000000-0005-0000-0000-0000B3690000}"/>
    <cellStyle name="Total 2 26" xfId="2945" xr:uid="{00000000-0005-0000-0000-0000B4690000}"/>
    <cellStyle name="Total 2 26 2" xfId="13802" xr:uid="{00000000-0005-0000-0000-0000B5690000}"/>
    <cellStyle name="Total 2 26 2 2" xfId="27559" xr:uid="{00000000-0005-0000-0000-0000B6690000}"/>
    <cellStyle name="Total 2 26 3" xfId="16744" xr:uid="{00000000-0005-0000-0000-0000B7690000}"/>
    <cellStyle name="Total 2 27" xfId="3186" xr:uid="{00000000-0005-0000-0000-0000B8690000}"/>
    <cellStyle name="Total 2 27 2" xfId="13803" xr:uid="{00000000-0005-0000-0000-0000B9690000}"/>
    <cellStyle name="Total 2 27 2 2" xfId="27560" xr:uid="{00000000-0005-0000-0000-0000BA690000}"/>
    <cellStyle name="Total 2 27 3" xfId="16985" xr:uid="{00000000-0005-0000-0000-0000BB690000}"/>
    <cellStyle name="Total 2 28" xfId="3142" xr:uid="{00000000-0005-0000-0000-0000BC690000}"/>
    <cellStyle name="Total 2 28 2" xfId="13804" xr:uid="{00000000-0005-0000-0000-0000BD690000}"/>
    <cellStyle name="Total 2 28 2 2" xfId="27561" xr:uid="{00000000-0005-0000-0000-0000BE690000}"/>
    <cellStyle name="Total 2 28 3" xfId="16941" xr:uid="{00000000-0005-0000-0000-0000BF690000}"/>
    <cellStyle name="Total 2 29" xfId="4307" xr:uid="{00000000-0005-0000-0000-0000C0690000}"/>
    <cellStyle name="Total 2 29 2" xfId="13805" xr:uid="{00000000-0005-0000-0000-0000C1690000}"/>
    <cellStyle name="Total 2 29 2 2" xfId="27562" xr:uid="{00000000-0005-0000-0000-0000C2690000}"/>
    <cellStyle name="Total 2 29 3" xfId="18106" xr:uid="{00000000-0005-0000-0000-0000C3690000}"/>
    <cellStyle name="Total 2 3" xfId="214" xr:uid="{00000000-0005-0000-0000-0000C4690000}"/>
    <cellStyle name="Total 2 3 10" xfId="2538" xr:uid="{00000000-0005-0000-0000-0000C5690000}"/>
    <cellStyle name="Total 2 3 10 2" xfId="13807" xr:uid="{00000000-0005-0000-0000-0000C6690000}"/>
    <cellStyle name="Total 2 3 10 2 2" xfId="27564" xr:uid="{00000000-0005-0000-0000-0000C7690000}"/>
    <cellStyle name="Total 2 3 10 3" xfId="16337" xr:uid="{00000000-0005-0000-0000-0000C8690000}"/>
    <cellStyle name="Total 2 3 11" xfId="3447" xr:uid="{00000000-0005-0000-0000-0000C9690000}"/>
    <cellStyle name="Total 2 3 11 2" xfId="13808" xr:uid="{00000000-0005-0000-0000-0000CA690000}"/>
    <cellStyle name="Total 2 3 11 2 2" xfId="27565" xr:uid="{00000000-0005-0000-0000-0000CB690000}"/>
    <cellStyle name="Total 2 3 11 3" xfId="17246" xr:uid="{00000000-0005-0000-0000-0000CC690000}"/>
    <cellStyle name="Total 2 3 12" xfId="3752" xr:uid="{00000000-0005-0000-0000-0000CD690000}"/>
    <cellStyle name="Total 2 3 12 2" xfId="13809" xr:uid="{00000000-0005-0000-0000-0000CE690000}"/>
    <cellStyle name="Total 2 3 12 2 2" xfId="27566" xr:uid="{00000000-0005-0000-0000-0000CF690000}"/>
    <cellStyle name="Total 2 3 12 3" xfId="17551" xr:uid="{00000000-0005-0000-0000-0000D0690000}"/>
    <cellStyle name="Total 2 3 13" xfId="3150" xr:uid="{00000000-0005-0000-0000-0000D1690000}"/>
    <cellStyle name="Total 2 3 13 2" xfId="13810" xr:uid="{00000000-0005-0000-0000-0000D2690000}"/>
    <cellStyle name="Total 2 3 13 2 2" xfId="27567" xr:uid="{00000000-0005-0000-0000-0000D3690000}"/>
    <cellStyle name="Total 2 3 13 3" xfId="16949" xr:uid="{00000000-0005-0000-0000-0000D4690000}"/>
    <cellStyle name="Total 2 3 14" xfId="4157" xr:uid="{00000000-0005-0000-0000-0000D5690000}"/>
    <cellStyle name="Total 2 3 14 2" xfId="13811" xr:uid="{00000000-0005-0000-0000-0000D6690000}"/>
    <cellStyle name="Total 2 3 14 2 2" xfId="27568" xr:uid="{00000000-0005-0000-0000-0000D7690000}"/>
    <cellStyle name="Total 2 3 14 3" xfId="17956" xr:uid="{00000000-0005-0000-0000-0000D8690000}"/>
    <cellStyle name="Total 2 3 15" xfId="4530" xr:uid="{00000000-0005-0000-0000-0000D9690000}"/>
    <cellStyle name="Total 2 3 15 2" xfId="13812" xr:uid="{00000000-0005-0000-0000-0000DA690000}"/>
    <cellStyle name="Total 2 3 15 2 2" xfId="27569" xr:uid="{00000000-0005-0000-0000-0000DB690000}"/>
    <cellStyle name="Total 2 3 15 3" xfId="18324" xr:uid="{00000000-0005-0000-0000-0000DC690000}"/>
    <cellStyle name="Total 2 3 16" xfId="5402" xr:uid="{00000000-0005-0000-0000-0000DD690000}"/>
    <cellStyle name="Total 2 3 16 2" xfId="13813" xr:uid="{00000000-0005-0000-0000-0000DE690000}"/>
    <cellStyle name="Total 2 3 16 2 2" xfId="27570" xr:uid="{00000000-0005-0000-0000-0000DF690000}"/>
    <cellStyle name="Total 2 3 16 3" xfId="19196" xr:uid="{00000000-0005-0000-0000-0000E0690000}"/>
    <cellStyle name="Total 2 3 17" xfId="13806" xr:uid="{00000000-0005-0000-0000-0000E1690000}"/>
    <cellStyle name="Total 2 3 17 2" xfId="27563" xr:uid="{00000000-0005-0000-0000-0000E2690000}"/>
    <cellStyle name="Total 2 3 18" xfId="14025" xr:uid="{00000000-0005-0000-0000-0000E3690000}"/>
    <cellStyle name="Total 2 3 2" xfId="695" xr:uid="{00000000-0005-0000-0000-0000E4690000}"/>
    <cellStyle name="Total 2 3 2 2" xfId="4809" xr:uid="{00000000-0005-0000-0000-0000E5690000}"/>
    <cellStyle name="Total 2 3 2 2 2" xfId="13815" xr:uid="{00000000-0005-0000-0000-0000E6690000}"/>
    <cellStyle name="Total 2 3 2 2 2 2" xfId="27572" xr:uid="{00000000-0005-0000-0000-0000E7690000}"/>
    <cellStyle name="Total 2 3 2 2 3" xfId="18603" xr:uid="{00000000-0005-0000-0000-0000E8690000}"/>
    <cellStyle name="Total 2 3 2 3" xfId="5681" xr:uid="{00000000-0005-0000-0000-0000E9690000}"/>
    <cellStyle name="Total 2 3 2 3 2" xfId="13816" xr:uid="{00000000-0005-0000-0000-0000EA690000}"/>
    <cellStyle name="Total 2 3 2 3 2 2" xfId="27573" xr:uid="{00000000-0005-0000-0000-0000EB690000}"/>
    <cellStyle name="Total 2 3 2 3 3" xfId="19475" xr:uid="{00000000-0005-0000-0000-0000EC690000}"/>
    <cellStyle name="Total 2 3 2 4" xfId="6503" xr:uid="{00000000-0005-0000-0000-0000ED690000}"/>
    <cellStyle name="Total 2 3 2 4 2" xfId="13817" xr:uid="{00000000-0005-0000-0000-0000EE690000}"/>
    <cellStyle name="Total 2 3 2 4 2 2" xfId="27574" xr:uid="{00000000-0005-0000-0000-0000EF690000}"/>
    <cellStyle name="Total 2 3 2 4 3" xfId="20297" xr:uid="{00000000-0005-0000-0000-0000F0690000}"/>
    <cellStyle name="Total 2 3 2 5" xfId="13814" xr:uid="{00000000-0005-0000-0000-0000F1690000}"/>
    <cellStyle name="Total 2 3 2 5 2" xfId="27571" xr:uid="{00000000-0005-0000-0000-0000F2690000}"/>
    <cellStyle name="Total 2 3 2 6" xfId="14494" xr:uid="{00000000-0005-0000-0000-0000F3690000}"/>
    <cellStyle name="Total 2 3 3" xfId="546" xr:uid="{00000000-0005-0000-0000-0000F4690000}"/>
    <cellStyle name="Total 2 3 3 2" xfId="13818" xr:uid="{00000000-0005-0000-0000-0000F5690000}"/>
    <cellStyle name="Total 2 3 3 2 2" xfId="27575" xr:uid="{00000000-0005-0000-0000-0000F6690000}"/>
    <cellStyle name="Total 2 3 3 3" xfId="14346" xr:uid="{00000000-0005-0000-0000-0000F7690000}"/>
    <cellStyle name="Total 2 3 4" xfId="559" xr:uid="{00000000-0005-0000-0000-0000F8690000}"/>
    <cellStyle name="Total 2 3 4 2" xfId="13819" xr:uid="{00000000-0005-0000-0000-0000F9690000}"/>
    <cellStyle name="Total 2 3 4 2 2" xfId="27576" xr:uid="{00000000-0005-0000-0000-0000FA690000}"/>
    <cellStyle name="Total 2 3 4 3" xfId="14359" xr:uid="{00000000-0005-0000-0000-0000FB690000}"/>
    <cellStyle name="Total 2 3 5" xfId="584" xr:uid="{00000000-0005-0000-0000-0000FC690000}"/>
    <cellStyle name="Total 2 3 5 2" xfId="13820" xr:uid="{00000000-0005-0000-0000-0000FD690000}"/>
    <cellStyle name="Total 2 3 5 2 2" xfId="27577" xr:uid="{00000000-0005-0000-0000-0000FE690000}"/>
    <cellStyle name="Total 2 3 5 3" xfId="14384" xr:uid="{00000000-0005-0000-0000-0000FF690000}"/>
    <cellStyle name="Total 2 3 6" xfId="1908" xr:uid="{00000000-0005-0000-0000-0000006A0000}"/>
    <cellStyle name="Total 2 3 6 2" xfId="13821" xr:uid="{00000000-0005-0000-0000-0000016A0000}"/>
    <cellStyle name="Total 2 3 6 2 2" xfId="27578" xr:uid="{00000000-0005-0000-0000-0000026A0000}"/>
    <cellStyle name="Total 2 3 6 3" xfId="15707" xr:uid="{00000000-0005-0000-0000-0000036A0000}"/>
    <cellStyle name="Total 2 3 7" xfId="2215" xr:uid="{00000000-0005-0000-0000-0000046A0000}"/>
    <cellStyle name="Total 2 3 7 2" xfId="13822" xr:uid="{00000000-0005-0000-0000-0000056A0000}"/>
    <cellStyle name="Total 2 3 7 2 2" xfId="27579" xr:uid="{00000000-0005-0000-0000-0000066A0000}"/>
    <cellStyle name="Total 2 3 7 3" xfId="16014" xr:uid="{00000000-0005-0000-0000-0000076A0000}"/>
    <cellStyle name="Total 2 3 8" xfId="2643" xr:uid="{00000000-0005-0000-0000-0000086A0000}"/>
    <cellStyle name="Total 2 3 8 2" xfId="13823" xr:uid="{00000000-0005-0000-0000-0000096A0000}"/>
    <cellStyle name="Total 2 3 8 2 2" xfId="27580" xr:uid="{00000000-0005-0000-0000-00000A6A0000}"/>
    <cellStyle name="Total 2 3 8 3" xfId="16442" xr:uid="{00000000-0005-0000-0000-00000B6A0000}"/>
    <cellStyle name="Total 2 3 9" xfId="1785" xr:uid="{00000000-0005-0000-0000-00000C6A0000}"/>
    <cellStyle name="Total 2 3 9 2" xfId="13824" xr:uid="{00000000-0005-0000-0000-00000D6A0000}"/>
    <cellStyle name="Total 2 3 9 2 2" xfId="27581" xr:uid="{00000000-0005-0000-0000-00000E6A0000}"/>
    <cellStyle name="Total 2 3 9 3" xfId="15584" xr:uid="{00000000-0005-0000-0000-00000F6A0000}"/>
    <cellStyle name="Total 2 30" xfId="4505" xr:uid="{00000000-0005-0000-0000-0000106A0000}"/>
    <cellStyle name="Total 2 30 2" xfId="13825" xr:uid="{00000000-0005-0000-0000-0000116A0000}"/>
    <cellStyle name="Total 2 30 2 2" xfId="27582" xr:uid="{00000000-0005-0000-0000-0000126A0000}"/>
    <cellStyle name="Total 2 30 3" xfId="18299" xr:uid="{00000000-0005-0000-0000-0000136A0000}"/>
    <cellStyle name="Total 2 31" xfId="5377" xr:uid="{00000000-0005-0000-0000-0000146A0000}"/>
    <cellStyle name="Total 2 31 2" xfId="13826" xr:uid="{00000000-0005-0000-0000-0000156A0000}"/>
    <cellStyle name="Total 2 31 2 2" xfId="27583" xr:uid="{00000000-0005-0000-0000-0000166A0000}"/>
    <cellStyle name="Total 2 31 3" xfId="19171" xr:uid="{00000000-0005-0000-0000-0000176A0000}"/>
    <cellStyle name="Total 2 32" xfId="12931" xr:uid="{00000000-0005-0000-0000-0000186A0000}"/>
    <cellStyle name="Total 2 32 2" xfId="26688" xr:uid="{00000000-0005-0000-0000-0000196A0000}"/>
    <cellStyle name="Total 2 33" xfId="14000" xr:uid="{00000000-0005-0000-0000-00001A6A0000}"/>
    <cellStyle name="Total 2 4" xfId="486" xr:uid="{00000000-0005-0000-0000-00001B6A0000}"/>
    <cellStyle name="Total 2 4 10" xfId="3128" xr:uid="{00000000-0005-0000-0000-00001C6A0000}"/>
    <cellStyle name="Total 2 4 10 2" xfId="13828" xr:uid="{00000000-0005-0000-0000-00001D6A0000}"/>
    <cellStyle name="Total 2 4 10 2 2" xfId="27585" xr:uid="{00000000-0005-0000-0000-00001E6A0000}"/>
    <cellStyle name="Total 2 4 10 3" xfId="16927" xr:uid="{00000000-0005-0000-0000-00001F6A0000}"/>
    <cellStyle name="Total 2 4 11" xfId="3719" xr:uid="{00000000-0005-0000-0000-0000206A0000}"/>
    <cellStyle name="Total 2 4 11 2" xfId="13829" xr:uid="{00000000-0005-0000-0000-0000216A0000}"/>
    <cellStyle name="Total 2 4 11 2 2" xfId="27586" xr:uid="{00000000-0005-0000-0000-0000226A0000}"/>
    <cellStyle name="Total 2 4 11 3" xfId="17518" xr:uid="{00000000-0005-0000-0000-0000236A0000}"/>
    <cellStyle name="Total 2 4 12" xfId="4024" xr:uid="{00000000-0005-0000-0000-0000246A0000}"/>
    <cellStyle name="Total 2 4 12 2" xfId="13830" xr:uid="{00000000-0005-0000-0000-0000256A0000}"/>
    <cellStyle name="Total 2 4 12 2 2" xfId="27587" xr:uid="{00000000-0005-0000-0000-0000266A0000}"/>
    <cellStyle name="Total 2 4 12 3" xfId="17823" xr:uid="{00000000-0005-0000-0000-0000276A0000}"/>
    <cellStyle name="Total 2 4 13" xfId="4094" xr:uid="{00000000-0005-0000-0000-0000286A0000}"/>
    <cellStyle name="Total 2 4 13 2" xfId="13831" xr:uid="{00000000-0005-0000-0000-0000296A0000}"/>
    <cellStyle name="Total 2 4 13 2 2" xfId="27588" xr:uid="{00000000-0005-0000-0000-00002A6A0000}"/>
    <cellStyle name="Total 2 4 13 3" xfId="17893" xr:uid="{00000000-0005-0000-0000-00002B6A0000}"/>
    <cellStyle name="Total 2 4 14" xfId="4131" xr:uid="{00000000-0005-0000-0000-00002C6A0000}"/>
    <cellStyle name="Total 2 4 14 2" xfId="13832" xr:uid="{00000000-0005-0000-0000-00002D6A0000}"/>
    <cellStyle name="Total 2 4 14 2 2" xfId="27589" xr:uid="{00000000-0005-0000-0000-00002E6A0000}"/>
    <cellStyle name="Total 2 4 14 3" xfId="17930" xr:uid="{00000000-0005-0000-0000-00002F6A0000}"/>
    <cellStyle name="Total 2 4 15" xfId="4798" xr:uid="{00000000-0005-0000-0000-0000306A0000}"/>
    <cellStyle name="Total 2 4 15 2" xfId="13833" xr:uid="{00000000-0005-0000-0000-0000316A0000}"/>
    <cellStyle name="Total 2 4 15 2 2" xfId="27590" xr:uid="{00000000-0005-0000-0000-0000326A0000}"/>
    <cellStyle name="Total 2 4 15 3" xfId="18592" xr:uid="{00000000-0005-0000-0000-0000336A0000}"/>
    <cellStyle name="Total 2 4 16" xfId="5670" xr:uid="{00000000-0005-0000-0000-0000346A0000}"/>
    <cellStyle name="Total 2 4 16 2" xfId="13834" xr:uid="{00000000-0005-0000-0000-0000356A0000}"/>
    <cellStyle name="Total 2 4 16 2 2" xfId="27591" xr:uid="{00000000-0005-0000-0000-0000366A0000}"/>
    <cellStyle name="Total 2 4 16 3" xfId="19464" xr:uid="{00000000-0005-0000-0000-0000376A0000}"/>
    <cellStyle name="Total 2 4 17" xfId="6492" xr:uid="{00000000-0005-0000-0000-0000386A0000}"/>
    <cellStyle name="Total 2 4 17 2" xfId="13835" xr:uid="{00000000-0005-0000-0000-0000396A0000}"/>
    <cellStyle name="Total 2 4 17 2 2" xfId="27592" xr:uid="{00000000-0005-0000-0000-00003A6A0000}"/>
    <cellStyle name="Total 2 4 17 3" xfId="20286" xr:uid="{00000000-0005-0000-0000-00003B6A0000}"/>
    <cellStyle name="Total 2 4 18" xfId="13827" xr:uid="{00000000-0005-0000-0000-00003C6A0000}"/>
    <cellStyle name="Total 2 4 18 2" xfId="27584" xr:uid="{00000000-0005-0000-0000-00003D6A0000}"/>
    <cellStyle name="Total 2 4 19" xfId="14293" xr:uid="{00000000-0005-0000-0000-00003E6A0000}"/>
    <cellStyle name="Total 2 4 2" xfId="968" xr:uid="{00000000-0005-0000-0000-00003F6A0000}"/>
    <cellStyle name="Total 2 4 2 2" xfId="5110" xr:uid="{00000000-0005-0000-0000-0000406A0000}"/>
    <cellStyle name="Total 2 4 2 2 2" xfId="13837" xr:uid="{00000000-0005-0000-0000-0000416A0000}"/>
    <cellStyle name="Total 2 4 2 2 2 2" xfId="27594" xr:uid="{00000000-0005-0000-0000-0000426A0000}"/>
    <cellStyle name="Total 2 4 2 2 3" xfId="18904" xr:uid="{00000000-0005-0000-0000-0000436A0000}"/>
    <cellStyle name="Total 2 4 2 3" xfId="5982" xr:uid="{00000000-0005-0000-0000-0000446A0000}"/>
    <cellStyle name="Total 2 4 2 3 2" xfId="13838" xr:uid="{00000000-0005-0000-0000-0000456A0000}"/>
    <cellStyle name="Total 2 4 2 3 2 2" xfId="27595" xr:uid="{00000000-0005-0000-0000-0000466A0000}"/>
    <cellStyle name="Total 2 4 2 3 3" xfId="19776" xr:uid="{00000000-0005-0000-0000-0000476A0000}"/>
    <cellStyle name="Total 2 4 2 4" xfId="6804" xr:uid="{00000000-0005-0000-0000-0000486A0000}"/>
    <cellStyle name="Total 2 4 2 4 2" xfId="13839" xr:uid="{00000000-0005-0000-0000-0000496A0000}"/>
    <cellStyle name="Total 2 4 2 4 2 2" xfId="27596" xr:uid="{00000000-0005-0000-0000-00004A6A0000}"/>
    <cellStyle name="Total 2 4 2 4 3" xfId="20598" xr:uid="{00000000-0005-0000-0000-00004B6A0000}"/>
    <cellStyle name="Total 2 4 2 5" xfId="13836" xr:uid="{00000000-0005-0000-0000-00004C6A0000}"/>
    <cellStyle name="Total 2 4 2 5 2" xfId="27593" xr:uid="{00000000-0005-0000-0000-00004D6A0000}"/>
    <cellStyle name="Total 2 4 2 6" xfId="14767" xr:uid="{00000000-0005-0000-0000-00004E6A0000}"/>
    <cellStyle name="Total 2 4 3" xfId="594" xr:uid="{00000000-0005-0000-0000-00004F6A0000}"/>
    <cellStyle name="Total 2 4 3 2" xfId="5363" xr:uid="{00000000-0005-0000-0000-0000506A0000}"/>
    <cellStyle name="Total 2 4 3 2 2" xfId="13841" xr:uid="{00000000-0005-0000-0000-0000516A0000}"/>
    <cellStyle name="Total 2 4 3 2 2 2" xfId="27598" xr:uid="{00000000-0005-0000-0000-0000526A0000}"/>
    <cellStyle name="Total 2 4 3 2 3" xfId="19157" xr:uid="{00000000-0005-0000-0000-0000536A0000}"/>
    <cellStyle name="Total 2 4 3 3" xfId="6235" xr:uid="{00000000-0005-0000-0000-0000546A0000}"/>
    <cellStyle name="Total 2 4 3 3 2" xfId="13842" xr:uid="{00000000-0005-0000-0000-0000556A0000}"/>
    <cellStyle name="Total 2 4 3 3 2 2" xfId="27599" xr:uid="{00000000-0005-0000-0000-0000566A0000}"/>
    <cellStyle name="Total 2 4 3 3 3" xfId="20029" xr:uid="{00000000-0005-0000-0000-0000576A0000}"/>
    <cellStyle name="Total 2 4 3 4" xfId="7057" xr:uid="{00000000-0005-0000-0000-0000586A0000}"/>
    <cellStyle name="Total 2 4 3 4 2" xfId="13843" xr:uid="{00000000-0005-0000-0000-0000596A0000}"/>
    <cellStyle name="Total 2 4 3 4 2 2" xfId="27600" xr:uid="{00000000-0005-0000-0000-00005A6A0000}"/>
    <cellStyle name="Total 2 4 3 4 3" xfId="20851" xr:uid="{00000000-0005-0000-0000-00005B6A0000}"/>
    <cellStyle name="Total 2 4 3 5" xfId="13840" xr:uid="{00000000-0005-0000-0000-00005C6A0000}"/>
    <cellStyle name="Total 2 4 3 5 2" xfId="27597" xr:uid="{00000000-0005-0000-0000-00005D6A0000}"/>
    <cellStyle name="Total 2 4 3 6" xfId="14394" xr:uid="{00000000-0005-0000-0000-00005E6A0000}"/>
    <cellStyle name="Total 2 4 4" xfId="505" xr:uid="{00000000-0005-0000-0000-00005F6A0000}"/>
    <cellStyle name="Total 2 4 4 2" xfId="13844" xr:uid="{00000000-0005-0000-0000-0000606A0000}"/>
    <cellStyle name="Total 2 4 4 2 2" xfId="27601" xr:uid="{00000000-0005-0000-0000-0000616A0000}"/>
    <cellStyle name="Total 2 4 4 3" xfId="14305" xr:uid="{00000000-0005-0000-0000-0000626A0000}"/>
    <cellStyle name="Total 2 4 5" xfId="557" xr:uid="{00000000-0005-0000-0000-0000636A0000}"/>
    <cellStyle name="Total 2 4 5 2" xfId="13845" xr:uid="{00000000-0005-0000-0000-0000646A0000}"/>
    <cellStyle name="Total 2 4 5 2 2" xfId="27602" xr:uid="{00000000-0005-0000-0000-0000656A0000}"/>
    <cellStyle name="Total 2 4 5 3" xfId="14357" xr:uid="{00000000-0005-0000-0000-0000666A0000}"/>
    <cellStyle name="Total 2 4 6" xfId="2181" xr:uid="{00000000-0005-0000-0000-0000676A0000}"/>
    <cellStyle name="Total 2 4 6 2" xfId="13846" xr:uid="{00000000-0005-0000-0000-0000686A0000}"/>
    <cellStyle name="Total 2 4 6 2 2" xfId="27603" xr:uid="{00000000-0005-0000-0000-0000696A0000}"/>
    <cellStyle name="Total 2 4 6 3" xfId="15980" xr:uid="{00000000-0005-0000-0000-00006A6A0000}"/>
    <cellStyle name="Total 2 4 7" xfId="2488" xr:uid="{00000000-0005-0000-0000-00006B6A0000}"/>
    <cellStyle name="Total 2 4 7 2" xfId="13847" xr:uid="{00000000-0005-0000-0000-00006C6A0000}"/>
    <cellStyle name="Total 2 4 7 2 2" xfId="27604" xr:uid="{00000000-0005-0000-0000-00006D6A0000}"/>
    <cellStyle name="Total 2 4 7 3" xfId="16287" xr:uid="{00000000-0005-0000-0000-00006E6A0000}"/>
    <cellStyle name="Total 2 4 8" xfId="2817" xr:uid="{00000000-0005-0000-0000-00006F6A0000}"/>
    <cellStyle name="Total 2 4 8 2" xfId="13848" xr:uid="{00000000-0005-0000-0000-0000706A0000}"/>
    <cellStyle name="Total 2 4 8 2 2" xfId="27605" xr:uid="{00000000-0005-0000-0000-0000716A0000}"/>
    <cellStyle name="Total 2 4 8 3" xfId="16616" xr:uid="{00000000-0005-0000-0000-0000726A0000}"/>
    <cellStyle name="Total 2 4 9" xfId="1861" xr:uid="{00000000-0005-0000-0000-0000736A0000}"/>
    <cellStyle name="Total 2 4 9 2" xfId="13849" xr:uid="{00000000-0005-0000-0000-0000746A0000}"/>
    <cellStyle name="Total 2 4 9 2 2" xfId="27606" xr:uid="{00000000-0005-0000-0000-0000756A0000}"/>
    <cellStyle name="Total 2 4 9 3" xfId="15660" xr:uid="{00000000-0005-0000-0000-0000766A0000}"/>
    <cellStyle name="Total 2 5" xfId="487" xr:uid="{00000000-0005-0000-0000-0000776A0000}"/>
    <cellStyle name="Total 2 5 10" xfId="3365" xr:uid="{00000000-0005-0000-0000-0000786A0000}"/>
    <cellStyle name="Total 2 5 10 2" xfId="13851" xr:uid="{00000000-0005-0000-0000-0000796A0000}"/>
    <cellStyle name="Total 2 5 10 2 2" xfId="27608" xr:uid="{00000000-0005-0000-0000-00007A6A0000}"/>
    <cellStyle name="Total 2 5 10 3" xfId="17164" xr:uid="{00000000-0005-0000-0000-00007B6A0000}"/>
    <cellStyle name="Total 2 5 11" xfId="3720" xr:uid="{00000000-0005-0000-0000-00007C6A0000}"/>
    <cellStyle name="Total 2 5 11 2" xfId="13852" xr:uid="{00000000-0005-0000-0000-00007D6A0000}"/>
    <cellStyle name="Total 2 5 11 2 2" xfId="27609" xr:uid="{00000000-0005-0000-0000-00007E6A0000}"/>
    <cellStyle name="Total 2 5 11 3" xfId="17519" xr:uid="{00000000-0005-0000-0000-00007F6A0000}"/>
    <cellStyle name="Total 2 5 12" xfId="4025" xr:uid="{00000000-0005-0000-0000-0000806A0000}"/>
    <cellStyle name="Total 2 5 12 2" xfId="13853" xr:uid="{00000000-0005-0000-0000-0000816A0000}"/>
    <cellStyle name="Total 2 5 12 2 2" xfId="27610" xr:uid="{00000000-0005-0000-0000-0000826A0000}"/>
    <cellStyle name="Total 2 5 12 3" xfId="17824" xr:uid="{00000000-0005-0000-0000-0000836A0000}"/>
    <cellStyle name="Total 2 5 13" xfId="1815" xr:uid="{00000000-0005-0000-0000-0000846A0000}"/>
    <cellStyle name="Total 2 5 13 2" xfId="13854" xr:uid="{00000000-0005-0000-0000-0000856A0000}"/>
    <cellStyle name="Total 2 5 13 2 2" xfId="27611" xr:uid="{00000000-0005-0000-0000-0000866A0000}"/>
    <cellStyle name="Total 2 5 13 3" xfId="15614" xr:uid="{00000000-0005-0000-0000-0000876A0000}"/>
    <cellStyle name="Total 2 5 14" xfId="4448" xr:uid="{00000000-0005-0000-0000-0000886A0000}"/>
    <cellStyle name="Total 2 5 14 2" xfId="13855" xr:uid="{00000000-0005-0000-0000-0000896A0000}"/>
    <cellStyle name="Total 2 5 14 2 2" xfId="27612" xr:uid="{00000000-0005-0000-0000-00008A6A0000}"/>
    <cellStyle name="Total 2 5 14 3" xfId="18247" xr:uid="{00000000-0005-0000-0000-00008B6A0000}"/>
    <cellStyle name="Total 2 5 15" xfId="4799" xr:uid="{00000000-0005-0000-0000-00008C6A0000}"/>
    <cellStyle name="Total 2 5 15 2" xfId="13856" xr:uid="{00000000-0005-0000-0000-00008D6A0000}"/>
    <cellStyle name="Total 2 5 15 2 2" xfId="27613" xr:uid="{00000000-0005-0000-0000-00008E6A0000}"/>
    <cellStyle name="Total 2 5 15 3" xfId="18593" xr:uid="{00000000-0005-0000-0000-00008F6A0000}"/>
    <cellStyle name="Total 2 5 16" xfId="5671" xr:uid="{00000000-0005-0000-0000-0000906A0000}"/>
    <cellStyle name="Total 2 5 16 2" xfId="13857" xr:uid="{00000000-0005-0000-0000-0000916A0000}"/>
    <cellStyle name="Total 2 5 16 2 2" xfId="27614" xr:uid="{00000000-0005-0000-0000-0000926A0000}"/>
    <cellStyle name="Total 2 5 16 3" xfId="19465" xr:uid="{00000000-0005-0000-0000-0000936A0000}"/>
    <cellStyle name="Total 2 5 17" xfId="6493" xr:uid="{00000000-0005-0000-0000-0000946A0000}"/>
    <cellStyle name="Total 2 5 17 2" xfId="13858" xr:uid="{00000000-0005-0000-0000-0000956A0000}"/>
    <cellStyle name="Total 2 5 17 2 2" xfId="27615" xr:uid="{00000000-0005-0000-0000-0000966A0000}"/>
    <cellStyle name="Total 2 5 17 3" xfId="20287" xr:uid="{00000000-0005-0000-0000-0000976A0000}"/>
    <cellStyle name="Total 2 5 18" xfId="13850" xr:uid="{00000000-0005-0000-0000-0000986A0000}"/>
    <cellStyle name="Total 2 5 18 2" xfId="27607" xr:uid="{00000000-0005-0000-0000-0000996A0000}"/>
    <cellStyle name="Total 2 5 19" xfId="14294" xr:uid="{00000000-0005-0000-0000-00009A6A0000}"/>
    <cellStyle name="Total 2 5 2" xfId="969" xr:uid="{00000000-0005-0000-0000-00009B6A0000}"/>
    <cellStyle name="Total 2 5 2 2" xfId="5111" xr:uid="{00000000-0005-0000-0000-00009C6A0000}"/>
    <cellStyle name="Total 2 5 2 2 2" xfId="13860" xr:uid="{00000000-0005-0000-0000-00009D6A0000}"/>
    <cellStyle name="Total 2 5 2 2 2 2" xfId="27617" xr:uid="{00000000-0005-0000-0000-00009E6A0000}"/>
    <cellStyle name="Total 2 5 2 2 3" xfId="18905" xr:uid="{00000000-0005-0000-0000-00009F6A0000}"/>
    <cellStyle name="Total 2 5 2 3" xfId="5983" xr:uid="{00000000-0005-0000-0000-0000A06A0000}"/>
    <cellStyle name="Total 2 5 2 3 2" xfId="13861" xr:uid="{00000000-0005-0000-0000-0000A16A0000}"/>
    <cellStyle name="Total 2 5 2 3 2 2" xfId="27618" xr:uid="{00000000-0005-0000-0000-0000A26A0000}"/>
    <cellStyle name="Total 2 5 2 3 3" xfId="19777" xr:uid="{00000000-0005-0000-0000-0000A36A0000}"/>
    <cellStyle name="Total 2 5 2 4" xfId="6805" xr:uid="{00000000-0005-0000-0000-0000A46A0000}"/>
    <cellStyle name="Total 2 5 2 4 2" xfId="13862" xr:uid="{00000000-0005-0000-0000-0000A56A0000}"/>
    <cellStyle name="Total 2 5 2 4 2 2" xfId="27619" xr:uid="{00000000-0005-0000-0000-0000A66A0000}"/>
    <cellStyle name="Total 2 5 2 4 3" xfId="20599" xr:uid="{00000000-0005-0000-0000-0000A76A0000}"/>
    <cellStyle name="Total 2 5 2 5" xfId="13859" xr:uid="{00000000-0005-0000-0000-0000A86A0000}"/>
    <cellStyle name="Total 2 5 2 5 2" xfId="27616" xr:uid="{00000000-0005-0000-0000-0000A96A0000}"/>
    <cellStyle name="Total 2 5 2 6" xfId="14768" xr:uid="{00000000-0005-0000-0000-0000AA6A0000}"/>
    <cellStyle name="Total 2 5 3" xfId="1203" xr:uid="{00000000-0005-0000-0000-0000AB6A0000}"/>
    <cellStyle name="Total 2 5 3 2" xfId="5364" xr:uid="{00000000-0005-0000-0000-0000AC6A0000}"/>
    <cellStyle name="Total 2 5 3 2 2" xfId="13864" xr:uid="{00000000-0005-0000-0000-0000AD6A0000}"/>
    <cellStyle name="Total 2 5 3 2 2 2" xfId="27621" xr:uid="{00000000-0005-0000-0000-0000AE6A0000}"/>
    <cellStyle name="Total 2 5 3 2 3" xfId="19158" xr:uid="{00000000-0005-0000-0000-0000AF6A0000}"/>
    <cellStyle name="Total 2 5 3 3" xfId="6236" xr:uid="{00000000-0005-0000-0000-0000B06A0000}"/>
    <cellStyle name="Total 2 5 3 3 2" xfId="13865" xr:uid="{00000000-0005-0000-0000-0000B16A0000}"/>
    <cellStyle name="Total 2 5 3 3 2 2" xfId="27622" xr:uid="{00000000-0005-0000-0000-0000B26A0000}"/>
    <cellStyle name="Total 2 5 3 3 3" xfId="20030" xr:uid="{00000000-0005-0000-0000-0000B36A0000}"/>
    <cellStyle name="Total 2 5 3 4" xfId="7058" xr:uid="{00000000-0005-0000-0000-0000B46A0000}"/>
    <cellStyle name="Total 2 5 3 4 2" xfId="13866" xr:uid="{00000000-0005-0000-0000-0000B56A0000}"/>
    <cellStyle name="Total 2 5 3 4 2 2" xfId="27623" xr:uid="{00000000-0005-0000-0000-0000B66A0000}"/>
    <cellStyle name="Total 2 5 3 4 3" xfId="20852" xr:uid="{00000000-0005-0000-0000-0000B76A0000}"/>
    <cellStyle name="Total 2 5 3 5" xfId="13863" xr:uid="{00000000-0005-0000-0000-0000B86A0000}"/>
    <cellStyle name="Total 2 5 3 5 2" xfId="27620" xr:uid="{00000000-0005-0000-0000-0000B96A0000}"/>
    <cellStyle name="Total 2 5 3 6" xfId="15002" xr:uid="{00000000-0005-0000-0000-0000BA6A0000}"/>
    <cellStyle name="Total 2 5 4" xfId="1469" xr:uid="{00000000-0005-0000-0000-0000BB6A0000}"/>
    <cellStyle name="Total 2 5 4 2" xfId="13867" xr:uid="{00000000-0005-0000-0000-0000BC6A0000}"/>
    <cellStyle name="Total 2 5 4 2 2" xfId="27624" xr:uid="{00000000-0005-0000-0000-0000BD6A0000}"/>
    <cellStyle name="Total 2 5 4 3" xfId="15268" xr:uid="{00000000-0005-0000-0000-0000BE6A0000}"/>
    <cellStyle name="Total 2 5 5" xfId="1697" xr:uid="{00000000-0005-0000-0000-0000BF6A0000}"/>
    <cellStyle name="Total 2 5 5 2" xfId="13868" xr:uid="{00000000-0005-0000-0000-0000C06A0000}"/>
    <cellStyle name="Total 2 5 5 2 2" xfId="27625" xr:uid="{00000000-0005-0000-0000-0000C16A0000}"/>
    <cellStyle name="Total 2 5 5 3" xfId="15496" xr:uid="{00000000-0005-0000-0000-0000C26A0000}"/>
    <cellStyle name="Total 2 5 6" xfId="2182" xr:uid="{00000000-0005-0000-0000-0000C36A0000}"/>
    <cellStyle name="Total 2 5 6 2" xfId="13869" xr:uid="{00000000-0005-0000-0000-0000C46A0000}"/>
    <cellStyle name="Total 2 5 6 2 2" xfId="27626" xr:uid="{00000000-0005-0000-0000-0000C56A0000}"/>
    <cellStyle name="Total 2 5 6 3" xfId="15981" xr:uid="{00000000-0005-0000-0000-0000C66A0000}"/>
    <cellStyle name="Total 2 5 7" xfId="2489" xr:uid="{00000000-0005-0000-0000-0000C76A0000}"/>
    <cellStyle name="Total 2 5 7 2" xfId="13870" xr:uid="{00000000-0005-0000-0000-0000C86A0000}"/>
    <cellStyle name="Total 2 5 7 2 2" xfId="27627" xr:uid="{00000000-0005-0000-0000-0000C96A0000}"/>
    <cellStyle name="Total 2 5 7 3" xfId="16288" xr:uid="{00000000-0005-0000-0000-0000CA6A0000}"/>
    <cellStyle name="Total 2 5 8" xfId="2818" xr:uid="{00000000-0005-0000-0000-0000CB6A0000}"/>
    <cellStyle name="Total 2 5 8 2" xfId="13871" xr:uid="{00000000-0005-0000-0000-0000CC6A0000}"/>
    <cellStyle name="Total 2 5 8 2 2" xfId="27628" xr:uid="{00000000-0005-0000-0000-0000CD6A0000}"/>
    <cellStyle name="Total 2 5 8 3" xfId="16617" xr:uid="{00000000-0005-0000-0000-0000CE6A0000}"/>
    <cellStyle name="Total 2 5 9" xfId="2863" xr:uid="{00000000-0005-0000-0000-0000CF6A0000}"/>
    <cellStyle name="Total 2 5 9 2" xfId="13872" xr:uid="{00000000-0005-0000-0000-0000D06A0000}"/>
    <cellStyle name="Total 2 5 9 2 2" xfId="27629" xr:uid="{00000000-0005-0000-0000-0000D16A0000}"/>
    <cellStyle name="Total 2 5 9 3" xfId="16662" xr:uid="{00000000-0005-0000-0000-0000D26A0000}"/>
    <cellStyle name="Total 2 6" xfId="488" xr:uid="{00000000-0005-0000-0000-0000D36A0000}"/>
    <cellStyle name="Total 2 6 10" xfId="3366" xr:uid="{00000000-0005-0000-0000-0000D46A0000}"/>
    <cellStyle name="Total 2 6 10 2" xfId="13874" xr:uid="{00000000-0005-0000-0000-0000D56A0000}"/>
    <cellStyle name="Total 2 6 10 2 2" xfId="27631" xr:uid="{00000000-0005-0000-0000-0000D66A0000}"/>
    <cellStyle name="Total 2 6 10 3" xfId="17165" xr:uid="{00000000-0005-0000-0000-0000D76A0000}"/>
    <cellStyle name="Total 2 6 11" xfId="3721" xr:uid="{00000000-0005-0000-0000-0000D86A0000}"/>
    <cellStyle name="Total 2 6 11 2" xfId="13875" xr:uid="{00000000-0005-0000-0000-0000D96A0000}"/>
    <cellStyle name="Total 2 6 11 2 2" xfId="27632" xr:uid="{00000000-0005-0000-0000-0000DA6A0000}"/>
    <cellStyle name="Total 2 6 11 3" xfId="17520" xr:uid="{00000000-0005-0000-0000-0000DB6A0000}"/>
    <cellStyle name="Total 2 6 12" xfId="4026" xr:uid="{00000000-0005-0000-0000-0000DC6A0000}"/>
    <cellStyle name="Total 2 6 12 2" xfId="13876" xr:uid="{00000000-0005-0000-0000-0000DD6A0000}"/>
    <cellStyle name="Total 2 6 12 2 2" xfId="27633" xr:uid="{00000000-0005-0000-0000-0000DE6A0000}"/>
    <cellStyle name="Total 2 6 12 3" xfId="17825" xr:uid="{00000000-0005-0000-0000-0000DF6A0000}"/>
    <cellStyle name="Total 2 6 13" xfId="3205" xr:uid="{00000000-0005-0000-0000-0000E06A0000}"/>
    <cellStyle name="Total 2 6 13 2" xfId="13877" xr:uid="{00000000-0005-0000-0000-0000E16A0000}"/>
    <cellStyle name="Total 2 6 13 2 2" xfId="27634" xr:uid="{00000000-0005-0000-0000-0000E26A0000}"/>
    <cellStyle name="Total 2 6 13 3" xfId="17004" xr:uid="{00000000-0005-0000-0000-0000E36A0000}"/>
    <cellStyle name="Total 2 6 14" xfId="4449" xr:uid="{00000000-0005-0000-0000-0000E46A0000}"/>
    <cellStyle name="Total 2 6 14 2" xfId="13878" xr:uid="{00000000-0005-0000-0000-0000E56A0000}"/>
    <cellStyle name="Total 2 6 14 2 2" xfId="27635" xr:uid="{00000000-0005-0000-0000-0000E66A0000}"/>
    <cellStyle name="Total 2 6 14 3" xfId="18248" xr:uid="{00000000-0005-0000-0000-0000E76A0000}"/>
    <cellStyle name="Total 2 6 15" xfId="4800" xr:uid="{00000000-0005-0000-0000-0000E86A0000}"/>
    <cellStyle name="Total 2 6 15 2" xfId="13879" xr:uid="{00000000-0005-0000-0000-0000E96A0000}"/>
    <cellStyle name="Total 2 6 15 2 2" xfId="27636" xr:uid="{00000000-0005-0000-0000-0000EA6A0000}"/>
    <cellStyle name="Total 2 6 15 3" xfId="18594" xr:uid="{00000000-0005-0000-0000-0000EB6A0000}"/>
    <cellStyle name="Total 2 6 16" xfId="5672" xr:uid="{00000000-0005-0000-0000-0000EC6A0000}"/>
    <cellStyle name="Total 2 6 16 2" xfId="13880" xr:uid="{00000000-0005-0000-0000-0000ED6A0000}"/>
    <cellStyle name="Total 2 6 16 2 2" xfId="27637" xr:uid="{00000000-0005-0000-0000-0000EE6A0000}"/>
    <cellStyle name="Total 2 6 16 3" xfId="19466" xr:uid="{00000000-0005-0000-0000-0000EF6A0000}"/>
    <cellStyle name="Total 2 6 17" xfId="6494" xr:uid="{00000000-0005-0000-0000-0000F06A0000}"/>
    <cellStyle name="Total 2 6 17 2" xfId="13881" xr:uid="{00000000-0005-0000-0000-0000F16A0000}"/>
    <cellStyle name="Total 2 6 17 2 2" xfId="27638" xr:uid="{00000000-0005-0000-0000-0000F26A0000}"/>
    <cellStyle name="Total 2 6 17 3" xfId="20288" xr:uid="{00000000-0005-0000-0000-0000F36A0000}"/>
    <cellStyle name="Total 2 6 18" xfId="13873" xr:uid="{00000000-0005-0000-0000-0000F46A0000}"/>
    <cellStyle name="Total 2 6 18 2" xfId="27630" xr:uid="{00000000-0005-0000-0000-0000F56A0000}"/>
    <cellStyle name="Total 2 6 19" xfId="14295" xr:uid="{00000000-0005-0000-0000-0000F66A0000}"/>
    <cellStyle name="Total 2 6 2" xfId="970" xr:uid="{00000000-0005-0000-0000-0000F76A0000}"/>
    <cellStyle name="Total 2 6 2 2" xfId="5112" xr:uid="{00000000-0005-0000-0000-0000F86A0000}"/>
    <cellStyle name="Total 2 6 2 2 2" xfId="13883" xr:uid="{00000000-0005-0000-0000-0000F96A0000}"/>
    <cellStyle name="Total 2 6 2 2 2 2" xfId="27640" xr:uid="{00000000-0005-0000-0000-0000FA6A0000}"/>
    <cellStyle name="Total 2 6 2 2 3" xfId="18906" xr:uid="{00000000-0005-0000-0000-0000FB6A0000}"/>
    <cellStyle name="Total 2 6 2 3" xfId="5984" xr:uid="{00000000-0005-0000-0000-0000FC6A0000}"/>
    <cellStyle name="Total 2 6 2 3 2" xfId="13884" xr:uid="{00000000-0005-0000-0000-0000FD6A0000}"/>
    <cellStyle name="Total 2 6 2 3 2 2" xfId="27641" xr:uid="{00000000-0005-0000-0000-0000FE6A0000}"/>
    <cellStyle name="Total 2 6 2 3 3" xfId="19778" xr:uid="{00000000-0005-0000-0000-0000FF6A0000}"/>
    <cellStyle name="Total 2 6 2 4" xfId="6806" xr:uid="{00000000-0005-0000-0000-0000006B0000}"/>
    <cellStyle name="Total 2 6 2 4 2" xfId="13885" xr:uid="{00000000-0005-0000-0000-0000016B0000}"/>
    <cellStyle name="Total 2 6 2 4 2 2" xfId="27642" xr:uid="{00000000-0005-0000-0000-0000026B0000}"/>
    <cellStyle name="Total 2 6 2 4 3" xfId="20600" xr:uid="{00000000-0005-0000-0000-0000036B0000}"/>
    <cellStyle name="Total 2 6 2 5" xfId="13882" xr:uid="{00000000-0005-0000-0000-0000046B0000}"/>
    <cellStyle name="Total 2 6 2 5 2" xfId="27639" xr:uid="{00000000-0005-0000-0000-0000056B0000}"/>
    <cellStyle name="Total 2 6 2 6" xfId="14769" xr:uid="{00000000-0005-0000-0000-0000066B0000}"/>
    <cellStyle name="Total 2 6 3" xfId="1204" xr:uid="{00000000-0005-0000-0000-0000076B0000}"/>
    <cellStyle name="Total 2 6 3 2" xfId="5365" xr:uid="{00000000-0005-0000-0000-0000086B0000}"/>
    <cellStyle name="Total 2 6 3 2 2" xfId="13887" xr:uid="{00000000-0005-0000-0000-0000096B0000}"/>
    <cellStyle name="Total 2 6 3 2 2 2" xfId="27644" xr:uid="{00000000-0005-0000-0000-00000A6B0000}"/>
    <cellStyle name="Total 2 6 3 2 3" xfId="19159" xr:uid="{00000000-0005-0000-0000-00000B6B0000}"/>
    <cellStyle name="Total 2 6 3 3" xfId="6237" xr:uid="{00000000-0005-0000-0000-00000C6B0000}"/>
    <cellStyle name="Total 2 6 3 3 2" xfId="13888" xr:uid="{00000000-0005-0000-0000-00000D6B0000}"/>
    <cellStyle name="Total 2 6 3 3 2 2" xfId="27645" xr:uid="{00000000-0005-0000-0000-00000E6B0000}"/>
    <cellStyle name="Total 2 6 3 3 3" xfId="20031" xr:uid="{00000000-0005-0000-0000-00000F6B0000}"/>
    <cellStyle name="Total 2 6 3 4" xfId="7059" xr:uid="{00000000-0005-0000-0000-0000106B0000}"/>
    <cellStyle name="Total 2 6 3 4 2" xfId="13889" xr:uid="{00000000-0005-0000-0000-0000116B0000}"/>
    <cellStyle name="Total 2 6 3 4 2 2" xfId="27646" xr:uid="{00000000-0005-0000-0000-0000126B0000}"/>
    <cellStyle name="Total 2 6 3 4 3" xfId="20853" xr:uid="{00000000-0005-0000-0000-0000136B0000}"/>
    <cellStyle name="Total 2 6 3 5" xfId="13886" xr:uid="{00000000-0005-0000-0000-0000146B0000}"/>
    <cellStyle name="Total 2 6 3 5 2" xfId="27643" xr:uid="{00000000-0005-0000-0000-0000156B0000}"/>
    <cellStyle name="Total 2 6 3 6" xfId="15003" xr:uid="{00000000-0005-0000-0000-0000166B0000}"/>
    <cellStyle name="Total 2 6 4" xfId="1470" xr:uid="{00000000-0005-0000-0000-0000176B0000}"/>
    <cellStyle name="Total 2 6 4 2" xfId="13890" xr:uid="{00000000-0005-0000-0000-0000186B0000}"/>
    <cellStyle name="Total 2 6 4 2 2" xfId="27647" xr:uid="{00000000-0005-0000-0000-0000196B0000}"/>
    <cellStyle name="Total 2 6 4 3" xfId="15269" xr:uid="{00000000-0005-0000-0000-00001A6B0000}"/>
    <cellStyle name="Total 2 6 5" xfId="1698" xr:uid="{00000000-0005-0000-0000-00001B6B0000}"/>
    <cellStyle name="Total 2 6 5 2" xfId="13891" xr:uid="{00000000-0005-0000-0000-00001C6B0000}"/>
    <cellStyle name="Total 2 6 5 2 2" xfId="27648" xr:uid="{00000000-0005-0000-0000-00001D6B0000}"/>
    <cellStyle name="Total 2 6 5 3" xfId="15497" xr:uid="{00000000-0005-0000-0000-00001E6B0000}"/>
    <cellStyle name="Total 2 6 6" xfId="2183" xr:uid="{00000000-0005-0000-0000-00001F6B0000}"/>
    <cellStyle name="Total 2 6 6 2" xfId="13892" xr:uid="{00000000-0005-0000-0000-0000206B0000}"/>
    <cellStyle name="Total 2 6 6 2 2" xfId="27649" xr:uid="{00000000-0005-0000-0000-0000216B0000}"/>
    <cellStyle name="Total 2 6 6 3" xfId="15982" xr:uid="{00000000-0005-0000-0000-0000226B0000}"/>
    <cellStyle name="Total 2 6 7" xfId="2490" xr:uid="{00000000-0005-0000-0000-0000236B0000}"/>
    <cellStyle name="Total 2 6 7 2" xfId="13893" xr:uid="{00000000-0005-0000-0000-0000246B0000}"/>
    <cellStyle name="Total 2 6 7 2 2" xfId="27650" xr:uid="{00000000-0005-0000-0000-0000256B0000}"/>
    <cellStyle name="Total 2 6 7 3" xfId="16289" xr:uid="{00000000-0005-0000-0000-0000266B0000}"/>
    <cellStyle name="Total 2 6 8" xfId="2819" xr:uid="{00000000-0005-0000-0000-0000276B0000}"/>
    <cellStyle name="Total 2 6 8 2" xfId="13894" xr:uid="{00000000-0005-0000-0000-0000286B0000}"/>
    <cellStyle name="Total 2 6 8 2 2" xfId="27651" xr:uid="{00000000-0005-0000-0000-0000296B0000}"/>
    <cellStyle name="Total 2 6 8 3" xfId="16618" xr:uid="{00000000-0005-0000-0000-00002A6B0000}"/>
    <cellStyle name="Total 2 6 9" xfId="3100" xr:uid="{00000000-0005-0000-0000-00002B6B0000}"/>
    <cellStyle name="Total 2 6 9 2" xfId="13895" xr:uid="{00000000-0005-0000-0000-00002C6B0000}"/>
    <cellStyle name="Total 2 6 9 2 2" xfId="27652" xr:uid="{00000000-0005-0000-0000-00002D6B0000}"/>
    <cellStyle name="Total 2 6 9 3" xfId="16899" xr:uid="{00000000-0005-0000-0000-00002E6B0000}"/>
    <cellStyle name="Total 2 7" xfId="489" xr:uid="{00000000-0005-0000-0000-00002F6B0000}"/>
    <cellStyle name="Total 2 7 10" xfId="3367" xr:uid="{00000000-0005-0000-0000-0000306B0000}"/>
    <cellStyle name="Total 2 7 10 2" xfId="13897" xr:uid="{00000000-0005-0000-0000-0000316B0000}"/>
    <cellStyle name="Total 2 7 10 2 2" xfId="27654" xr:uid="{00000000-0005-0000-0000-0000326B0000}"/>
    <cellStyle name="Total 2 7 10 3" xfId="17166" xr:uid="{00000000-0005-0000-0000-0000336B0000}"/>
    <cellStyle name="Total 2 7 11" xfId="3722" xr:uid="{00000000-0005-0000-0000-0000346B0000}"/>
    <cellStyle name="Total 2 7 11 2" xfId="13898" xr:uid="{00000000-0005-0000-0000-0000356B0000}"/>
    <cellStyle name="Total 2 7 11 2 2" xfId="27655" xr:uid="{00000000-0005-0000-0000-0000366B0000}"/>
    <cellStyle name="Total 2 7 11 3" xfId="17521" xr:uid="{00000000-0005-0000-0000-0000376B0000}"/>
    <cellStyle name="Total 2 7 12" xfId="4027" xr:uid="{00000000-0005-0000-0000-0000386B0000}"/>
    <cellStyle name="Total 2 7 12 2" xfId="13899" xr:uid="{00000000-0005-0000-0000-0000396B0000}"/>
    <cellStyle name="Total 2 7 12 2 2" xfId="27656" xr:uid="{00000000-0005-0000-0000-00003A6B0000}"/>
    <cellStyle name="Total 2 7 12 3" xfId="17826" xr:uid="{00000000-0005-0000-0000-00003B6B0000}"/>
    <cellStyle name="Total 2 7 13" xfId="2973" xr:uid="{00000000-0005-0000-0000-00003C6B0000}"/>
    <cellStyle name="Total 2 7 13 2" xfId="13900" xr:uid="{00000000-0005-0000-0000-00003D6B0000}"/>
    <cellStyle name="Total 2 7 13 2 2" xfId="27657" xr:uid="{00000000-0005-0000-0000-00003E6B0000}"/>
    <cellStyle name="Total 2 7 13 3" xfId="16772" xr:uid="{00000000-0005-0000-0000-00003F6B0000}"/>
    <cellStyle name="Total 2 7 14" xfId="4450" xr:uid="{00000000-0005-0000-0000-0000406B0000}"/>
    <cellStyle name="Total 2 7 14 2" xfId="13901" xr:uid="{00000000-0005-0000-0000-0000416B0000}"/>
    <cellStyle name="Total 2 7 14 2 2" xfId="27658" xr:uid="{00000000-0005-0000-0000-0000426B0000}"/>
    <cellStyle name="Total 2 7 14 3" xfId="18249" xr:uid="{00000000-0005-0000-0000-0000436B0000}"/>
    <cellStyle name="Total 2 7 15" xfId="4801" xr:uid="{00000000-0005-0000-0000-0000446B0000}"/>
    <cellStyle name="Total 2 7 15 2" xfId="13902" xr:uid="{00000000-0005-0000-0000-0000456B0000}"/>
    <cellStyle name="Total 2 7 15 2 2" xfId="27659" xr:uid="{00000000-0005-0000-0000-0000466B0000}"/>
    <cellStyle name="Total 2 7 15 3" xfId="18595" xr:uid="{00000000-0005-0000-0000-0000476B0000}"/>
    <cellStyle name="Total 2 7 16" xfId="5673" xr:uid="{00000000-0005-0000-0000-0000486B0000}"/>
    <cellStyle name="Total 2 7 16 2" xfId="13903" xr:uid="{00000000-0005-0000-0000-0000496B0000}"/>
    <cellStyle name="Total 2 7 16 2 2" xfId="27660" xr:uid="{00000000-0005-0000-0000-00004A6B0000}"/>
    <cellStyle name="Total 2 7 16 3" xfId="19467" xr:uid="{00000000-0005-0000-0000-00004B6B0000}"/>
    <cellStyle name="Total 2 7 17" xfId="6495" xr:uid="{00000000-0005-0000-0000-00004C6B0000}"/>
    <cellStyle name="Total 2 7 17 2" xfId="13904" xr:uid="{00000000-0005-0000-0000-00004D6B0000}"/>
    <cellStyle name="Total 2 7 17 2 2" xfId="27661" xr:uid="{00000000-0005-0000-0000-00004E6B0000}"/>
    <cellStyle name="Total 2 7 17 3" xfId="20289" xr:uid="{00000000-0005-0000-0000-00004F6B0000}"/>
    <cellStyle name="Total 2 7 18" xfId="13896" xr:uid="{00000000-0005-0000-0000-0000506B0000}"/>
    <cellStyle name="Total 2 7 18 2" xfId="27653" xr:uid="{00000000-0005-0000-0000-0000516B0000}"/>
    <cellStyle name="Total 2 7 19" xfId="14296" xr:uid="{00000000-0005-0000-0000-0000526B0000}"/>
    <cellStyle name="Total 2 7 2" xfId="971" xr:uid="{00000000-0005-0000-0000-0000536B0000}"/>
    <cellStyle name="Total 2 7 2 2" xfId="5113" xr:uid="{00000000-0005-0000-0000-0000546B0000}"/>
    <cellStyle name="Total 2 7 2 2 2" xfId="13906" xr:uid="{00000000-0005-0000-0000-0000556B0000}"/>
    <cellStyle name="Total 2 7 2 2 2 2" xfId="27663" xr:uid="{00000000-0005-0000-0000-0000566B0000}"/>
    <cellStyle name="Total 2 7 2 2 3" xfId="18907" xr:uid="{00000000-0005-0000-0000-0000576B0000}"/>
    <cellStyle name="Total 2 7 2 3" xfId="5985" xr:uid="{00000000-0005-0000-0000-0000586B0000}"/>
    <cellStyle name="Total 2 7 2 3 2" xfId="13907" xr:uid="{00000000-0005-0000-0000-0000596B0000}"/>
    <cellStyle name="Total 2 7 2 3 2 2" xfId="27664" xr:uid="{00000000-0005-0000-0000-00005A6B0000}"/>
    <cellStyle name="Total 2 7 2 3 3" xfId="19779" xr:uid="{00000000-0005-0000-0000-00005B6B0000}"/>
    <cellStyle name="Total 2 7 2 4" xfId="6807" xr:uid="{00000000-0005-0000-0000-00005C6B0000}"/>
    <cellStyle name="Total 2 7 2 4 2" xfId="13908" xr:uid="{00000000-0005-0000-0000-00005D6B0000}"/>
    <cellStyle name="Total 2 7 2 4 2 2" xfId="27665" xr:uid="{00000000-0005-0000-0000-00005E6B0000}"/>
    <cellStyle name="Total 2 7 2 4 3" xfId="20601" xr:uid="{00000000-0005-0000-0000-00005F6B0000}"/>
    <cellStyle name="Total 2 7 2 5" xfId="13905" xr:uid="{00000000-0005-0000-0000-0000606B0000}"/>
    <cellStyle name="Total 2 7 2 5 2" xfId="27662" xr:uid="{00000000-0005-0000-0000-0000616B0000}"/>
    <cellStyle name="Total 2 7 2 6" xfId="14770" xr:uid="{00000000-0005-0000-0000-0000626B0000}"/>
    <cellStyle name="Total 2 7 3" xfId="1205" xr:uid="{00000000-0005-0000-0000-0000636B0000}"/>
    <cellStyle name="Total 2 7 3 2" xfId="5366" xr:uid="{00000000-0005-0000-0000-0000646B0000}"/>
    <cellStyle name="Total 2 7 3 2 2" xfId="13910" xr:uid="{00000000-0005-0000-0000-0000656B0000}"/>
    <cellStyle name="Total 2 7 3 2 2 2" xfId="27667" xr:uid="{00000000-0005-0000-0000-0000666B0000}"/>
    <cellStyle name="Total 2 7 3 2 3" xfId="19160" xr:uid="{00000000-0005-0000-0000-0000676B0000}"/>
    <cellStyle name="Total 2 7 3 3" xfId="6238" xr:uid="{00000000-0005-0000-0000-0000686B0000}"/>
    <cellStyle name="Total 2 7 3 3 2" xfId="13911" xr:uid="{00000000-0005-0000-0000-0000696B0000}"/>
    <cellStyle name="Total 2 7 3 3 2 2" xfId="27668" xr:uid="{00000000-0005-0000-0000-00006A6B0000}"/>
    <cellStyle name="Total 2 7 3 3 3" xfId="20032" xr:uid="{00000000-0005-0000-0000-00006B6B0000}"/>
    <cellStyle name="Total 2 7 3 4" xfId="7060" xr:uid="{00000000-0005-0000-0000-00006C6B0000}"/>
    <cellStyle name="Total 2 7 3 4 2" xfId="13912" xr:uid="{00000000-0005-0000-0000-00006D6B0000}"/>
    <cellStyle name="Total 2 7 3 4 2 2" xfId="27669" xr:uid="{00000000-0005-0000-0000-00006E6B0000}"/>
    <cellStyle name="Total 2 7 3 4 3" xfId="20854" xr:uid="{00000000-0005-0000-0000-00006F6B0000}"/>
    <cellStyle name="Total 2 7 3 5" xfId="13909" xr:uid="{00000000-0005-0000-0000-0000706B0000}"/>
    <cellStyle name="Total 2 7 3 5 2" xfId="27666" xr:uid="{00000000-0005-0000-0000-0000716B0000}"/>
    <cellStyle name="Total 2 7 3 6" xfId="15004" xr:uid="{00000000-0005-0000-0000-0000726B0000}"/>
    <cellStyle name="Total 2 7 4" xfId="1471" xr:uid="{00000000-0005-0000-0000-0000736B0000}"/>
    <cellStyle name="Total 2 7 4 2" xfId="13913" xr:uid="{00000000-0005-0000-0000-0000746B0000}"/>
    <cellStyle name="Total 2 7 4 2 2" xfId="27670" xr:uid="{00000000-0005-0000-0000-0000756B0000}"/>
    <cellStyle name="Total 2 7 4 3" xfId="15270" xr:uid="{00000000-0005-0000-0000-0000766B0000}"/>
    <cellStyle name="Total 2 7 5" xfId="1699" xr:uid="{00000000-0005-0000-0000-0000776B0000}"/>
    <cellStyle name="Total 2 7 5 2" xfId="13914" xr:uid="{00000000-0005-0000-0000-0000786B0000}"/>
    <cellStyle name="Total 2 7 5 2 2" xfId="27671" xr:uid="{00000000-0005-0000-0000-0000796B0000}"/>
    <cellStyle name="Total 2 7 5 3" xfId="15498" xr:uid="{00000000-0005-0000-0000-00007A6B0000}"/>
    <cellStyle name="Total 2 7 6" xfId="2184" xr:uid="{00000000-0005-0000-0000-00007B6B0000}"/>
    <cellStyle name="Total 2 7 6 2" xfId="13915" xr:uid="{00000000-0005-0000-0000-00007C6B0000}"/>
    <cellStyle name="Total 2 7 6 2 2" xfId="27672" xr:uid="{00000000-0005-0000-0000-00007D6B0000}"/>
    <cellStyle name="Total 2 7 6 3" xfId="15983" xr:uid="{00000000-0005-0000-0000-00007E6B0000}"/>
    <cellStyle name="Total 2 7 7" xfId="2491" xr:uid="{00000000-0005-0000-0000-00007F6B0000}"/>
    <cellStyle name="Total 2 7 7 2" xfId="13916" xr:uid="{00000000-0005-0000-0000-0000806B0000}"/>
    <cellStyle name="Total 2 7 7 2 2" xfId="27673" xr:uid="{00000000-0005-0000-0000-0000816B0000}"/>
    <cellStyle name="Total 2 7 7 3" xfId="16290" xr:uid="{00000000-0005-0000-0000-0000826B0000}"/>
    <cellStyle name="Total 2 7 8" xfId="2820" xr:uid="{00000000-0005-0000-0000-0000836B0000}"/>
    <cellStyle name="Total 2 7 8 2" xfId="13917" xr:uid="{00000000-0005-0000-0000-0000846B0000}"/>
    <cellStyle name="Total 2 7 8 2 2" xfId="27674" xr:uid="{00000000-0005-0000-0000-0000856B0000}"/>
    <cellStyle name="Total 2 7 8 3" xfId="16619" xr:uid="{00000000-0005-0000-0000-0000866B0000}"/>
    <cellStyle name="Total 2 7 9" xfId="2907" xr:uid="{00000000-0005-0000-0000-0000876B0000}"/>
    <cellStyle name="Total 2 7 9 2" xfId="13918" xr:uid="{00000000-0005-0000-0000-0000886B0000}"/>
    <cellStyle name="Total 2 7 9 2 2" xfId="27675" xr:uid="{00000000-0005-0000-0000-0000896B0000}"/>
    <cellStyle name="Total 2 7 9 3" xfId="16706" xr:uid="{00000000-0005-0000-0000-00008A6B0000}"/>
    <cellStyle name="Total 2 8" xfId="490" xr:uid="{00000000-0005-0000-0000-00008B6B0000}"/>
    <cellStyle name="Total 2 8 10" xfId="3368" xr:uid="{00000000-0005-0000-0000-00008C6B0000}"/>
    <cellStyle name="Total 2 8 10 2" xfId="13920" xr:uid="{00000000-0005-0000-0000-00008D6B0000}"/>
    <cellStyle name="Total 2 8 10 2 2" xfId="27677" xr:uid="{00000000-0005-0000-0000-00008E6B0000}"/>
    <cellStyle name="Total 2 8 10 3" xfId="17167" xr:uid="{00000000-0005-0000-0000-00008F6B0000}"/>
    <cellStyle name="Total 2 8 11" xfId="3723" xr:uid="{00000000-0005-0000-0000-0000906B0000}"/>
    <cellStyle name="Total 2 8 11 2" xfId="13921" xr:uid="{00000000-0005-0000-0000-0000916B0000}"/>
    <cellStyle name="Total 2 8 11 2 2" xfId="27678" xr:uid="{00000000-0005-0000-0000-0000926B0000}"/>
    <cellStyle name="Total 2 8 11 3" xfId="17522" xr:uid="{00000000-0005-0000-0000-0000936B0000}"/>
    <cellStyle name="Total 2 8 12" xfId="4028" xr:uid="{00000000-0005-0000-0000-0000946B0000}"/>
    <cellStyle name="Total 2 8 12 2" xfId="13922" xr:uid="{00000000-0005-0000-0000-0000956B0000}"/>
    <cellStyle name="Total 2 8 12 2 2" xfId="27679" xr:uid="{00000000-0005-0000-0000-0000966B0000}"/>
    <cellStyle name="Total 2 8 12 3" xfId="17827" xr:uid="{00000000-0005-0000-0000-0000976B0000}"/>
    <cellStyle name="Total 2 8 13" xfId="2900" xr:uid="{00000000-0005-0000-0000-0000986B0000}"/>
    <cellStyle name="Total 2 8 13 2" xfId="13923" xr:uid="{00000000-0005-0000-0000-0000996B0000}"/>
    <cellStyle name="Total 2 8 13 2 2" xfId="27680" xr:uid="{00000000-0005-0000-0000-00009A6B0000}"/>
    <cellStyle name="Total 2 8 13 3" xfId="16699" xr:uid="{00000000-0005-0000-0000-00009B6B0000}"/>
    <cellStyle name="Total 2 8 14" xfId="4451" xr:uid="{00000000-0005-0000-0000-00009C6B0000}"/>
    <cellStyle name="Total 2 8 14 2" xfId="13924" xr:uid="{00000000-0005-0000-0000-00009D6B0000}"/>
    <cellStyle name="Total 2 8 14 2 2" xfId="27681" xr:uid="{00000000-0005-0000-0000-00009E6B0000}"/>
    <cellStyle name="Total 2 8 14 3" xfId="18250" xr:uid="{00000000-0005-0000-0000-00009F6B0000}"/>
    <cellStyle name="Total 2 8 15" xfId="4802" xr:uid="{00000000-0005-0000-0000-0000A06B0000}"/>
    <cellStyle name="Total 2 8 15 2" xfId="13925" xr:uid="{00000000-0005-0000-0000-0000A16B0000}"/>
    <cellStyle name="Total 2 8 15 2 2" xfId="27682" xr:uid="{00000000-0005-0000-0000-0000A26B0000}"/>
    <cellStyle name="Total 2 8 15 3" xfId="18596" xr:uid="{00000000-0005-0000-0000-0000A36B0000}"/>
    <cellStyle name="Total 2 8 16" xfId="5674" xr:uid="{00000000-0005-0000-0000-0000A46B0000}"/>
    <cellStyle name="Total 2 8 16 2" xfId="13926" xr:uid="{00000000-0005-0000-0000-0000A56B0000}"/>
    <cellStyle name="Total 2 8 16 2 2" xfId="27683" xr:uid="{00000000-0005-0000-0000-0000A66B0000}"/>
    <cellStyle name="Total 2 8 16 3" xfId="19468" xr:uid="{00000000-0005-0000-0000-0000A76B0000}"/>
    <cellStyle name="Total 2 8 17" xfId="6496" xr:uid="{00000000-0005-0000-0000-0000A86B0000}"/>
    <cellStyle name="Total 2 8 17 2" xfId="13927" xr:uid="{00000000-0005-0000-0000-0000A96B0000}"/>
    <cellStyle name="Total 2 8 17 2 2" xfId="27684" xr:uid="{00000000-0005-0000-0000-0000AA6B0000}"/>
    <cellStyle name="Total 2 8 17 3" xfId="20290" xr:uid="{00000000-0005-0000-0000-0000AB6B0000}"/>
    <cellStyle name="Total 2 8 18" xfId="13919" xr:uid="{00000000-0005-0000-0000-0000AC6B0000}"/>
    <cellStyle name="Total 2 8 18 2" xfId="27676" xr:uid="{00000000-0005-0000-0000-0000AD6B0000}"/>
    <cellStyle name="Total 2 8 19" xfId="14297" xr:uid="{00000000-0005-0000-0000-0000AE6B0000}"/>
    <cellStyle name="Total 2 8 2" xfId="972" xr:uid="{00000000-0005-0000-0000-0000AF6B0000}"/>
    <cellStyle name="Total 2 8 2 2" xfId="5114" xr:uid="{00000000-0005-0000-0000-0000B06B0000}"/>
    <cellStyle name="Total 2 8 2 2 2" xfId="13929" xr:uid="{00000000-0005-0000-0000-0000B16B0000}"/>
    <cellStyle name="Total 2 8 2 2 2 2" xfId="27686" xr:uid="{00000000-0005-0000-0000-0000B26B0000}"/>
    <cellStyle name="Total 2 8 2 2 3" xfId="18908" xr:uid="{00000000-0005-0000-0000-0000B36B0000}"/>
    <cellStyle name="Total 2 8 2 3" xfId="5986" xr:uid="{00000000-0005-0000-0000-0000B46B0000}"/>
    <cellStyle name="Total 2 8 2 3 2" xfId="13930" xr:uid="{00000000-0005-0000-0000-0000B56B0000}"/>
    <cellStyle name="Total 2 8 2 3 2 2" xfId="27687" xr:uid="{00000000-0005-0000-0000-0000B66B0000}"/>
    <cellStyle name="Total 2 8 2 3 3" xfId="19780" xr:uid="{00000000-0005-0000-0000-0000B76B0000}"/>
    <cellStyle name="Total 2 8 2 4" xfId="6808" xr:uid="{00000000-0005-0000-0000-0000B86B0000}"/>
    <cellStyle name="Total 2 8 2 4 2" xfId="13931" xr:uid="{00000000-0005-0000-0000-0000B96B0000}"/>
    <cellStyle name="Total 2 8 2 4 2 2" xfId="27688" xr:uid="{00000000-0005-0000-0000-0000BA6B0000}"/>
    <cellStyle name="Total 2 8 2 4 3" xfId="20602" xr:uid="{00000000-0005-0000-0000-0000BB6B0000}"/>
    <cellStyle name="Total 2 8 2 5" xfId="13928" xr:uid="{00000000-0005-0000-0000-0000BC6B0000}"/>
    <cellStyle name="Total 2 8 2 5 2" xfId="27685" xr:uid="{00000000-0005-0000-0000-0000BD6B0000}"/>
    <cellStyle name="Total 2 8 2 6" xfId="14771" xr:uid="{00000000-0005-0000-0000-0000BE6B0000}"/>
    <cellStyle name="Total 2 8 3" xfId="1206" xr:uid="{00000000-0005-0000-0000-0000BF6B0000}"/>
    <cellStyle name="Total 2 8 3 2" xfId="5367" xr:uid="{00000000-0005-0000-0000-0000C06B0000}"/>
    <cellStyle name="Total 2 8 3 2 2" xfId="13933" xr:uid="{00000000-0005-0000-0000-0000C16B0000}"/>
    <cellStyle name="Total 2 8 3 2 2 2" xfId="27690" xr:uid="{00000000-0005-0000-0000-0000C26B0000}"/>
    <cellStyle name="Total 2 8 3 2 3" xfId="19161" xr:uid="{00000000-0005-0000-0000-0000C36B0000}"/>
    <cellStyle name="Total 2 8 3 3" xfId="6239" xr:uid="{00000000-0005-0000-0000-0000C46B0000}"/>
    <cellStyle name="Total 2 8 3 3 2" xfId="13934" xr:uid="{00000000-0005-0000-0000-0000C56B0000}"/>
    <cellStyle name="Total 2 8 3 3 2 2" xfId="27691" xr:uid="{00000000-0005-0000-0000-0000C66B0000}"/>
    <cellStyle name="Total 2 8 3 3 3" xfId="20033" xr:uid="{00000000-0005-0000-0000-0000C76B0000}"/>
    <cellStyle name="Total 2 8 3 4" xfId="7061" xr:uid="{00000000-0005-0000-0000-0000C86B0000}"/>
    <cellStyle name="Total 2 8 3 4 2" xfId="13935" xr:uid="{00000000-0005-0000-0000-0000C96B0000}"/>
    <cellStyle name="Total 2 8 3 4 2 2" xfId="27692" xr:uid="{00000000-0005-0000-0000-0000CA6B0000}"/>
    <cellStyle name="Total 2 8 3 4 3" xfId="20855" xr:uid="{00000000-0005-0000-0000-0000CB6B0000}"/>
    <cellStyle name="Total 2 8 3 5" xfId="13932" xr:uid="{00000000-0005-0000-0000-0000CC6B0000}"/>
    <cellStyle name="Total 2 8 3 5 2" xfId="27689" xr:uid="{00000000-0005-0000-0000-0000CD6B0000}"/>
    <cellStyle name="Total 2 8 3 6" xfId="15005" xr:uid="{00000000-0005-0000-0000-0000CE6B0000}"/>
    <cellStyle name="Total 2 8 4" xfId="1472" xr:uid="{00000000-0005-0000-0000-0000CF6B0000}"/>
    <cellStyle name="Total 2 8 4 2" xfId="13936" xr:uid="{00000000-0005-0000-0000-0000D06B0000}"/>
    <cellStyle name="Total 2 8 4 2 2" xfId="27693" xr:uid="{00000000-0005-0000-0000-0000D16B0000}"/>
    <cellStyle name="Total 2 8 4 3" xfId="15271" xr:uid="{00000000-0005-0000-0000-0000D26B0000}"/>
    <cellStyle name="Total 2 8 5" xfId="1700" xr:uid="{00000000-0005-0000-0000-0000D36B0000}"/>
    <cellStyle name="Total 2 8 5 2" xfId="13937" xr:uid="{00000000-0005-0000-0000-0000D46B0000}"/>
    <cellStyle name="Total 2 8 5 2 2" xfId="27694" xr:uid="{00000000-0005-0000-0000-0000D56B0000}"/>
    <cellStyle name="Total 2 8 5 3" xfId="15499" xr:uid="{00000000-0005-0000-0000-0000D66B0000}"/>
    <cellStyle name="Total 2 8 6" xfId="2185" xr:uid="{00000000-0005-0000-0000-0000D76B0000}"/>
    <cellStyle name="Total 2 8 6 2" xfId="13938" xr:uid="{00000000-0005-0000-0000-0000D86B0000}"/>
    <cellStyle name="Total 2 8 6 2 2" xfId="27695" xr:uid="{00000000-0005-0000-0000-0000D96B0000}"/>
    <cellStyle name="Total 2 8 6 3" xfId="15984" xr:uid="{00000000-0005-0000-0000-0000DA6B0000}"/>
    <cellStyle name="Total 2 8 7" xfId="2492" xr:uid="{00000000-0005-0000-0000-0000DB6B0000}"/>
    <cellStyle name="Total 2 8 7 2" xfId="13939" xr:uid="{00000000-0005-0000-0000-0000DC6B0000}"/>
    <cellStyle name="Total 2 8 7 2 2" xfId="27696" xr:uid="{00000000-0005-0000-0000-0000DD6B0000}"/>
    <cellStyle name="Total 2 8 7 3" xfId="16291" xr:uid="{00000000-0005-0000-0000-0000DE6B0000}"/>
    <cellStyle name="Total 2 8 8" xfId="2821" xr:uid="{00000000-0005-0000-0000-0000DF6B0000}"/>
    <cellStyle name="Total 2 8 8 2" xfId="13940" xr:uid="{00000000-0005-0000-0000-0000E06B0000}"/>
    <cellStyle name="Total 2 8 8 2 2" xfId="27697" xr:uid="{00000000-0005-0000-0000-0000E16B0000}"/>
    <cellStyle name="Total 2 8 8 3" xfId="16620" xr:uid="{00000000-0005-0000-0000-0000E26B0000}"/>
    <cellStyle name="Total 2 8 9" xfId="2841" xr:uid="{00000000-0005-0000-0000-0000E36B0000}"/>
    <cellStyle name="Total 2 8 9 2" xfId="13941" xr:uid="{00000000-0005-0000-0000-0000E46B0000}"/>
    <cellStyle name="Total 2 8 9 2 2" xfId="27698" xr:uid="{00000000-0005-0000-0000-0000E56B0000}"/>
    <cellStyle name="Total 2 8 9 3" xfId="16640" xr:uid="{00000000-0005-0000-0000-0000E66B0000}"/>
    <cellStyle name="Total 2 9" xfId="491" xr:uid="{00000000-0005-0000-0000-0000E76B0000}"/>
    <cellStyle name="Total 2 9 10" xfId="3369" xr:uid="{00000000-0005-0000-0000-0000E86B0000}"/>
    <cellStyle name="Total 2 9 10 2" xfId="13943" xr:uid="{00000000-0005-0000-0000-0000E96B0000}"/>
    <cellStyle name="Total 2 9 10 2 2" xfId="27700" xr:uid="{00000000-0005-0000-0000-0000EA6B0000}"/>
    <cellStyle name="Total 2 9 10 3" xfId="17168" xr:uid="{00000000-0005-0000-0000-0000EB6B0000}"/>
    <cellStyle name="Total 2 9 11" xfId="3724" xr:uid="{00000000-0005-0000-0000-0000EC6B0000}"/>
    <cellStyle name="Total 2 9 11 2" xfId="13944" xr:uid="{00000000-0005-0000-0000-0000ED6B0000}"/>
    <cellStyle name="Total 2 9 11 2 2" xfId="27701" xr:uid="{00000000-0005-0000-0000-0000EE6B0000}"/>
    <cellStyle name="Total 2 9 11 3" xfId="17523" xr:uid="{00000000-0005-0000-0000-0000EF6B0000}"/>
    <cellStyle name="Total 2 9 12" xfId="4029" xr:uid="{00000000-0005-0000-0000-0000F06B0000}"/>
    <cellStyle name="Total 2 9 12 2" xfId="13945" xr:uid="{00000000-0005-0000-0000-0000F16B0000}"/>
    <cellStyle name="Total 2 9 12 2 2" xfId="27702" xr:uid="{00000000-0005-0000-0000-0000F26B0000}"/>
    <cellStyle name="Total 2 9 12 3" xfId="17828" xr:uid="{00000000-0005-0000-0000-0000F36B0000}"/>
    <cellStyle name="Total 2 9 13" xfId="4215" xr:uid="{00000000-0005-0000-0000-0000F46B0000}"/>
    <cellStyle name="Total 2 9 13 2" xfId="13946" xr:uid="{00000000-0005-0000-0000-0000F56B0000}"/>
    <cellStyle name="Total 2 9 13 2 2" xfId="27703" xr:uid="{00000000-0005-0000-0000-0000F66B0000}"/>
    <cellStyle name="Total 2 9 13 3" xfId="18014" xr:uid="{00000000-0005-0000-0000-0000F76B0000}"/>
    <cellStyle name="Total 2 9 14" xfId="4452" xr:uid="{00000000-0005-0000-0000-0000F86B0000}"/>
    <cellStyle name="Total 2 9 14 2" xfId="13947" xr:uid="{00000000-0005-0000-0000-0000F96B0000}"/>
    <cellStyle name="Total 2 9 14 2 2" xfId="27704" xr:uid="{00000000-0005-0000-0000-0000FA6B0000}"/>
    <cellStyle name="Total 2 9 14 3" xfId="18251" xr:uid="{00000000-0005-0000-0000-0000FB6B0000}"/>
    <cellStyle name="Total 2 9 15" xfId="4803" xr:uid="{00000000-0005-0000-0000-0000FC6B0000}"/>
    <cellStyle name="Total 2 9 15 2" xfId="13948" xr:uid="{00000000-0005-0000-0000-0000FD6B0000}"/>
    <cellStyle name="Total 2 9 15 2 2" xfId="27705" xr:uid="{00000000-0005-0000-0000-0000FE6B0000}"/>
    <cellStyle name="Total 2 9 15 3" xfId="18597" xr:uid="{00000000-0005-0000-0000-0000FF6B0000}"/>
    <cellStyle name="Total 2 9 16" xfId="5675" xr:uid="{00000000-0005-0000-0000-0000006C0000}"/>
    <cellStyle name="Total 2 9 16 2" xfId="13949" xr:uid="{00000000-0005-0000-0000-0000016C0000}"/>
    <cellStyle name="Total 2 9 16 2 2" xfId="27706" xr:uid="{00000000-0005-0000-0000-0000026C0000}"/>
    <cellStyle name="Total 2 9 16 3" xfId="19469" xr:uid="{00000000-0005-0000-0000-0000036C0000}"/>
    <cellStyle name="Total 2 9 17" xfId="6497" xr:uid="{00000000-0005-0000-0000-0000046C0000}"/>
    <cellStyle name="Total 2 9 17 2" xfId="13950" xr:uid="{00000000-0005-0000-0000-0000056C0000}"/>
    <cellStyle name="Total 2 9 17 2 2" xfId="27707" xr:uid="{00000000-0005-0000-0000-0000066C0000}"/>
    <cellStyle name="Total 2 9 17 3" xfId="20291" xr:uid="{00000000-0005-0000-0000-0000076C0000}"/>
    <cellStyle name="Total 2 9 18" xfId="13942" xr:uid="{00000000-0005-0000-0000-0000086C0000}"/>
    <cellStyle name="Total 2 9 18 2" xfId="27699" xr:uid="{00000000-0005-0000-0000-0000096C0000}"/>
    <cellStyle name="Total 2 9 19" xfId="14298" xr:uid="{00000000-0005-0000-0000-00000A6C0000}"/>
    <cellStyle name="Total 2 9 2" xfId="973" xr:uid="{00000000-0005-0000-0000-00000B6C0000}"/>
    <cellStyle name="Total 2 9 2 2" xfId="5115" xr:uid="{00000000-0005-0000-0000-00000C6C0000}"/>
    <cellStyle name="Total 2 9 2 2 2" xfId="13952" xr:uid="{00000000-0005-0000-0000-00000D6C0000}"/>
    <cellStyle name="Total 2 9 2 2 2 2" xfId="27709" xr:uid="{00000000-0005-0000-0000-00000E6C0000}"/>
    <cellStyle name="Total 2 9 2 2 3" xfId="18909" xr:uid="{00000000-0005-0000-0000-00000F6C0000}"/>
    <cellStyle name="Total 2 9 2 3" xfId="5987" xr:uid="{00000000-0005-0000-0000-0000106C0000}"/>
    <cellStyle name="Total 2 9 2 3 2" xfId="13953" xr:uid="{00000000-0005-0000-0000-0000116C0000}"/>
    <cellStyle name="Total 2 9 2 3 2 2" xfId="27710" xr:uid="{00000000-0005-0000-0000-0000126C0000}"/>
    <cellStyle name="Total 2 9 2 3 3" xfId="19781" xr:uid="{00000000-0005-0000-0000-0000136C0000}"/>
    <cellStyle name="Total 2 9 2 4" xfId="6809" xr:uid="{00000000-0005-0000-0000-0000146C0000}"/>
    <cellStyle name="Total 2 9 2 4 2" xfId="13954" xr:uid="{00000000-0005-0000-0000-0000156C0000}"/>
    <cellStyle name="Total 2 9 2 4 2 2" xfId="27711" xr:uid="{00000000-0005-0000-0000-0000166C0000}"/>
    <cellStyle name="Total 2 9 2 4 3" xfId="20603" xr:uid="{00000000-0005-0000-0000-0000176C0000}"/>
    <cellStyle name="Total 2 9 2 5" xfId="13951" xr:uid="{00000000-0005-0000-0000-0000186C0000}"/>
    <cellStyle name="Total 2 9 2 5 2" xfId="27708" xr:uid="{00000000-0005-0000-0000-0000196C0000}"/>
    <cellStyle name="Total 2 9 2 6" xfId="14772" xr:uid="{00000000-0005-0000-0000-00001A6C0000}"/>
    <cellStyle name="Total 2 9 3" xfId="1207" xr:uid="{00000000-0005-0000-0000-00001B6C0000}"/>
    <cellStyle name="Total 2 9 3 2" xfId="5368" xr:uid="{00000000-0005-0000-0000-00001C6C0000}"/>
    <cellStyle name="Total 2 9 3 2 2" xfId="13956" xr:uid="{00000000-0005-0000-0000-00001D6C0000}"/>
    <cellStyle name="Total 2 9 3 2 2 2" xfId="27713" xr:uid="{00000000-0005-0000-0000-00001E6C0000}"/>
    <cellStyle name="Total 2 9 3 2 3" xfId="19162" xr:uid="{00000000-0005-0000-0000-00001F6C0000}"/>
    <cellStyle name="Total 2 9 3 3" xfId="6240" xr:uid="{00000000-0005-0000-0000-0000206C0000}"/>
    <cellStyle name="Total 2 9 3 3 2" xfId="13957" xr:uid="{00000000-0005-0000-0000-0000216C0000}"/>
    <cellStyle name="Total 2 9 3 3 2 2" xfId="27714" xr:uid="{00000000-0005-0000-0000-0000226C0000}"/>
    <cellStyle name="Total 2 9 3 3 3" xfId="20034" xr:uid="{00000000-0005-0000-0000-0000236C0000}"/>
    <cellStyle name="Total 2 9 3 4" xfId="7062" xr:uid="{00000000-0005-0000-0000-0000246C0000}"/>
    <cellStyle name="Total 2 9 3 4 2" xfId="13958" xr:uid="{00000000-0005-0000-0000-0000256C0000}"/>
    <cellStyle name="Total 2 9 3 4 2 2" xfId="27715" xr:uid="{00000000-0005-0000-0000-0000266C0000}"/>
    <cellStyle name="Total 2 9 3 4 3" xfId="20856" xr:uid="{00000000-0005-0000-0000-0000276C0000}"/>
    <cellStyle name="Total 2 9 3 5" xfId="13955" xr:uid="{00000000-0005-0000-0000-0000286C0000}"/>
    <cellStyle name="Total 2 9 3 5 2" xfId="27712" xr:uid="{00000000-0005-0000-0000-0000296C0000}"/>
    <cellStyle name="Total 2 9 3 6" xfId="15006" xr:uid="{00000000-0005-0000-0000-00002A6C0000}"/>
    <cellStyle name="Total 2 9 4" xfId="1473" xr:uid="{00000000-0005-0000-0000-00002B6C0000}"/>
    <cellStyle name="Total 2 9 4 2" xfId="13959" xr:uid="{00000000-0005-0000-0000-00002C6C0000}"/>
    <cellStyle name="Total 2 9 4 2 2" xfId="27716" xr:uid="{00000000-0005-0000-0000-00002D6C0000}"/>
    <cellStyle name="Total 2 9 4 3" xfId="15272" xr:uid="{00000000-0005-0000-0000-00002E6C0000}"/>
    <cellStyle name="Total 2 9 5" xfId="1701" xr:uid="{00000000-0005-0000-0000-00002F6C0000}"/>
    <cellStyle name="Total 2 9 5 2" xfId="13960" xr:uid="{00000000-0005-0000-0000-0000306C0000}"/>
    <cellStyle name="Total 2 9 5 2 2" xfId="27717" xr:uid="{00000000-0005-0000-0000-0000316C0000}"/>
    <cellStyle name="Total 2 9 5 3" xfId="15500" xr:uid="{00000000-0005-0000-0000-0000326C0000}"/>
    <cellStyle name="Total 2 9 6" xfId="2186" xr:uid="{00000000-0005-0000-0000-0000336C0000}"/>
    <cellStyle name="Total 2 9 6 2" xfId="13961" xr:uid="{00000000-0005-0000-0000-0000346C0000}"/>
    <cellStyle name="Total 2 9 6 2 2" xfId="27718" xr:uid="{00000000-0005-0000-0000-0000356C0000}"/>
    <cellStyle name="Total 2 9 6 3" xfId="15985" xr:uid="{00000000-0005-0000-0000-0000366C0000}"/>
    <cellStyle name="Total 2 9 7" xfId="2493" xr:uid="{00000000-0005-0000-0000-0000376C0000}"/>
    <cellStyle name="Total 2 9 7 2" xfId="13962" xr:uid="{00000000-0005-0000-0000-0000386C0000}"/>
    <cellStyle name="Total 2 9 7 2 2" xfId="27719" xr:uid="{00000000-0005-0000-0000-0000396C0000}"/>
    <cellStyle name="Total 2 9 7 3" xfId="16292" xr:uid="{00000000-0005-0000-0000-00003A6C0000}"/>
    <cellStyle name="Total 2 9 8" xfId="2822" xr:uid="{00000000-0005-0000-0000-00003B6C0000}"/>
    <cellStyle name="Total 2 9 8 2" xfId="13963" xr:uid="{00000000-0005-0000-0000-00003C6C0000}"/>
    <cellStyle name="Total 2 9 8 2 2" xfId="27720" xr:uid="{00000000-0005-0000-0000-00003D6C0000}"/>
    <cellStyle name="Total 2 9 8 3" xfId="16621" xr:uid="{00000000-0005-0000-0000-00003E6C0000}"/>
    <cellStyle name="Total 2 9 9" xfId="3047" xr:uid="{00000000-0005-0000-0000-00003F6C0000}"/>
    <cellStyle name="Total 2 9 9 2" xfId="13964" xr:uid="{00000000-0005-0000-0000-0000406C0000}"/>
    <cellStyle name="Total 2 9 9 2 2" xfId="27721" xr:uid="{00000000-0005-0000-0000-0000416C0000}"/>
    <cellStyle name="Total 2 9 9 3" xfId="16846" xr:uid="{00000000-0005-0000-0000-0000426C0000}"/>
    <cellStyle name="Total 2_Analitico.GER" xfId="7088" xr:uid="{00000000-0005-0000-0000-0000436C0000}"/>
    <cellStyle name="Vírgula" xfId="4494" builtinId="3"/>
    <cellStyle name="Vírgula 10" xfId="13972" xr:uid="{00000000-0005-0000-0000-0000456C0000}"/>
    <cellStyle name="Vírgula 10 2" xfId="27724" xr:uid="{00000000-0005-0000-0000-0000466C0000}"/>
    <cellStyle name="Vírgula 13" xfId="27729" xr:uid="{00000000-0005-0000-0000-0000476C0000}"/>
    <cellStyle name="Vírgula 2" xfId="101" xr:uid="{00000000-0005-0000-0000-0000486C0000}"/>
    <cellStyle name="Vírgula 2 2" xfId="13988" xr:uid="{00000000-0005-0000-0000-0000496C0000}"/>
    <cellStyle name="Vírgula 3" xfId="102" xr:uid="{00000000-0005-0000-0000-00004A6C0000}"/>
    <cellStyle name="Vírgula 3 2" xfId="13989" xr:uid="{00000000-0005-0000-0000-00004B6C0000}"/>
    <cellStyle name="Vírgula 4" xfId="103" xr:uid="{00000000-0005-0000-0000-00004C6C0000}"/>
    <cellStyle name="Vírgula 4 2" xfId="13990" xr:uid="{00000000-0005-0000-0000-00004D6C0000}"/>
    <cellStyle name="Vírgula 5" xfId="104" xr:uid="{00000000-0005-0000-0000-00004E6C0000}"/>
    <cellStyle name="Vírgula 5 2" xfId="13991" xr:uid="{00000000-0005-0000-0000-00004F6C0000}"/>
    <cellStyle name="Vírgula 6" xfId="18290" xr:uid="{00000000-0005-0000-0000-0000506C0000}"/>
    <cellStyle name="Vírgula 8" xfId="13970" xr:uid="{00000000-0005-0000-0000-0000516C0000}"/>
    <cellStyle name="Vírgula 8 2" xfId="27723" xr:uid="{00000000-0005-0000-0000-0000526C0000}"/>
    <cellStyle name="Warning Text" xfId="186" xr:uid="{00000000-0005-0000-0000-0000536C0000}"/>
  </cellStyles>
  <dxfs count="509"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Estilo de Tabela Dinâmica 1" table="0" count="0" xr9:uid="{00000000-0011-0000-FFFF-FFFF00000000}"/>
  </tableStyles>
  <colors>
    <mruColors>
      <color rgb="FF99FF66"/>
      <color rgb="FFCC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7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externalLink" Target="externalLinks/externalLink17.xml"/><Relationship Id="rId84" Type="http://schemas.openxmlformats.org/officeDocument/2006/relationships/externalLink" Target="externalLinks/externalLink38.xml"/><Relationship Id="rId138" Type="http://schemas.openxmlformats.org/officeDocument/2006/relationships/externalLink" Target="externalLinks/externalLink92.xml"/><Relationship Id="rId159" Type="http://schemas.openxmlformats.org/officeDocument/2006/relationships/externalLink" Target="externalLinks/externalLink113.xml"/><Relationship Id="rId170" Type="http://schemas.openxmlformats.org/officeDocument/2006/relationships/externalLink" Target="externalLinks/externalLink124.xml"/><Relationship Id="rId191" Type="http://schemas.openxmlformats.org/officeDocument/2006/relationships/externalLink" Target="externalLinks/externalLink145.xml"/><Relationship Id="rId205" Type="http://schemas.openxmlformats.org/officeDocument/2006/relationships/externalLink" Target="externalLinks/externalLink159.xml"/><Relationship Id="rId226" Type="http://schemas.openxmlformats.org/officeDocument/2006/relationships/externalLink" Target="externalLinks/externalLink180.xml"/><Relationship Id="rId247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61.xml"/><Relationship Id="rId268" Type="http://schemas.openxmlformats.org/officeDocument/2006/relationships/externalLink" Target="externalLinks/externalLink222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externalLink" Target="externalLinks/externalLink7.xml"/><Relationship Id="rId74" Type="http://schemas.openxmlformats.org/officeDocument/2006/relationships/externalLink" Target="externalLinks/externalLink28.xml"/><Relationship Id="rId128" Type="http://schemas.openxmlformats.org/officeDocument/2006/relationships/externalLink" Target="externalLinks/externalLink82.xml"/><Relationship Id="rId149" Type="http://schemas.openxmlformats.org/officeDocument/2006/relationships/externalLink" Target="externalLinks/externalLink10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49.xml"/><Relationship Id="rId160" Type="http://schemas.openxmlformats.org/officeDocument/2006/relationships/externalLink" Target="externalLinks/externalLink114.xml"/><Relationship Id="rId181" Type="http://schemas.openxmlformats.org/officeDocument/2006/relationships/externalLink" Target="externalLinks/externalLink135.xml"/><Relationship Id="rId216" Type="http://schemas.openxmlformats.org/officeDocument/2006/relationships/externalLink" Target="externalLinks/externalLink170.xml"/><Relationship Id="rId237" Type="http://schemas.openxmlformats.org/officeDocument/2006/relationships/externalLink" Target="externalLinks/externalLink191.xml"/><Relationship Id="rId258" Type="http://schemas.openxmlformats.org/officeDocument/2006/relationships/externalLink" Target="externalLinks/externalLink212.xml"/><Relationship Id="rId279" Type="http://schemas.openxmlformats.org/officeDocument/2006/relationships/externalLink" Target="externalLinks/externalLink233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externalLink" Target="externalLinks/externalLink18.xml"/><Relationship Id="rId118" Type="http://schemas.openxmlformats.org/officeDocument/2006/relationships/externalLink" Target="externalLinks/externalLink72.xml"/><Relationship Id="rId139" Type="http://schemas.openxmlformats.org/officeDocument/2006/relationships/externalLink" Target="externalLinks/externalLink93.xml"/><Relationship Id="rId85" Type="http://schemas.openxmlformats.org/officeDocument/2006/relationships/externalLink" Target="externalLinks/externalLink39.xml"/><Relationship Id="rId150" Type="http://schemas.openxmlformats.org/officeDocument/2006/relationships/externalLink" Target="externalLinks/externalLink104.xml"/><Relationship Id="rId171" Type="http://schemas.openxmlformats.org/officeDocument/2006/relationships/externalLink" Target="externalLinks/externalLink125.xml"/><Relationship Id="rId192" Type="http://schemas.openxmlformats.org/officeDocument/2006/relationships/externalLink" Target="externalLinks/externalLink146.xml"/><Relationship Id="rId206" Type="http://schemas.openxmlformats.org/officeDocument/2006/relationships/externalLink" Target="externalLinks/externalLink160.xml"/><Relationship Id="rId227" Type="http://schemas.openxmlformats.org/officeDocument/2006/relationships/externalLink" Target="externalLinks/externalLink181.xml"/><Relationship Id="rId248" Type="http://schemas.openxmlformats.org/officeDocument/2006/relationships/externalLink" Target="externalLinks/externalLink202.xml"/><Relationship Id="rId269" Type="http://schemas.openxmlformats.org/officeDocument/2006/relationships/externalLink" Target="externalLinks/externalLink223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externalLink" Target="externalLinks/externalLink62.xml"/><Relationship Id="rId129" Type="http://schemas.openxmlformats.org/officeDocument/2006/relationships/externalLink" Target="externalLinks/externalLink83.xml"/><Relationship Id="rId280" Type="http://schemas.openxmlformats.org/officeDocument/2006/relationships/externalLink" Target="externalLinks/externalLink234.xml"/><Relationship Id="rId54" Type="http://schemas.openxmlformats.org/officeDocument/2006/relationships/externalLink" Target="externalLinks/externalLink8.xml"/><Relationship Id="rId75" Type="http://schemas.openxmlformats.org/officeDocument/2006/relationships/externalLink" Target="externalLinks/externalLink29.xml"/><Relationship Id="rId96" Type="http://schemas.openxmlformats.org/officeDocument/2006/relationships/externalLink" Target="externalLinks/externalLink50.xml"/><Relationship Id="rId140" Type="http://schemas.openxmlformats.org/officeDocument/2006/relationships/externalLink" Target="externalLinks/externalLink94.xml"/><Relationship Id="rId161" Type="http://schemas.openxmlformats.org/officeDocument/2006/relationships/externalLink" Target="externalLinks/externalLink115.xml"/><Relationship Id="rId182" Type="http://schemas.openxmlformats.org/officeDocument/2006/relationships/externalLink" Target="externalLinks/externalLink136.xml"/><Relationship Id="rId217" Type="http://schemas.openxmlformats.org/officeDocument/2006/relationships/externalLink" Target="externalLinks/externalLink17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192.xml"/><Relationship Id="rId259" Type="http://schemas.openxmlformats.org/officeDocument/2006/relationships/externalLink" Target="externalLinks/externalLink213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73.xml"/><Relationship Id="rId270" Type="http://schemas.openxmlformats.org/officeDocument/2006/relationships/externalLink" Target="externalLinks/externalLink224.xml"/><Relationship Id="rId44" Type="http://schemas.openxmlformats.org/officeDocument/2006/relationships/worksheet" Target="worksheets/sheet44.xml"/><Relationship Id="rId65" Type="http://schemas.openxmlformats.org/officeDocument/2006/relationships/externalLink" Target="externalLinks/externalLink19.xml"/><Relationship Id="rId86" Type="http://schemas.openxmlformats.org/officeDocument/2006/relationships/externalLink" Target="externalLinks/externalLink40.xml"/><Relationship Id="rId130" Type="http://schemas.openxmlformats.org/officeDocument/2006/relationships/externalLink" Target="externalLinks/externalLink84.xml"/><Relationship Id="rId151" Type="http://schemas.openxmlformats.org/officeDocument/2006/relationships/externalLink" Target="externalLinks/externalLink105.xml"/><Relationship Id="rId172" Type="http://schemas.openxmlformats.org/officeDocument/2006/relationships/externalLink" Target="externalLinks/externalLink126.xml"/><Relationship Id="rId193" Type="http://schemas.openxmlformats.org/officeDocument/2006/relationships/externalLink" Target="externalLinks/externalLink147.xml"/><Relationship Id="rId207" Type="http://schemas.openxmlformats.org/officeDocument/2006/relationships/externalLink" Target="externalLinks/externalLink161.xml"/><Relationship Id="rId228" Type="http://schemas.openxmlformats.org/officeDocument/2006/relationships/externalLink" Target="externalLinks/externalLink182.xml"/><Relationship Id="rId249" Type="http://schemas.openxmlformats.org/officeDocument/2006/relationships/externalLink" Target="externalLinks/externalLink203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63.xml"/><Relationship Id="rId260" Type="http://schemas.openxmlformats.org/officeDocument/2006/relationships/externalLink" Target="externalLinks/externalLink214.xml"/><Relationship Id="rId265" Type="http://schemas.openxmlformats.org/officeDocument/2006/relationships/externalLink" Target="externalLinks/externalLink219.xml"/><Relationship Id="rId281" Type="http://schemas.openxmlformats.org/officeDocument/2006/relationships/externalLink" Target="externalLinks/externalLink235.xml"/><Relationship Id="rId286" Type="http://schemas.openxmlformats.org/officeDocument/2006/relationships/calcChain" Target="calcChain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4.xml"/><Relationship Id="rId55" Type="http://schemas.openxmlformats.org/officeDocument/2006/relationships/externalLink" Target="externalLinks/externalLink9.xml"/><Relationship Id="rId76" Type="http://schemas.openxmlformats.org/officeDocument/2006/relationships/externalLink" Target="externalLinks/externalLink30.xml"/><Relationship Id="rId97" Type="http://schemas.openxmlformats.org/officeDocument/2006/relationships/externalLink" Target="externalLinks/externalLink51.xml"/><Relationship Id="rId104" Type="http://schemas.openxmlformats.org/officeDocument/2006/relationships/externalLink" Target="externalLinks/externalLink58.xml"/><Relationship Id="rId120" Type="http://schemas.openxmlformats.org/officeDocument/2006/relationships/externalLink" Target="externalLinks/externalLink74.xml"/><Relationship Id="rId125" Type="http://schemas.openxmlformats.org/officeDocument/2006/relationships/externalLink" Target="externalLinks/externalLink79.xml"/><Relationship Id="rId141" Type="http://schemas.openxmlformats.org/officeDocument/2006/relationships/externalLink" Target="externalLinks/externalLink95.xml"/><Relationship Id="rId146" Type="http://schemas.openxmlformats.org/officeDocument/2006/relationships/externalLink" Target="externalLinks/externalLink100.xml"/><Relationship Id="rId167" Type="http://schemas.openxmlformats.org/officeDocument/2006/relationships/externalLink" Target="externalLinks/externalLink121.xml"/><Relationship Id="rId188" Type="http://schemas.openxmlformats.org/officeDocument/2006/relationships/externalLink" Target="externalLinks/externalLink14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5.xml"/><Relationship Id="rId92" Type="http://schemas.openxmlformats.org/officeDocument/2006/relationships/externalLink" Target="externalLinks/externalLink46.xml"/><Relationship Id="rId162" Type="http://schemas.openxmlformats.org/officeDocument/2006/relationships/externalLink" Target="externalLinks/externalLink116.xml"/><Relationship Id="rId183" Type="http://schemas.openxmlformats.org/officeDocument/2006/relationships/externalLink" Target="externalLinks/externalLink137.xml"/><Relationship Id="rId213" Type="http://schemas.openxmlformats.org/officeDocument/2006/relationships/externalLink" Target="externalLinks/externalLink167.xml"/><Relationship Id="rId218" Type="http://schemas.openxmlformats.org/officeDocument/2006/relationships/externalLink" Target="externalLinks/externalLink172.xml"/><Relationship Id="rId234" Type="http://schemas.openxmlformats.org/officeDocument/2006/relationships/externalLink" Target="externalLinks/externalLink188.xml"/><Relationship Id="rId239" Type="http://schemas.openxmlformats.org/officeDocument/2006/relationships/externalLink" Target="externalLinks/externalLink19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externalLink" Target="externalLinks/externalLink204.xml"/><Relationship Id="rId255" Type="http://schemas.openxmlformats.org/officeDocument/2006/relationships/externalLink" Target="externalLinks/externalLink209.xml"/><Relationship Id="rId271" Type="http://schemas.openxmlformats.org/officeDocument/2006/relationships/externalLink" Target="externalLinks/externalLink225.xml"/><Relationship Id="rId276" Type="http://schemas.openxmlformats.org/officeDocument/2006/relationships/externalLink" Target="externalLinks/externalLink230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externalLink" Target="externalLinks/externalLink20.xml"/><Relationship Id="rId87" Type="http://schemas.openxmlformats.org/officeDocument/2006/relationships/externalLink" Target="externalLinks/externalLink41.xml"/><Relationship Id="rId110" Type="http://schemas.openxmlformats.org/officeDocument/2006/relationships/externalLink" Target="externalLinks/externalLink64.xml"/><Relationship Id="rId115" Type="http://schemas.openxmlformats.org/officeDocument/2006/relationships/externalLink" Target="externalLinks/externalLink69.xml"/><Relationship Id="rId131" Type="http://schemas.openxmlformats.org/officeDocument/2006/relationships/externalLink" Target="externalLinks/externalLink85.xml"/><Relationship Id="rId136" Type="http://schemas.openxmlformats.org/officeDocument/2006/relationships/externalLink" Target="externalLinks/externalLink90.xml"/><Relationship Id="rId157" Type="http://schemas.openxmlformats.org/officeDocument/2006/relationships/externalLink" Target="externalLinks/externalLink111.xml"/><Relationship Id="rId178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15.xml"/><Relationship Id="rId82" Type="http://schemas.openxmlformats.org/officeDocument/2006/relationships/externalLink" Target="externalLinks/externalLink36.xml"/><Relationship Id="rId152" Type="http://schemas.openxmlformats.org/officeDocument/2006/relationships/externalLink" Target="externalLinks/externalLink106.xml"/><Relationship Id="rId173" Type="http://schemas.openxmlformats.org/officeDocument/2006/relationships/externalLink" Target="externalLinks/externalLink127.xml"/><Relationship Id="rId194" Type="http://schemas.openxmlformats.org/officeDocument/2006/relationships/externalLink" Target="externalLinks/externalLink148.xml"/><Relationship Id="rId199" Type="http://schemas.openxmlformats.org/officeDocument/2006/relationships/externalLink" Target="externalLinks/externalLink153.xml"/><Relationship Id="rId203" Type="http://schemas.openxmlformats.org/officeDocument/2006/relationships/externalLink" Target="externalLinks/externalLink157.xml"/><Relationship Id="rId208" Type="http://schemas.openxmlformats.org/officeDocument/2006/relationships/externalLink" Target="externalLinks/externalLink162.xml"/><Relationship Id="rId229" Type="http://schemas.openxmlformats.org/officeDocument/2006/relationships/externalLink" Target="externalLinks/externalLink183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178.xml"/><Relationship Id="rId240" Type="http://schemas.openxmlformats.org/officeDocument/2006/relationships/externalLink" Target="externalLinks/externalLink194.xml"/><Relationship Id="rId245" Type="http://schemas.openxmlformats.org/officeDocument/2006/relationships/externalLink" Target="externalLinks/externalLink199.xml"/><Relationship Id="rId261" Type="http://schemas.openxmlformats.org/officeDocument/2006/relationships/externalLink" Target="externalLinks/externalLink215.xml"/><Relationship Id="rId266" Type="http://schemas.openxmlformats.org/officeDocument/2006/relationships/externalLink" Target="externalLinks/externalLink220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10.xml"/><Relationship Id="rId77" Type="http://schemas.openxmlformats.org/officeDocument/2006/relationships/externalLink" Target="externalLinks/externalLink31.xml"/><Relationship Id="rId100" Type="http://schemas.openxmlformats.org/officeDocument/2006/relationships/externalLink" Target="externalLinks/externalLink54.xml"/><Relationship Id="rId105" Type="http://schemas.openxmlformats.org/officeDocument/2006/relationships/externalLink" Target="externalLinks/externalLink59.xml"/><Relationship Id="rId126" Type="http://schemas.openxmlformats.org/officeDocument/2006/relationships/externalLink" Target="externalLinks/externalLink80.xml"/><Relationship Id="rId147" Type="http://schemas.openxmlformats.org/officeDocument/2006/relationships/externalLink" Target="externalLinks/externalLink101.xml"/><Relationship Id="rId168" Type="http://schemas.openxmlformats.org/officeDocument/2006/relationships/externalLink" Target="externalLinks/externalLink122.xml"/><Relationship Id="rId282" Type="http://schemas.openxmlformats.org/officeDocument/2006/relationships/externalLink" Target="externalLinks/externalLink23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5.xml"/><Relationship Id="rId72" Type="http://schemas.openxmlformats.org/officeDocument/2006/relationships/externalLink" Target="externalLinks/externalLink26.xml"/><Relationship Id="rId93" Type="http://schemas.openxmlformats.org/officeDocument/2006/relationships/externalLink" Target="externalLinks/externalLink47.xml"/><Relationship Id="rId98" Type="http://schemas.openxmlformats.org/officeDocument/2006/relationships/externalLink" Target="externalLinks/externalLink52.xml"/><Relationship Id="rId121" Type="http://schemas.openxmlformats.org/officeDocument/2006/relationships/externalLink" Target="externalLinks/externalLink75.xml"/><Relationship Id="rId142" Type="http://schemas.openxmlformats.org/officeDocument/2006/relationships/externalLink" Target="externalLinks/externalLink96.xml"/><Relationship Id="rId163" Type="http://schemas.openxmlformats.org/officeDocument/2006/relationships/externalLink" Target="externalLinks/externalLink117.xml"/><Relationship Id="rId184" Type="http://schemas.openxmlformats.org/officeDocument/2006/relationships/externalLink" Target="externalLinks/externalLink138.xml"/><Relationship Id="rId189" Type="http://schemas.openxmlformats.org/officeDocument/2006/relationships/externalLink" Target="externalLinks/externalLink143.xml"/><Relationship Id="rId219" Type="http://schemas.openxmlformats.org/officeDocument/2006/relationships/externalLink" Target="externalLinks/externalLink17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68.xml"/><Relationship Id="rId230" Type="http://schemas.openxmlformats.org/officeDocument/2006/relationships/externalLink" Target="externalLinks/externalLink184.xml"/><Relationship Id="rId235" Type="http://schemas.openxmlformats.org/officeDocument/2006/relationships/externalLink" Target="externalLinks/externalLink189.xml"/><Relationship Id="rId251" Type="http://schemas.openxmlformats.org/officeDocument/2006/relationships/externalLink" Target="externalLinks/externalLink205.xml"/><Relationship Id="rId256" Type="http://schemas.openxmlformats.org/officeDocument/2006/relationships/externalLink" Target="externalLinks/externalLink210.xml"/><Relationship Id="rId277" Type="http://schemas.openxmlformats.org/officeDocument/2006/relationships/externalLink" Target="externalLinks/externalLink23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externalLink" Target="externalLinks/externalLink21.xml"/><Relationship Id="rId116" Type="http://schemas.openxmlformats.org/officeDocument/2006/relationships/externalLink" Target="externalLinks/externalLink70.xml"/><Relationship Id="rId137" Type="http://schemas.openxmlformats.org/officeDocument/2006/relationships/externalLink" Target="externalLinks/externalLink91.xml"/><Relationship Id="rId158" Type="http://schemas.openxmlformats.org/officeDocument/2006/relationships/externalLink" Target="externalLinks/externalLink112.xml"/><Relationship Id="rId272" Type="http://schemas.openxmlformats.org/officeDocument/2006/relationships/externalLink" Target="externalLinks/externalLink22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16.xml"/><Relationship Id="rId83" Type="http://schemas.openxmlformats.org/officeDocument/2006/relationships/externalLink" Target="externalLinks/externalLink37.xml"/><Relationship Id="rId88" Type="http://schemas.openxmlformats.org/officeDocument/2006/relationships/externalLink" Target="externalLinks/externalLink42.xml"/><Relationship Id="rId111" Type="http://schemas.openxmlformats.org/officeDocument/2006/relationships/externalLink" Target="externalLinks/externalLink65.xml"/><Relationship Id="rId132" Type="http://schemas.openxmlformats.org/officeDocument/2006/relationships/externalLink" Target="externalLinks/externalLink86.xml"/><Relationship Id="rId153" Type="http://schemas.openxmlformats.org/officeDocument/2006/relationships/externalLink" Target="externalLinks/externalLink107.xml"/><Relationship Id="rId174" Type="http://schemas.openxmlformats.org/officeDocument/2006/relationships/externalLink" Target="externalLinks/externalLink128.xml"/><Relationship Id="rId179" Type="http://schemas.openxmlformats.org/officeDocument/2006/relationships/externalLink" Target="externalLinks/externalLink133.xml"/><Relationship Id="rId195" Type="http://schemas.openxmlformats.org/officeDocument/2006/relationships/externalLink" Target="externalLinks/externalLink149.xml"/><Relationship Id="rId209" Type="http://schemas.openxmlformats.org/officeDocument/2006/relationships/externalLink" Target="externalLinks/externalLink163.xml"/><Relationship Id="rId190" Type="http://schemas.openxmlformats.org/officeDocument/2006/relationships/externalLink" Target="externalLinks/externalLink144.xml"/><Relationship Id="rId204" Type="http://schemas.openxmlformats.org/officeDocument/2006/relationships/externalLink" Target="externalLinks/externalLink158.xml"/><Relationship Id="rId220" Type="http://schemas.openxmlformats.org/officeDocument/2006/relationships/externalLink" Target="externalLinks/externalLink174.xml"/><Relationship Id="rId225" Type="http://schemas.openxmlformats.org/officeDocument/2006/relationships/externalLink" Target="externalLinks/externalLink179.xml"/><Relationship Id="rId241" Type="http://schemas.openxmlformats.org/officeDocument/2006/relationships/externalLink" Target="externalLinks/externalLink195.xml"/><Relationship Id="rId246" Type="http://schemas.openxmlformats.org/officeDocument/2006/relationships/externalLink" Target="externalLinks/externalLink200.xml"/><Relationship Id="rId267" Type="http://schemas.openxmlformats.org/officeDocument/2006/relationships/externalLink" Target="externalLinks/externalLink22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externalLink" Target="externalLinks/externalLink11.xml"/><Relationship Id="rId106" Type="http://schemas.openxmlformats.org/officeDocument/2006/relationships/externalLink" Target="externalLinks/externalLink60.xml"/><Relationship Id="rId127" Type="http://schemas.openxmlformats.org/officeDocument/2006/relationships/externalLink" Target="externalLinks/externalLink81.xml"/><Relationship Id="rId262" Type="http://schemas.openxmlformats.org/officeDocument/2006/relationships/externalLink" Target="externalLinks/externalLink216.xml"/><Relationship Id="rId283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externalLink" Target="externalLinks/externalLink6.xml"/><Relationship Id="rId73" Type="http://schemas.openxmlformats.org/officeDocument/2006/relationships/externalLink" Target="externalLinks/externalLink27.xml"/><Relationship Id="rId78" Type="http://schemas.openxmlformats.org/officeDocument/2006/relationships/externalLink" Target="externalLinks/externalLink32.xml"/><Relationship Id="rId94" Type="http://schemas.openxmlformats.org/officeDocument/2006/relationships/externalLink" Target="externalLinks/externalLink48.xml"/><Relationship Id="rId99" Type="http://schemas.openxmlformats.org/officeDocument/2006/relationships/externalLink" Target="externalLinks/externalLink53.xml"/><Relationship Id="rId101" Type="http://schemas.openxmlformats.org/officeDocument/2006/relationships/externalLink" Target="externalLinks/externalLink55.xml"/><Relationship Id="rId122" Type="http://schemas.openxmlformats.org/officeDocument/2006/relationships/externalLink" Target="externalLinks/externalLink76.xml"/><Relationship Id="rId143" Type="http://schemas.openxmlformats.org/officeDocument/2006/relationships/externalLink" Target="externalLinks/externalLink97.xml"/><Relationship Id="rId148" Type="http://schemas.openxmlformats.org/officeDocument/2006/relationships/externalLink" Target="externalLinks/externalLink102.xml"/><Relationship Id="rId164" Type="http://schemas.openxmlformats.org/officeDocument/2006/relationships/externalLink" Target="externalLinks/externalLink118.xml"/><Relationship Id="rId169" Type="http://schemas.openxmlformats.org/officeDocument/2006/relationships/externalLink" Target="externalLinks/externalLink123.xml"/><Relationship Id="rId185" Type="http://schemas.openxmlformats.org/officeDocument/2006/relationships/externalLink" Target="externalLinks/externalLink13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34.xml"/><Relationship Id="rId210" Type="http://schemas.openxmlformats.org/officeDocument/2006/relationships/externalLink" Target="externalLinks/externalLink164.xml"/><Relationship Id="rId215" Type="http://schemas.openxmlformats.org/officeDocument/2006/relationships/externalLink" Target="externalLinks/externalLink169.xml"/><Relationship Id="rId236" Type="http://schemas.openxmlformats.org/officeDocument/2006/relationships/externalLink" Target="externalLinks/externalLink190.xml"/><Relationship Id="rId257" Type="http://schemas.openxmlformats.org/officeDocument/2006/relationships/externalLink" Target="externalLinks/externalLink211.xml"/><Relationship Id="rId278" Type="http://schemas.openxmlformats.org/officeDocument/2006/relationships/externalLink" Target="externalLinks/externalLink232.xml"/><Relationship Id="rId26" Type="http://schemas.openxmlformats.org/officeDocument/2006/relationships/worksheet" Target="worksheets/sheet26.xml"/><Relationship Id="rId231" Type="http://schemas.openxmlformats.org/officeDocument/2006/relationships/externalLink" Target="externalLinks/externalLink185.xml"/><Relationship Id="rId252" Type="http://schemas.openxmlformats.org/officeDocument/2006/relationships/externalLink" Target="externalLinks/externalLink206.xml"/><Relationship Id="rId273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1.xml"/><Relationship Id="rId68" Type="http://schemas.openxmlformats.org/officeDocument/2006/relationships/externalLink" Target="externalLinks/externalLink22.xml"/><Relationship Id="rId89" Type="http://schemas.openxmlformats.org/officeDocument/2006/relationships/externalLink" Target="externalLinks/externalLink43.xml"/><Relationship Id="rId112" Type="http://schemas.openxmlformats.org/officeDocument/2006/relationships/externalLink" Target="externalLinks/externalLink66.xml"/><Relationship Id="rId133" Type="http://schemas.openxmlformats.org/officeDocument/2006/relationships/externalLink" Target="externalLinks/externalLink87.xml"/><Relationship Id="rId154" Type="http://schemas.openxmlformats.org/officeDocument/2006/relationships/externalLink" Target="externalLinks/externalLink108.xml"/><Relationship Id="rId175" Type="http://schemas.openxmlformats.org/officeDocument/2006/relationships/externalLink" Target="externalLinks/externalLink129.xml"/><Relationship Id="rId196" Type="http://schemas.openxmlformats.org/officeDocument/2006/relationships/externalLink" Target="externalLinks/externalLink150.xml"/><Relationship Id="rId200" Type="http://schemas.openxmlformats.org/officeDocument/2006/relationships/externalLink" Target="externalLinks/externalLink154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75.xml"/><Relationship Id="rId242" Type="http://schemas.openxmlformats.org/officeDocument/2006/relationships/externalLink" Target="externalLinks/externalLink196.xml"/><Relationship Id="rId263" Type="http://schemas.openxmlformats.org/officeDocument/2006/relationships/externalLink" Target="externalLinks/externalLink217.xml"/><Relationship Id="rId284" Type="http://schemas.openxmlformats.org/officeDocument/2006/relationships/styles" Target="styles.xml"/><Relationship Id="rId37" Type="http://schemas.openxmlformats.org/officeDocument/2006/relationships/worksheet" Target="worksheets/sheet37.xml"/><Relationship Id="rId58" Type="http://schemas.openxmlformats.org/officeDocument/2006/relationships/externalLink" Target="externalLinks/externalLink12.xml"/><Relationship Id="rId79" Type="http://schemas.openxmlformats.org/officeDocument/2006/relationships/externalLink" Target="externalLinks/externalLink33.xml"/><Relationship Id="rId102" Type="http://schemas.openxmlformats.org/officeDocument/2006/relationships/externalLink" Target="externalLinks/externalLink56.xml"/><Relationship Id="rId123" Type="http://schemas.openxmlformats.org/officeDocument/2006/relationships/externalLink" Target="externalLinks/externalLink77.xml"/><Relationship Id="rId144" Type="http://schemas.openxmlformats.org/officeDocument/2006/relationships/externalLink" Target="externalLinks/externalLink98.xml"/><Relationship Id="rId90" Type="http://schemas.openxmlformats.org/officeDocument/2006/relationships/externalLink" Target="externalLinks/externalLink44.xml"/><Relationship Id="rId165" Type="http://schemas.openxmlformats.org/officeDocument/2006/relationships/externalLink" Target="externalLinks/externalLink119.xml"/><Relationship Id="rId186" Type="http://schemas.openxmlformats.org/officeDocument/2006/relationships/externalLink" Target="externalLinks/externalLink140.xml"/><Relationship Id="rId211" Type="http://schemas.openxmlformats.org/officeDocument/2006/relationships/externalLink" Target="externalLinks/externalLink165.xml"/><Relationship Id="rId232" Type="http://schemas.openxmlformats.org/officeDocument/2006/relationships/externalLink" Target="externalLinks/externalLink186.xml"/><Relationship Id="rId253" Type="http://schemas.openxmlformats.org/officeDocument/2006/relationships/externalLink" Target="externalLinks/externalLink207.xml"/><Relationship Id="rId274" Type="http://schemas.openxmlformats.org/officeDocument/2006/relationships/externalLink" Target="externalLinks/externalLink228.xml"/><Relationship Id="rId27" Type="http://schemas.openxmlformats.org/officeDocument/2006/relationships/worksheet" Target="worksheets/sheet27.xml"/><Relationship Id="rId48" Type="http://schemas.openxmlformats.org/officeDocument/2006/relationships/externalLink" Target="externalLinks/externalLink2.xml"/><Relationship Id="rId69" Type="http://schemas.openxmlformats.org/officeDocument/2006/relationships/externalLink" Target="externalLinks/externalLink23.xml"/><Relationship Id="rId113" Type="http://schemas.openxmlformats.org/officeDocument/2006/relationships/externalLink" Target="externalLinks/externalLink67.xml"/><Relationship Id="rId134" Type="http://schemas.openxmlformats.org/officeDocument/2006/relationships/externalLink" Target="externalLinks/externalLink88.xml"/><Relationship Id="rId80" Type="http://schemas.openxmlformats.org/officeDocument/2006/relationships/externalLink" Target="externalLinks/externalLink34.xml"/><Relationship Id="rId155" Type="http://schemas.openxmlformats.org/officeDocument/2006/relationships/externalLink" Target="externalLinks/externalLink109.xml"/><Relationship Id="rId176" Type="http://schemas.openxmlformats.org/officeDocument/2006/relationships/externalLink" Target="externalLinks/externalLink130.xml"/><Relationship Id="rId197" Type="http://schemas.openxmlformats.org/officeDocument/2006/relationships/externalLink" Target="externalLinks/externalLink151.xml"/><Relationship Id="rId201" Type="http://schemas.openxmlformats.org/officeDocument/2006/relationships/externalLink" Target="externalLinks/externalLink155.xml"/><Relationship Id="rId222" Type="http://schemas.openxmlformats.org/officeDocument/2006/relationships/externalLink" Target="externalLinks/externalLink176.xml"/><Relationship Id="rId243" Type="http://schemas.openxmlformats.org/officeDocument/2006/relationships/externalLink" Target="externalLinks/externalLink197.xml"/><Relationship Id="rId264" Type="http://schemas.openxmlformats.org/officeDocument/2006/relationships/externalLink" Target="externalLinks/externalLink218.xml"/><Relationship Id="rId285" Type="http://schemas.openxmlformats.org/officeDocument/2006/relationships/sharedStrings" Target="sharedString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13.xml"/><Relationship Id="rId103" Type="http://schemas.openxmlformats.org/officeDocument/2006/relationships/externalLink" Target="externalLinks/externalLink57.xml"/><Relationship Id="rId124" Type="http://schemas.openxmlformats.org/officeDocument/2006/relationships/externalLink" Target="externalLinks/externalLink78.xml"/><Relationship Id="rId70" Type="http://schemas.openxmlformats.org/officeDocument/2006/relationships/externalLink" Target="externalLinks/externalLink24.xml"/><Relationship Id="rId91" Type="http://schemas.openxmlformats.org/officeDocument/2006/relationships/externalLink" Target="externalLinks/externalLink45.xml"/><Relationship Id="rId145" Type="http://schemas.openxmlformats.org/officeDocument/2006/relationships/externalLink" Target="externalLinks/externalLink99.xml"/><Relationship Id="rId166" Type="http://schemas.openxmlformats.org/officeDocument/2006/relationships/externalLink" Target="externalLinks/externalLink120.xml"/><Relationship Id="rId187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66.xml"/><Relationship Id="rId233" Type="http://schemas.openxmlformats.org/officeDocument/2006/relationships/externalLink" Target="externalLinks/externalLink187.xml"/><Relationship Id="rId254" Type="http://schemas.openxmlformats.org/officeDocument/2006/relationships/externalLink" Target="externalLinks/externalLink208.xml"/><Relationship Id="rId28" Type="http://schemas.openxmlformats.org/officeDocument/2006/relationships/worksheet" Target="worksheets/sheet28.xml"/><Relationship Id="rId49" Type="http://schemas.openxmlformats.org/officeDocument/2006/relationships/externalLink" Target="externalLinks/externalLink3.xml"/><Relationship Id="rId114" Type="http://schemas.openxmlformats.org/officeDocument/2006/relationships/externalLink" Target="externalLinks/externalLink68.xml"/><Relationship Id="rId275" Type="http://schemas.openxmlformats.org/officeDocument/2006/relationships/externalLink" Target="externalLinks/externalLink229.xml"/><Relationship Id="rId60" Type="http://schemas.openxmlformats.org/officeDocument/2006/relationships/externalLink" Target="externalLinks/externalLink14.xml"/><Relationship Id="rId81" Type="http://schemas.openxmlformats.org/officeDocument/2006/relationships/externalLink" Target="externalLinks/externalLink35.xml"/><Relationship Id="rId135" Type="http://schemas.openxmlformats.org/officeDocument/2006/relationships/externalLink" Target="externalLinks/externalLink89.xml"/><Relationship Id="rId156" Type="http://schemas.openxmlformats.org/officeDocument/2006/relationships/externalLink" Target="externalLinks/externalLink110.xml"/><Relationship Id="rId177" Type="http://schemas.openxmlformats.org/officeDocument/2006/relationships/externalLink" Target="externalLinks/externalLink131.xml"/><Relationship Id="rId198" Type="http://schemas.openxmlformats.org/officeDocument/2006/relationships/externalLink" Target="externalLinks/externalLink152.xml"/><Relationship Id="rId202" Type="http://schemas.openxmlformats.org/officeDocument/2006/relationships/externalLink" Target="externalLinks/externalLink156.xml"/><Relationship Id="rId223" Type="http://schemas.openxmlformats.org/officeDocument/2006/relationships/externalLink" Target="externalLinks/externalLink177.xml"/><Relationship Id="rId244" Type="http://schemas.openxmlformats.org/officeDocument/2006/relationships/externalLink" Target="externalLinks/externalLink19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jpeg"/><Relationship Id="rId7" Type="http://schemas.openxmlformats.org/officeDocument/2006/relationships/image" Target="../media/image14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jpeg"/><Relationship Id="rId9" Type="http://schemas.openxmlformats.org/officeDocument/2006/relationships/image" Target="../media/image1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695322</xdr:colOff>
      <xdr:row>0</xdr:row>
      <xdr:rowOff>178594</xdr:rowOff>
    </xdr:from>
    <xdr:to>
      <xdr:col>6</xdr:col>
      <xdr:colOff>1650107</xdr:colOff>
      <xdr:row>3</xdr:row>
      <xdr:rowOff>190498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2B57666-9541-4981-9879-C394616C0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2135" y="178594"/>
          <a:ext cx="954785" cy="797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50004</xdr:colOff>
      <xdr:row>0</xdr:row>
      <xdr:rowOff>152401</xdr:rowOff>
    </xdr:from>
    <xdr:to>
      <xdr:col>3</xdr:col>
      <xdr:colOff>1004789</xdr:colOff>
      <xdr:row>3</xdr:row>
      <xdr:rowOff>142875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9A39F7E3-FD26-40A1-B7BA-1432C2134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48" y="152401"/>
          <a:ext cx="954785" cy="776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1881188</xdr:colOff>
      <xdr:row>0</xdr:row>
      <xdr:rowOff>20182</xdr:rowOff>
    </xdr:from>
    <xdr:to>
      <xdr:col>5</xdr:col>
      <xdr:colOff>46266</xdr:colOff>
      <xdr:row>4</xdr:row>
      <xdr:rowOff>154778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8D9F3E39-5804-4CCE-8BB0-E78FF1E1D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8282" y="20182"/>
          <a:ext cx="1296422" cy="1110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2694214</xdr:colOff>
      <xdr:row>0</xdr:row>
      <xdr:rowOff>40822</xdr:rowOff>
    </xdr:from>
    <xdr:to>
      <xdr:col>3</xdr:col>
      <xdr:colOff>3987815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53D5EC3F-225B-435F-9AB7-88C08E41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1289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95250</xdr:colOff>
      <xdr:row>0</xdr:row>
      <xdr:rowOff>59531</xdr:rowOff>
    </xdr:from>
    <xdr:to>
      <xdr:col>12</xdr:col>
      <xdr:colOff>34359</xdr:colOff>
      <xdr:row>5</xdr:row>
      <xdr:rowOff>3627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7427DFA0-EC3E-41F4-8C67-6768E4173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0" y="59531"/>
          <a:ext cx="1296422" cy="1110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380999</xdr:colOff>
      <xdr:row>0</xdr:row>
      <xdr:rowOff>54429</xdr:rowOff>
    </xdr:from>
    <xdr:to>
      <xdr:col>3</xdr:col>
      <xdr:colOff>1674600</xdr:colOff>
      <xdr:row>4</xdr:row>
      <xdr:rowOff>189025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917E7F69-1534-429D-9DA2-43EBA159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6713" y="54429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1265465</xdr:colOff>
      <xdr:row>0</xdr:row>
      <xdr:rowOff>40822</xdr:rowOff>
    </xdr:from>
    <xdr:to>
      <xdr:col>7</xdr:col>
      <xdr:colOff>55351</xdr:colOff>
      <xdr:row>4</xdr:row>
      <xdr:rowOff>175418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00555846-861B-43AD-B3A2-09467C4BA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3286" y="40822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A078A7C-4366-45A8-B722-C819B1E55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9135" y="142547"/>
          <a:ext cx="1047751" cy="901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9402E8D0-23CD-43C2-9CBD-56F0A696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3E9697BB-D801-487D-B28E-7107615FD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901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40822</xdr:rowOff>
    </xdr:from>
    <xdr:to>
      <xdr:col>3</xdr:col>
      <xdr:colOff>1960351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165CD3AE-8F24-4E22-AD72-1A6DBD839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4" y="40822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979715</xdr:colOff>
      <xdr:row>0</xdr:row>
      <xdr:rowOff>27215</xdr:rowOff>
    </xdr:from>
    <xdr:to>
      <xdr:col>5</xdr:col>
      <xdr:colOff>980637</xdr:colOff>
      <xdr:row>4</xdr:row>
      <xdr:rowOff>161811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0C5F0B05-384F-4BA8-AD24-8A03612B1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7536" y="27215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FEB74AE-57A8-4AF7-9ABC-26A288F3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CC08EDCE-1FD6-492F-B06F-C3FC9D73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D65D6107-4761-4E12-9C0F-D5C68AC4B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40822</xdr:rowOff>
    </xdr:from>
    <xdr:to>
      <xdr:col>3</xdr:col>
      <xdr:colOff>1960351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3AA21BBE-0C36-40AA-B71A-A239C6B2C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979715</xdr:colOff>
      <xdr:row>0</xdr:row>
      <xdr:rowOff>27215</xdr:rowOff>
    </xdr:from>
    <xdr:to>
      <xdr:col>5</xdr:col>
      <xdr:colOff>980637</xdr:colOff>
      <xdr:row>4</xdr:row>
      <xdr:rowOff>161811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9A973985-B208-4B83-86BB-A788DE1C2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4815" y="27215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4C399984-7AFC-4837-8350-E28C352A3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E2EEC039-2A59-420C-B1DF-BDA74EB4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E4BB4AF7-446F-4271-B311-D77A5485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0</xdr:row>
      <xdr:rowOff>40822</xdr:rowOff>
    </xdr:from>
    <xdr:to>
      <xdr:col>3</xdr:col>
      <xdr:colOff>1960350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37FADC2-C801-4DDD-ABF6-77F50633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748394</xdr:colOff>
      <xdr:row>0</xdr:row>
      <xdr:rowOff>27214</xdr:rowOff>
    </xdr:from>
    <xdr:to>
      <xdr:col>5</xdr:col>
      <xdr:colOff>749316</xdr:colOff>
      <xdr:row>4</xdr:row>
      <xdr:rowOff>161810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BE05EDC2-A93F-45FE-ADBF-C65275CE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3494" y="27214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91876243-00A1-428C-90BF-16476734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A51DA23-D6F6-4375-B055-3FAC5954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3FFEFF64-361F-4D90-A866-68556C053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0</xdr:row>
      <xdr:rowOff>40822</xdr:rowOff>
    </xdr:from>
    <xdr:to>
      <xdr:col>3</xdr:col>
      <xdr:colOff>1960350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E016BC0-3304-452E-A87B-8B1F06E2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748394</xdr:colOff>
      <xdr:row>0</xdr:row>
      <xdr:rowOff>27214</xdr:rowOff>
    </xdr:from>
    <xdr:to>
      <xdr:col>5</xdr:col>
      <xdr:colOff>749316</xdr:colOff>
      <xdr:row>4</xdr:row>
      <xdr:rowOff>161810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76EA0C95-2731-4B60-9F79-62145B2B1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3494" y="27214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23DA4398-9614-4D61-9C76-B370CB86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52350FB7-12DE-48CF-8DE7-03CAFA47A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D5E03DE7-C3AB-4C9E-A994-28E9E59B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0</xdr:row>
      <xdr:rowOff>40822</xdr:rowOff>
    </xdr:from>
    <xdr:to>
      <xdr:col>3</xdr:col>
      <xdr:colOff>1960350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54B3369A-1AB8-4B63-B6A1-F24F241E2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748394</xdr:colOff>
      <xdr:row>0</xdr:row>
      <xdr:rowOff>27214</xdr:rowOff>
    </xdr:from>
    <xdr:to>
      <xdr:col>5</xdr:col>
      <xdr:colOff>749316</xdr:colOff>
      <xdr:row>4</xdr:row>
      <xdr:rowOff>161810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AD97C962-B00B-47F8-B247-4DC66AFE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3494" y="27214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3E389EC2-171D-42C7-AB07-A872C681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19485C1A-62AE-463E-87D9-AC33C5C23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3499AF19-7788-49E8-BC97-63C131CF6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0</xdr:row>
      <xdr:rowOff>40822</xdr:rowOff>
    </xdr:from>
    <xdr:to>
      <xdr:col>3</xdr:col>
      <xdr:colOff>1960350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61017A2D-B124-4223-B6EB-7962DCF0A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748394</xdr:colOff>
      <xdr:row>0</xdr:row>
      <xdr:rowOff>27214</xdr:rowOff>
    </xdr:from>
    <xdr:to>
      <xdr:col>5</xdr:col>
      <xdr:colOff>749316</xdr:colOff>
      <xdr:row>4</xdr:row>
      <xdr:rowOff>161810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31429004-B50C-4DCA-88FB-FCEFB23D6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3494" y="27214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F4702543-4F5B-4BBB-B1E7-DDF5F753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37B85ED2-7D59-4BFE-A42C-B4F0CDB75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A502FB03-6AC1-4D67-9F03-0BB06BA5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666749</xdr:colOff>
      <xdr:row>0</xdr:row>
      <xdr:rowOff>40822</xdr:rowOff>
    </xdr:from>
    <xdr:to>
      <xdr:col>3</xdr:col>
      <xdr:colOff>1960350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C02E53B6-988F-4DB5-B468-8FFCFF27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3" y="40822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748394</xdr:colOff>
      <xdr:row>0</xdr:row>
      <xdr:rowOff>27214</xdr:rowOff>
    </xdr:from>
    <xdr:to>
      <xdr:col>5</xdr:col>
      <xdr:colOff>749316</xdr:colOff>
      <xdr:row>4</xdr:row>
      <xdr:rowOff>161810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F114DB48-A18B-4B81-BEE5-5A71782B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6215" y="27214"/>
          <a:ext cx="1293601" cy="110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F15C6155-9BB0-4CD2-9CDB-84005A18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5520DC66-90FB-4F2E-AB0D-116AE783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F6E01188-3335-48D8-80D7-84DDB852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40822</xdr:rowOff>
    </xdr:from>
    <xdr:to>
      <xdr:col>3</xdr:col>
      <xdr:colOff>1960351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E9169766-3C89-4303-AD70-668E289D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979715</xdr:colOff>
      <xdr:row>0</xdr:row>
      <xdr:rowOff>27215</xdr:rowOff>
    </xdr:from>
    <xdr:to>
      <xdr:col>5</xdr:col>
      <xdr:colOff>980637</xdr:colOff>
      <xdr:row>4</xdr:row>
      <xdr:rowOff>161811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DD7F1BC3-D3B2-4C9D-9A07-9EFFAE2D9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4815" y="27215"/>
          <a:ext cx="1286797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510885</xdr:colOff>
      <xdr:row>0</xdr:row>
      <xdr:rowOff>142547</xdr:rowOff>
    </xdr:from>
    <xdr:to>
      <xdr:col>5</xdr:col>
      <xdr:colOff>597477</xdr:colOff>
      <xdr:row>4</xdr:row>
      <xdr:rowOff>73987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2699025-E01B-4D51-A8DD-F95AB1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9610" y="142547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2476500</xdr:colOff>
      <xdr:row>0</xdr:row>
      <xdr:rowOff>40822</xdr:rowOff>
    </xdr:from>
    <xdr:to>
      <xdr:col>2</xdr:col>
      <xdr:colOff>3770101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152D7C51-69F9-4E47-A89C-A2022ABB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112570</xdr:colOff>
      <xdr:row>0</xdr:row>
      <xdr:rowOff>77932</xdr:rowOff>
    </xdr:from>
    <xdr:to>
      <xdr:col>0</xdr:col>
      <xdr:colOff>1125684</xdr:colOff>
      <xdr:row>4</xdr:row>
      <xdr:rowOff>9372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644B74A3-A093-4D88-9241-C22B3996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0" y="77932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510886</xdr:colOff>
      <xdr:row>0</xdr:row>
      <xdr:rowOff>0</xdr:rowOff>
    </xdr:from>
    <xdr:to>
      <xdr:col>18</xdr:col>
      <xdr:colOff>589684</xdr:colOff>
      <xdr:row>5</xdr:row>
      <xdr:rowOff>82261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BC5217-10E7-4380-8A0F-EFAD0487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3591" y="233795"/>
          <a:ext cx="55340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571500</xdr:colOff>
      <xdr:row>11</xdr:row>
      <xdr:rowOff>121227</xdr:rowOff>
    </xdr:from>
    <xdr:to>
      <xdr:col>21</xdr:col>
      <xdr:colOff>70139</xdr:colOff>
      <xdr:row>51</xdr:row>
      <xdr:rowOff>14721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2DD478-3627-4D26-9695-1AA449D3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205" y="2883477"/>
          <a:ext cx="6772275" cy="827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8</xdr:row>
      <xdr:rowOff>142875</xdr:rowOff>
    </xdr:from>
    <xdr:to>
      <xdr:col>6</xdr:col>
      <xdr:colOff>209550</xdr:colOff>
      <xdr:row>12</xdr:row>
      <xdr:rowOff>109855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00450"/>
          <a:ext cx="4857750" cy="8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13</xdr:row>
      <xdr:rowOff>142875</xdr:rowOff>
    </xdr:from>
    <xdr:to>
      <xdr:col>4</xdr:col>
      <xdr:colOff>784860</xdr:colOff>
      <xdr:row>19</xdr:row>
      <xdr:rowOff>113665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505325"/>
          <a:ext cx="3870960" cy="1228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21</xdr:row>
      <xdr:rowOff>38100</xdr:rowOff>
    </xdr:from>
    <xdr:to>
      <xdr:col>5</xdr:col>
      <xdr:colOff>331470</xdr:colOff>
      <xdr:row>35</xdr:row>
      <xdr:rowOff>60960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857875"/>
          <a:ext cx="4227195" cy="2566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76200</xdr:rowOff>
    </xdr:from>
    <xdr:to>
      <xdr:col>5</xdr:col>
      <xdr:colOff>652145</xdr:colOff>
      <xdr:row>42</xdr:row>
      <xdr:rowOff>116205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8610600"/>
          <a:ext cx="4547870" cy="112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200025</xdr:colOff>
      <xdr:row>8</xdr:row>
      <xdr:rowOff>149421</xdr:rowOff>
    </xdr:from>
    <xdr:to>
      <xdr:col>12</xdr:col>
      <xdr:colOff>1266825</xdr:colOff>
      <xdr:row>14</xdr:row>
      <xdr:rowOff>104774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606996"/>
          <a:ext cx="4772025" cy="1212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581025</xdr:colOff>
      <xdr:row>44</xdr:row>
      <xdr:rowOff>99781</xdr:rowOff>
    </xdr:from>
    <xdr:to>
      <xdr:col>6</xdr:col>
      <xdr:colOff>381000</xdr:colOff>
      <xdr:row>58</xdr:row>
      <xdr:rowOff>47624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81981"/>
          <a:ext cx="5029200" cy="2481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12</xdr:col>
      <xdr:colOff>428094</xdr:colOff>
      <xdr:row>22</xdr:row>
      <xdr:rowOff>47518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72175" y="5276850"/>
          <a:ext cx="4133319" cy="8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12</xdr:col>
      <xdr:colOff>29858</xdr:colOff>
      <xdr:row>47</xdr:row>
      <xdr:rowOff>143115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72175" y="6543675"/>
          <a:ext cx="3735083" cy="412456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18</xdr:col>
      <xdr:colOff>70438</xdr:colOff>
      <xdr:row>43</xdr:row>
      <xdr:rowOff>43201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77400" y="6543675"/>
          <a:ext cx="4604338" cy="330075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17</xdr:col>
      <xdr:colOff>9219</xdr:colOff>
      <xdr:row>20</xdr:row>
      <xdr:rowOff>123520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58550" y="3638550"/>
          <a:ext cx="2371419" cy="2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8</xdr:row>
      <xdr:rowOff>142875</xdr:rowOff>
    </xdr:from>
    <xdr:to>
      <xdr:col>6</xdr:col>
      <xdr:colOff>209550</xdr:colOff>
      <xdr:row>12</xdr:row>
      <xdr:rowOff>109855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867025"/>
          <a:ext cx="4857750" cy="8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13</xdr:row>
      <xdr:rowOff>142875</xdr:rowOff>
    </xdr:from>
    <xdr:to>
      <xdr:col>4</xdr:col>
      <xdr:colOff>784860</xdr:colOff>
      <xdr:row>19</xdr:row>
      <xdr:rowOff>113665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914775"/>
          <a:ext cx="3870960" cy="1228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21</xdr:row>
      <xdr:rowOff>38100</xdr:rowOff>
    </xdr:from>
    <xdr:to>
      <xdr:col>5</xdr:col>
      <xdr:colOff>331470</xdr:colOff>
      <xdr:row>35</xdr:row>
      <xdr:rowOff>60960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476875"/>
          <a:ext cx="4227195" cy="2566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76200</xdr:rowOff>
    </xdr:from>
    <xdr:to>
      <xdr:col>5</xdr:col>
      <xdr:colOff>652145</xdr:colOff>
      <xdr:row>42</xdr:row>
      <xdr:rowOff>116205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8239125"/>
          <a:ext cx="4547870" cy="1125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200025</xdr:colOff>
      <xdr:row>8</xdr:row>
      <xdr:rowOff>149421</xdr:rowOff>
    </xdr:from>
    <xdr:to>
      <xdr:col>12</xdr:col>
      <xdr:colOff>1266825</xdr:colOff>
      <xdr:row>14</xdr:row>
      <xdr:rowOff>104774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2873571"/>
          <a:ext cx="4772025" cy="1212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581025</xdr:colOff>
      <xdr:row>44</xdr:row>
      <xdr:rowOff>99781</xdr:rowOff>
    </xdr:from>
    <xdr:to>
      <xdr:col>6</xdr:col>
      <xdr:colOff>381000</xdr:colOff>
      <xdr:row>58</xdr:row>
      <xdr:rowOff>47624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10506"/>
          <a:ext cx="5029200" cy="2481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12</xdr:col>
      <xdr:colOff>428094</xdr:colOff>
      <xdr:row>22</xdr:row>
      <xdr:rowOff>47518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72175" y="4819650"/>
          <a:ext cx="4133319" cy="8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12</xdr:col>
      <xdr:colOff>29858</xdr:colOff>
      <xdr:row>47</xdr:row>
      <xdr:rowOff>143115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72175" y="6172200"/>
          <a:ext cx="3735083" cy="412456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18</xdr:col>
      <xdr:colOff>70438</xdr:colOff>
      <xdr:row>43</xdr:row>
      <xdr:rowOff>43201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77400" y="6172200"/>
          <a:ext cx="4604338" cy="330075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17</xdr:col>
      <xdr:colOff>9219</xdr:colOff>
      <xdr:row>20</xdr:row>
      <xdr:rowOff>123520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58550" y="2933700"/>
          <a:ext cx="2371419" cy="243809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0</xdr:row>
      <xdr:rowOff>0</xdr:rowOff>
    </xdr:to>
    <xdr:pic>
      <xdr:nvPicPr>
        <xdr:cNvPr id="2" name="Picture 26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9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638175</xdr:colOff>
      <xdr:row>0</xdr:row>
      <xdr:rowOff>0</xdr:rowOff>
    </xdr:to>
    <xdr:pic>
      <xdr:nvPicPr>
        <xdr:cNvPr id="3" name="Picture 261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133350</xdr:colOff>
      <xdr:row>0</xdr:row>
      <xdr:rowOff>0</xdr:rowOff>
    </xdr:to>
    <xdr:pic>
      <xdr:nvPicPr>
        <xdr:cNvPr id="4" name="Picture 261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647700</xdr:colOff>
      <xdr:row>0</xdr:row>
      <xdr:rowOff>0</xdr:rowOff>
    </xdr:to>
    <xdr:pic>
      <xdr:nvPicPr>
        <xdr:cNvPr id="5" name="Picture 261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6" name="Picture 261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9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133350</xdr:colOff>
      <xdr:row>0</xdr:row>
      <xdr:rowOff>0</xdr:rowOff>
    </xdr:from>
    <xdr:to>
      <xdr:col>0</xdr:col>
      <xdr:colOff>266700</xdr:colOff>
      <xdr:row>0</xdr:row>
      <xdr:rowOff>0</xdr:rowOff>
    </xdr:to>
    <xdr:pic>
      <xdr:nvPicPr>
        <xdr:cNvPr id="7" name="Picture 261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1</xdr:col>
      <xdr:colOff>276225</xdr:colOff>
      <xdr:row>0</xdr:row>
      <xdr:rowOff>0</xdr:rowOff>
    </xdr:to>
    <xdr:pic>
      <xdr:nvPicPr>
        <xdr:cNvPr id="8" name="Picture 26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64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3</xdr:row>
      <xdr:rowOff>66675</xdr:rowOff>
    </xdr:from>
    <xdr:to>
      <xdr:col>18</xdr:col>
      <xdr:colOff>219075</xdr:colOff>
      <xdr:row>28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438150"/>
          <a:ext cx="4410075" cy="476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27</xdr:row>
      <xdr:rowOff>0</xdr:rowOff>
    </xdr:from>
    <xdr:to>
      <xdr:col>18</xdr:col>
      <xdr:colOff>266700</xdr:colOff>
      <xdr:row>43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1675" y="5114925"/>
          <a:ext cx="44100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3</xdr:row>
      <xdr:rowOff>66675</xdr:rowOff>
    </xdr:from>
    <xdr:to>
      <xdr:col>18</xdr:col>
      <xdr:colOff>219075</xdr:colOff>
      <xdr:row>28</xdr:row>
      <xdr:rowOff>161925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438150"/>
          <a:ext cx="4410075" cy="476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27</xdr:row>
      <xdr:rowOff>0</xdr:rowOff>
    </xdr:from>
    <xdr:to>
      <xdr:col>18</xdr:col>
      <xdr:colOff>266700</xdr:colOff>
      <xdr:row>43</xdr:row>
      <xdr:rowOff>133350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1675" y="5114925"/>
          <a:ext cx="44100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0</xdr:row>
      <xdr:rowOff>95250</xdr:rowOff>
    </xdr:from>
    <xdr:to>
      <xdr:col>17</xdr:col>
      <xdr:colOff>476250</xdr:colOff>
      <xdr:row>12</xdr:row>
      <xdr:rowOff>152400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4350" y="95250"/>
          <a:ext cx="49911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66675</xdr:colOff>
      <xdr:row>10</xdr:row>
      <xdr:rowOff>0</xdr:rowOff>
    </xdr:from>
    <xdr:to>
      <xdr:col>22</xdr:col>
      <xdr:colOff>533400</xdr:colOff>
      <xdr:row>22</xdr:row>
      <xdr:rowOff>28575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7075" y="1781175"/>
          <a:ext cx="5343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571500</xdr:colOff>
      <xdr:row>22</xdr:row>
      <xdr:rowOff>66675</xdr:rowOff>
    </xdr:from>
    <xdr:to>
      <xdr:col>21</xdr:col>
      <xdr:colOff>66675</xdr:colOff>
      <xdr:row>30</xdr:row>
      <xdr:rowOff>133350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2300" y="3790950"/>
          <a:ext cx="43719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352425</xdr:colOff>
      <xdr:row>27</xdr:row>
      <xdr:rowOff>152400</xdr:rowOff>
    </xdr:from>
    <xdr:to>
      <xdr:col>21</xdr:col>
      <xdr:colOff>504825</xdr:colOff>
      <xdr:row>38</xdr:row>
      <xdr:rowOff>142875</xdr:rowOff>
    </xdr:to>
    <xdr:pic>
      <xdr:nvPicPr>
        <xdr:cNvPr id="5" name="Imagem 7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5114925"/>
          <a:ext cx="38100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276225</xdr:colOff>
      <xdr:row>0</xdr:row>
      <xdr:rowOff>95250</xdr:rowOff>
    </xdr:from>
    <xdr:to>
      <xdr:col>17</xdr:col>
      <xdr:colOff>476250</xdr:colOff>
      <xdr:row>12</xdr:row>
      <xdr:rowOff>152400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4350" y="95250"/>
          <a:ext cx="49911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66675</xdr:colOff>
      <xdr:row>10</xdr:row>
      <xdr:rowOff>0</xdr:rowOff>
    </xdr:from>
    <xdr:to>
      <xdr:col>22</xdr:col>
      <xdr:colOff>533400</xdr:colOff>
      <xdr:row>22</xdr:row>
      <xdr:rowOff>28575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7075" y="1781175"/>
          <a:ext cx="5343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571500</xdr:colOff>
      <xdr:row>22</xdr:row>
      <xdr:rowOff>66675</xdr:rowOff>
    </xdr:from>
    <xdr:to>
      <xdr:col>21</xdr:col>
      <xdr:colOff>66675</xdr:colOff>
      <xdr:row>30</xdr:row>
      <xdr:rowOff>133350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2300" y="3790950"/>
          <a:ext cx="43719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352425</xdr:colOff>
      <xdr:row>27</xdr:row>
      <xdr:rowOff>152400</xdr:rowOff>
    </xdr:from>
    <xdr:to>
      <xdr:col>21</xdr:col>
      <xdr:colOff>504825</xdr:colOff>
      <xdr:row>38</xdr:row>
      <xdr:rowOff>142875</xdr:rowOff>
    </xdr:to>
    <xdr:pic>
      <xdr:nvPicPr>
        <xdr:cNvPr id="9" name="Imagem 7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5114925"/>
          <a:ext cx="38100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30</xdr:col>
      <xdr:colOff>133350</xdr:colOff>
      <xdr:row>39</xdr:row>
      <xdr:rowOff>79002</xdr:rowOff>
    </xdr:to>
    <xdr:pic>
      <xdr:nvPicPr>
        <xdr:cNvPr id="2" name="Imagem 1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25475" y="0"/>
          <a:ext cx="6838950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%20Laercio\PARTI&#199;&#195;O_C\DNIT%20-%20Travessias%20Urbanas\Agua%20Boa\Or&#231;amento%20da%20Minuta%20(Trav%20Urb%20Agua%20Bo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cos.medeiros\Meus%20documentos\CONTRATOS\MANUTEN&#199;&#195;O\C&#243;pia%20de%205&#170;%20Revis&#227;o%20CONTRATO%20PD-13-004-01%20OP2a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&#227;o%20H\Desktop\bueiros\R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&#227;o%20H\Dropbox\consorcio%20via%20mt\ORDENS%20DE%20SERVI&#199;O\TR%20OAE%20E%20BUEIROS%20IMPLANTA&#199;&#195;O\Or&#231;amento\RALLY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%20Municipal%20de%20Itaja&#237;\01-XXXX-PreventivosGlobal\00-Aprovados\06-0465-An&#237;balC&#233;sar(EB)\04Planilhas\Orc\0465.OR&#199;AMENTO.PCI.R00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lon.pedrini\Documents\DNIT\CONTRATOS\CONSERVA%20BR-364%20-%20KM%20102,9%20-%20201,0%20-%20CASTELAR\MEDI&#199;OES\19&#170;%20MP%20-%20SR-MT-627-2015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obra%20202%20(br-265)\medi&#231;&#227;o\acumulad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vair\Downloads\OS%20026-2017%20-%20Uni&#227;o%20do%20Norte%20MT%20322\UNI&#195;O%20DO%20NORTE%20OR&#199;AMENTO\BD_SICRO2_NOV_16_174_CD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UIZ%20T%20PARISI\Meus%20documentos\SINFRA\OBRA_MTO60_POCONE_IBAMA\CONSTRUTORA\MEDI&#199;&#213;ES\SEGUNDA%20MED_SINFR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%20DNIT%201&#170;%20MP%20contrato%20novo(apres.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Servidores%20SUENG/Jo&#227;o%20Henrique/area%20de%20trabalho/Trabalhos/BANCO%20DE%20DADOS/check/teste%20jh%20-%20C&#243;pi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zabeth.brandao\Desktop\AP\MOB%20DESONERADO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Revanilson/REVA-ENGENHARIA/E-51/Users/Engenheiro/Documents/ENPA/E-37/REVIS&#195;O%20PATO%20SETEMBRO%202011/Proposta%20Vencedora,%20composi&#231;&#245;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quivos%20do%20usuario\Documents\OBRAS%20NEOVIA\OBRAS-MT\JACIARA\PATO%20ETAPA\PATO%20ETAPA-2017\PATO%20ETAPA%202017_VERS&#195;O-05_30-08-2017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BD_SICRO2_NOV_16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3703813687\Downloads\outros_edital0416_15-19_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Or&#231;amento%20BR-070%20lote%2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ldemir\Downloads\01%20AGE-MT\Da%20OT%20do%20ANDR&#201;\Modelo_Medicao_AGE%20OT64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-170%20(BRASNORTE%20-%20AGRIMAT)\2&#170;%20medi&#231;&#227;o%20Agrima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Diversos\PROTOTIPO%20DE%20MEDI&#199;&#195;O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oao\CONFIG~1\Temp\Rar$DI01.172\BR-070-OR&#199;AMENTONOV09-LOTE2-30-4-10-CORRIGIDO\Composi&#231;&#245;es%20Pavimenta&#231;&#227;o%20BR-070%20lote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BR-163\6&#170;%20ap&#243;s%20repac.%20LOTE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-163\6&#170;%20ap&#243;s%20repac.%20LOTE%2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AINI\Documents\MODELOS\MEDI&#199;&#213;ES\3&#170;_MEDI&#199;&#195;O_MT-249_LOTE_III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&#243;pia%20de%205&#170;%20Revis&#227;o%20CONTRATO%20PD-13-004-01%20OP2at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drigo.mendonca.INTRANET\Desktop\ARQUIVOS\SICRO%202\Atualiza&#231;&#227;o%20M&#227;o%20de%20Obra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TE%2004\MT%20170%20(Brasnorte%20-%20Rio%20Juruena%20AGRIMAT)\Medi&#231;&#245;es%20Agrimat%20SINFRA\2&#170;%20Medi&#231;&#227;o%20Oficial%20Agrimat%20IC-001%20Set_200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Meus%20Documentos\Ger&#234;ncia\Ic&#243;\Pato%20BR%20116%20Ic&#243;%20(%20licita&#231;&#227;o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380.Or&#231;amento.FNDE_R02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O_MEDI&#199;&#195;O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xos%20PGQ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MT%20-%20249%20%20-%20Lote%20II/ALA&#205;NE/EXCEL/LOTE%2002/OR&#199;AMENTO-MT-249%20(Km%2011-Rio%20Arinos-Entr.%20MT-010)%20-%2030%20k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R&#199;AMENTO\BDI%20-%20JOAOZIM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001%20-%20Plan.%20Or&#231;amento%20-%20Lote%20002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001%20-%20Plan.%20Or&#231;amento%20-%20Lote%20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</sheetNames>
    <sheetDataSet>
      <sheetData sheetId="0">
        <row r="18">
          <cell r="D18">
            <v>348840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7">
          <cell r="B7">
            <v>37501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Custo da Imprimação"/>
      <sheetName val="Custo da Pintura de Ligação"/>
      <sheetName val="RESUMO_AUT1"/>
      <sheetName val="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/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/>
      <sheetData sheetId="8">
        <row r="36">
          <cell r="I36">
            <v>449846.39999999997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Quadro Resumo"/>
      <sheetName val="DMT modelo"/>
      <sheetName val="RESUMO"/>
      <sheetName val="REAJU"/>
      <sheetName val="TSD-FOG"/>
      <sheetName val="Sub e base"/>
      <sheetName val="AGREGADOS"/>
      <sheetName val="RELATÓRIO"/>
      <sheetName val="Página 16"/>
      <sheetName val="Recuperação da Pista"/>
      <sheetName val="aux"/>
      <sheetName val="Anual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7">
          <cell r="G27">
            <v>18350</v>
          </cell>
        </row>
        <row r="39">
          <cell r="H39">
            <v>21.49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Aux.da anterior"/>
      <sheetName val="Cubação"/>
      <sheetName val="Desmat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OBRA: Complementação da Restauração de Rodovias Pavimentadas e Melhoramentos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1"/>
    </sheetNames>
    <sheetDataSet>
      <sheetData sheetId="0">
        <row r="15">
          <cell r="D15">
            <v>0.04</v>
          </cell>
        </row>
        <row r="16">
          <cell r="D16">
            <v>0.01</v>
          </cell>
        </row>
        <row r="17">
          <cell r="D17">
            <v>1.0999999999999999E-2</v>
          </cell>
        </row>
        <row r="18">
          <cell r="D18">
            <v>8.0000000000000002E-3</v>
          </cell>
        </row>
        <row r="19">
          <cell r="D19">
            <v>6.1600000000000002E-2</v>
          </cell>
        </row>
        <row r="20">
          <cell r="D20">
            <v>7.6499999999999999E-2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H18">
            <v>0</v>
          </cell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M9">
            <v>0</v>
          </cell>
          <cell r="O9" t="str">
            <v>SANEAGO</v>
          </cell>
        </row>
        <row r="10">
          <cell r="B10">
            <v>1</v>
          </cell>
          <cell r="K10">
            <v>0</v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O11" t="str">
            <v>NÃO MEDIR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B22" t="str">
            <v>VALOR</v>
          </cell>
          <cell r="C22" t="str">
            <v>CONDIÇÕES</v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F23" t="str">
            <v>02-01-02</v>
          </cell>
          <cell r="G23">
            <v>2</v>
          </cell>
        </row>
        <row r="24">
          <cell r="B24">
            <v>3</v>
          </cell>
          <cell r="C24" t="str">
            <v>RAMPA MEDIÇÃO</v>
          </cell>
          <cell r="F24" t="str">
            <v>02-01-02</v>
          </cell>
          <cell r="G24" t="str">
            <v>MAIO/2002</v>
          </cell>
        </row>
        <row r="25">
          <cell r="B25">
            <v>6</v>
          </cell>
          <cell r="C25" t="str">
            <v>RAMPA EXECUÇÃO</v>
          </cell>
          <cell r="F25" t="str">
            <v>02-01-02</v>
          </cell>
          <cell r="G25" t="str">
            <v>01 A 31/05/2002</v>
          </cell>
        </row>
        <row r="26">
          <cell r="B26">
            <v>0.4</v>
          </cell>
          <cell r="C26" t="str">
            <v>PROF. ADIC. P/ MED.</v>
          </cell>
          <cell r="F26" t="str">
            <v>02-01-02</v>
          </cell>
          <cell r="G26">
            <v>37412</v>
          </cell>
        </row>
        <row r="27">
          <cell r="B27">
            <v>0</v>
          </cell>
          <cell r="C27" t="str">
            <v>PROF. ADIC. P/ EXEC.</v>
          </cell>
          <cell r="F27" t="str">
            <v>02-01-02</v>
          </cell>
          <cell r="G27">
            <v>166.93799999999999</v>
          </cell>
        </row>
        <row r="28">
          <cell r="B28" t="str">
            <v>S</v>
          </cell>
          <cell r="C28" t="str">
            <v>MOSTRAR DT</v>
          </cell>
          <cell r="F28" t="str">
            <v>02-01-02</v>
          </cell>
          <cell r="G28">
            <v>170.988</v>
          </cell>
        </row>
        <row r="29">
          <cell r="F29" t="str">
            <v>02-01-02</v>
          </cell>
          <cell r="G29">
            <v>162.203</v>
          </cell>
        </row>
        <row r="30">
          <cell r="F30" t="str">
            <v>02-01-02</v>
          </cell>
          <cell r="G30">
            <v>0</v>
          </cell>
        </row>
        <row r="31">
          <cell r="F31" t="str">
            <v>02-01-02</v>
          </cell>
          <cell r="G31">
            <v>0</v>
          </cell>
        </row>
        <row r="32">
          <cell r="F32">
            <v>0</v>
          </cell>
          <cell r="G32" t="str">
            <v>(TODOS)</v>
          </cell>
        </row>
        <row r="33">
          <cell r="F33">
            <v>1</v>
          </cell>
          <cell r="G33" t="str">
            <v>BANCO</v>
          </cell>
        </row>
        <row r="34">
          <cell r="F34">
            <v>0</v>
          </cell>
          <cell r="G34" t="str">
            <v>(TODAS)</v>
          </cell>
        </row>
        <row r="35">
          <cell r="F35">
            <v>2</v>
          </cell>
          <cell r="G35" t="str">
            <v>PAVIMENTAÇÃO URBANA</v>
          </cell>
        </row>
        <row r="36">
          <cell r="F36" t="str">
            <v>-</v>
          </cell>
          <cell r="G36" t="str">
            <v>PLANALTINA, GO</v>
          </cell>
        </row>
        <row r="37">
          <cell r="F37">
            <v>2</v>
          </cell>
          <cell r="G37" t="str">
            <v>SEPLAN-2000</v>
          </cell>
        </row>
        <row r="38">
          <cell r="F38" t="str">
            <v>-</v>
          </cell>
          <cell r="G38" t="str">
            <v>Ademir Menezes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Planilha"/>
      <sheetName val="QuQuant"/>
      <sheetName val="2.2.5.CBUQ"/>
      <sheetName val="2.2.5.PMQ"/>
      <sheetName val="Plan1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1">
          <cell r="C1">
            <v>42675</v>
          </cell>
        </row>
        <row r="2">
          <cell r="C2">
            <v>42675</v>
          </cell>
        </row>
        <row r="3">
          <cell r="C3">
            <v>1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9">
          <cell r="C9" t="str">
            <v>SINFRA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3">
          <cell r="C3" t="str">
            <v>DESCRIÇÃO</v>
          </cell>
        </row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>
        <row r="5">
          <cell r="C5">
            <v>0.11</v>
          </cell>
        </row>
      </sheetData>
      <sheetData sheetId="3">
        <row r="3">
          <cell r="C3" t="str">
            <v>M</v>
          </cell>
        </row>
      </sheetData>
      <sheetData sheetId="4">
        <row r="3">
          <cell r="C3" t="str">
            <v>H</v>
          </cell>
        </row>
      </sheetData>
      <sheetData sheetId="5">
        <row r="3">
          <cell r="A3" t="str">
            <v>1 A 00 001 05</v>
          </cell>
        </row>
      </sheetData>
      <sheetData sheetId="6">
        <row r="3">
          <cell r="C3" t="str">
            <v>Componente para equipamento : Caterpillar : D8T - trator de esteiras</v>
          </cell>
        </row>
      </sheetData>
      <sheetData sheetId="7">
        <row r="3">
          <cell r="C3" t="str">
            <v>kg</v>
          </cell>
        </row>
      </sheetData>
      <sheetData sheetId="8">
        <row r="3">
          <cell r="C3">
            <v>880</v>
          </cell>
        </row>
      </sheetData>
      <sheetData sheetId="9">
        <row r="2">
          <cell r="B2" t="str">
            <v>CONSULTOR ESPECIAL</v>
          </cell>
        </row>
      </sheetData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</sheetData>
      <sheetData sheetId="1">
        <row r="4">
          <cell r="B4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/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/>
      <sheetData sheetId="5"/>
      <sheetData sheetId="6"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6">
          <cell r="K46">
            <v>0</v>
          </cell>
          <cell r="M46">
            <v>0</v>
          </cell>
        </row>
      </sheetData>
      <sheetData sheetId="8">
        <row r="46">
          <cell r="K46">
            <v>0</v>
          </cell>
          <cell r="M46">
            <v>0</v>
          </cell>
        </row>
      </sheetData>
      <sheetData sheetId="9"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RESUMO-SINFRA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</sheetNames>
    <sheetDataSet>
      <sheetData sheetId="0"/>
      <sheetData sheetId="1">
        <row r="3">
          <cell r="C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COMPOS1"/>
      <sheetName val="Plan1"/>
      <sheetName val="geral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Parâmetros"/>
      <sheetName val="TPU-MARÇO_2002"/>
      <sheetName val="RESUMO_AUT1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RELATÓRIO"/>
      <sheetName val="Capa Apres"/>
      <sheetName val="Capa Mapa"/>
      <sheetName val="450"/>
      <sheetName val="DADOS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</sheetNames>
    <definedNames>
      <definedName name="PassaExtenso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</sheetNames>
    <sheetDataSet>
      <sheetData sheetId="0"/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ético"/>
      <sheetName val="Analitico"/>
      <sheetName val="Médias"/>
      <sheetName val="Cronograma"/>
    </sheetNames>
    <sheetDataSet>
      <sheetData sheetId="0">
        <row r="6">
          <cell r="I6">
            <v>0.24979999999999999</v>
          </cell>
        </row>
      </sheetData>
      <sheetData sheetId="1">
        <row r="10">
          <cell r="J10">
            <v>0.85089999999999999</v>
          </cell>
        </row>
      </sheetData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/>
      <sheetData sheetId="6"/>
      <sheetData sheetId="7"/>
      <sheetData sheetId="8"/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RESUMO-SINFRA"/>
      <sheetName val="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BDI"/>
    </sheetNames>
    <sheetDataSet>
      <sheetData sheetId="0">
        <row r="9">
          <cell r="C9" t="str">
            <v>DNIT</v>
          </cell>
        </row>
      </sheetData>
      <sheetData sheetId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/>
      <sheetData sheetId="1"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EENCHER"/>
      <sheetName val="META 01"/>
      <sheetName val="MEM. CALC. META 001"/>
      <sheetName val="META 02"/>
      <sheetName val="MEM. CALC. META 02"/>
      <sheetName val="META 03"/>
      <sheetName val="MEM. CALC. META 003"/>
      <sheetName val="CRONOGRAMA"/>
      <sheetName val="COMP. ANAL. SEM DES."/>
      <sheetName val="BDI"/>
      <sheetName val="CUSTOS DE PONTES"/>
      <sheetName val="Transp DRE (CARROC)"/>
      <sheetName val="Bueiro "/>
      <sheetName val="CPU Prin"/>
      <sheetName val="CPU Aux"/>
      <sheetName val="QUANT E DIST"/>
      <sheetName val="Resumo SD"/>
      <sheetName val="Transp DRE (BASC)"/>
      <sheetName val="QNT PONT10"/>
      <sheetName val="Transporte OAE10"/>
      <sheetName val="QNT PONT12"/>
      <sheetName val="Transporte OAE12"/>
      <sheetName val="QNT PONT15"/>
      <sheetName val="Transporte OAE15"/>
      <sheetName val="QNT PONT18"/>
      <sheetName val="Transporte OAE18"/>
      <sheetName val="Mob Ponte"/>
      <sheetName val="Canteiro Ponte"/>
      <sheetName val="Resumo Adm Local Ponte"/>
      <sheetName val="Parcelas fixas Ponte"/>
      <sheetName val="Vinculada Ponte"/>
      <sheetName val="Mem Lab Ponte"/>
      <sheetName val="Eq Lab Ponte"/>
    </sheetNames>
    <sheetDataSet>
      <sheetData sheetId="0"/>
      <sheetData sheetId="1">
        <row r="19">
          <cell r="G19" t="str">
            <v>Indireta</v>
          </cell>
        </row>
      </sheetData>
      <sheetData sheetId="2">
        <row r="7">
          <cell r="B7" t="str">
            <v>Obras: Implantação de Bueiros Celurares em Croncreto - BSCC 2,00X2,00</v>
          </cell>
        </row>
        <row r="8">
          <cell r="B8" t="str">
            <v>Local: Rio Corgão- Vicinal 3° Oeste - Lat 9°46'18,42"S e Long. 56°34'14,10"O, Paranaíta - MT</v>
          </cell>
        </row>
        <row r="9">
          <cell r="B9" t="str">
            <v>Referencia: SICRO 10/2021; SINAPI 02/2022 - Ambas Sem Desoneração</v>
          </cell>
        </row>
      </sheetData>
      <sheetData sheetId="3"/>
      <sheetData sheetId="4">
        <row r="7">
          <cell r="B7" t="str">
            <v>Obras: Implantação de Bueiros Celurares em Croncreto - BTCC 3,00X3,00</v>
          </cell>
        </row>
        <row r="8">
          <cell r="B8" t="str">
            <v>Local: Rio Corgão 03 - Estrada Ponte Velha - Lat 9°43'57,54"S e Long. 56°35'00,54"O, Paranaíta - MT</v>
          </cell>
        </row>
        <row r="9">
          <cell r="B9" t="str">
            <v>Referencia: SICRO 10/2021; SINAPI 02/2022 - Ambas Sem Desoneração</v>
          </cell>
        </row>
      </sheetData>
      <sheetData sheetId="5"/>
      <sheetData sheetId="6">
        <row r="7">
          <cell r="B7" t="str">
            <v>Obras: Implantação de Bueiros Celurares em Croncreto - BDCC 3,00X3,00</v>
          </cell>
        </row>
        <row r="8">
          <cell r="B8" t="str">
            <v>Local: Rio Sem Nome - Ritchert - Estrada Copacabana - Lat 9°42'47,16"S e Long. 56°31'19,14"O, Paranaíta - MT</v>
          </cell>
        </row>
        <row r="9">
          <cell r="B9" t="str">
            <v>Referencia: SICRO 10/2021; SINAPI 02/2022 - Ambas Sem Desoneração</v>
          </cell>
        </row>
      </sheetData>
      <sheetData sheetId="7" refreshError="1"/>
      <sheetData sheetId="8" refreshError="1"/>
      <sheetData sheetId="9">
        <row r="4">
          <cell r="J4">
            <v>44601.86</v>
          </cell>
        </row>
        <row r="16">
          <cell r="J16">
            <v>10805.62</v>
          </cell>
        </row>
        <row r="26">
          <cell r="J26">
            <v>10805.62</v>
          </cell>
        </row>
        <row r="36">
          <cell r="J36">
            <v>680.25</v>
          </cell>
        </row>
        <row r="55">
          <cell r="J55">
            <v>21391.55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EENCHER"/>
      <sheetName val="META 01"/>
      <sheetName val="MEM. CALC. META 01"/>
      <sheetName val="META 02"/>
      <sheetName val="MEM. CALC. META 002"/>
      <sheetName val="META 03"/>
      <sheetName val="MEM. CALC. META 03"/>
      <sheetName val="CRONOGRAMA"/>
      <sheetName val="COMP. ANAL. SEM DES."/>
      <sheetName val="BDI"/>
      <sheetName val="CUSTOS DE PONTES"/>
      <sheetName val="Transp DRE (CARROC)"/>
      <sheetName val="Bueiro "/>
      <sheetName val="CPU Prin"/>
      <sheetName val="CPU Aux"/>
      <sheetName val="QUANT E DIST"/>
      <sheetName val="Resumo SD"/>
      <sheetName val="Transp DRE (BASC)"/>
      <sheetName val="QNT PONT10"/>
      <sheetName val="Transporte OAE10"/>
      <sheetName val="QNT PONT12"/>
      <sheetName val="Transporte OAE12"/>
      <sheetName val="QNT PONT15"/>
      <sheetName val="Transporte OAE15"/>
      <sheetName val="QNT PONT18"/>
      <sheetName val="Transporte OAE18"/>
      <sheetName val="Mob Ponte"/>
      <sheetName val="Canteiro Ponte"/>
      <sheetName val="Resumo Adm Local Ponte"/>
      <sheetName val="Parcelas fixas Ponte"/>
      <sheetName val="Vinculada Ponte"/>
      <sheetName val="Mem Lab Ponte"/>
      <sheetName val="Eq Lab Ponte"/>
    </sheetNames>
    <sheetDataSet>
      <sheetData sheetId="0"/>
      <sheetData sheetId="1" refreshError="1"/>
      <sheetData sheetId="2">
        <row r="7">
          <cell r="B7" t="str">
            <v>Obras: Implantação de Bueiros Celurares em Croncreto - BDCC 3,00X3,00</v>
          </cell>
        </row>
        <row r="8">
          <cell r="B8" t="str">
            <v>Local: Corrego do Malandro - Vicinal 1° Leste - Lat 9°38'21,00"S e Long. 56°27'18,12"O, Paranaíta - MT</v>
          </cell>
        </row>
        <row r="9">
          <cell r="B9" t="str">
            <v>Referencia: SICRO 10/2021; SINAPI 02/2022 - Ambas Sem Desoneração</v>
          </cell>
        </row>
      </sheetData>
      <sheetData sheetId="3" refreshError="1"/>
      <sheetData sheetId="4">
        <row r="7">
          <cell r="B7" t="str">
            <v>Obras: Implantação de Bueiros Celurares em Croncreto - BDCC 3,00X3,00</v>
          </cell>
        </row>
        <row r="8">
          <cell r="B8" t="str">
            <v>Local: Rio da Folha - Estrada Floresta Azul - Lat 9°47'07,16"S e Long. 56°23'06,31"O, Paranaíta - MT</v>
          </cell>
        </row>
        <row r="9">
          <cell r="B9" t="str">
            <v>Referencia: SICRO 10/2021; SINAPI 02/2022 - Ambas Sem Desoneração</v>
          </cell>
        </row>
      </sheetData>
      <sheetData sheetId="5" refreshError="1"/>
      <sheetData sheetId="6">
        <row r="7">
          <cell r="B7" t="str">
            <v>Obras: Implantação de Bueiros Celurares em Croncreto - BSCC 2,00X2,00</v>
          </cell>
        </row>
        <row r="8">
          <cell r="B8" t="str">
            <v>Local: Córrego Segristt - Acesso Balso do Cajueiro - Lat 9°31'32,75"S e Long. 56°30'10,59"O, Paranaíta - MT</v>
          </cell>
        </row>
        <row r="9">
          <cell r="B9" t="str">
            <v>Referencia: SICRO 10/2021; SINAPI 02/2022 - Ambas Sem Desoneração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://www.cbicdados.com.br/menu/custo-da-construcao/sinapiibge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6F41-0FC4-4672-8E8F-11A40870C778}">
  <sheetPr>
    <tabColor rgb="FFFF0000"/>
  </sheetPr>
  <dimension ref="A1:O29"/>
  <sheetViews>
    <sheetView showGridLines="0" view="pageBreakPreview" topLeftCell="A16" zoomScale="80" zoomScaleNormal="70" zoomScaleSheetLayoutView="80" workbookViewId="0">
      <selection activeCell="H16" sqref="H16"/>
    </sheetView>
  </sheetViews>
  <sheetFormatPr defaultRowHeight="15"/>
  <cols>
    <col min="1" max="1" width="8.7109375" style="435" customWidth="1"/>
    <col min="2" max="2" width="11.5703125" style="430" customWidth="1"/>
    <col min="3" max="3" width="13.85546875" style="430" customWidth="1"/>
    <col min="4" max="4" width="15.140625" style="430" customWidth="1"/>
    <col min="5" max="5" width="50.5703125" style="430" customWidth="1"/>
    <col min="6" max="6" width="27.7109375" style="430" customWidth="1"/>
    <col min="7" max="7" width="25.42578125" style="430" customWidth="1"/>
    <col min="8" max="8" width="14.28515625" style="430" customWidth="1"/>
    <col min="9" max="9" width="23.85546875" style="431" bestFit="1" customWidth="1"/>
    <col min="10" max="10" width="28.28515625" style="434" customWidth="1"/>
    <col min="11" max="11" width="25.28515625" style="434" customWidth="1"/>
    <col min="12" max="12" width="23" style="425" customWidth="1"/>
    <col min="13" max="13" width="29.5703125" style="425" bestFit="1" customWidth="1"/>
    <col min="14" max="14" width="21.5703125" style="425" customWidth="1"/>
    <col min="15" max="15" width="17.5703125" style="425" customWidth="1"/>
    <col min="16" max="251" width="9.140625" style="425"/>
    <col min="252" max="252" width="8.7109375" style="425" customWidth="1"/>
    <col min="253" max="253" width="15.7109375" style="425" customWidth="1"/>
    <col min="254" max="254" width="24.5703125" style="425" customWidth="1"/>
    <col min="255" max="255" width="105.85546875" style="425" customWidth="1"/>
    <col min="256" max="256" width="19.28515625" style="425" customWidth="1"/>
    <col min="257" max="257" width="6.7109375" style="425" customWidth="1"/>
    <col min="258" max="258" width="25.140625" style="425" bestFit="1" customWidth="1"/>
    <col min="259" max="259" width="28.28515625" style="425" customWidth="1"/>
    <col min="260" max="260" width="29.42578125" style="425" customWidth="1"/>
    <col min="261" max="261" width="25" style="425" customWidth="1"/>
    <col min="262" max="262" width="19.7109375" style="425" bestFit="1" customWidth="1"/>
    <col min="263" max="263" width="11" style="425" bestFit="1" customWidth="1"/>
    <col min="264" max="264" width="22.85546875" style="425" customWidth="1"/>
    <col min="265" max="265" width="19.85546875" style="425" bestFit="1" customWidth="1"/>
    <col min="266" max="266" width="14.140625" style="425" bestFit="1" customWidth="1"/>
    <col min="267" max="267" width="12.85546875" style="425" bestFit="1" customWidth="1"/>
    <col min="268" max="507" width="9.140625" style="425"/>
    <col min="508" max="508" width="8.7109375" style="425" customWidth="1"/>
    <col min="509" max="509" width="15.7109375" style="425" customWidth="1"/>
    <col min="510" max="510" width="24.5703125" style="425" customWidth="1"/>
    <col min="511" max="511" width="105.85546875" style="425" customWidth="1"/>
    <col min="512" max="512" width="19.28515625" style="425" customWidth="1"/>
    <col min="513" max="513" width="6.7109375" style="425" customWidth="1"/>
    <col min="514" max="514" width="25.140625" style="425" bestFit="1" customWidth="1"/>
    <col min="515" max="515" width="28.28515625" style="425" customWidth="1"/>
    <col min="516" max="516" width="29.42578125" style="425" customWidth="1"/>
    <col min="517" max="517" width="25" style="425" customWidth="1"/>
    <col min="518" max="518" width="19.7109375" style="425" bestFit="1" customWidth="1"/>
    <col min="519" max="519" width="11" style="425" bestFit="1" customWidth="1"/>
    <col min="520" max="520" width="22.85546875" style="425" customWidth="1"/>
    <col min="521" max="521" width="19.85546875" style="425" bestFit="1" customWidth="1"/>
    <col min="522" max="522" width="14.140625" style="425" bestFit="1" customWidth="1"/>
    <col min="523" max="523" width="12.85546875" style="425" bestFit="1" customWidth="1"/>
    <col min="524" max="763" width="9.140625" style="425"/>
    <col min="764" max="764" width="8.7109375" style="425" customWidth="1"/>
    <col min="765" max="765" width="15.7109375" style="425" customWidth="1"/>
    <col min="766" max="766" width="24.5703125" style="425" customWidth="1"/>
    <col min="767" max="767" width="105.85546875" style="425" customWidth="1"/>
    <col min="768" max="768" width="19.28515625" style="425" customWidth="1"/>
    <col min="769" max="769" width="6.7109375" style="425" customWidth="1"/>
    <col min="770" max="770" width="25.140625" style="425" bestFit="1" customWidth="1"/>
    <col min="771" max="771" width="28.28515625" style="425" customWidth="1"/>
    <col min="772" max="772" width="29.42578125" style="425" customWidth="1"/>
    <col min="773" max="773" width="25" style="425" customWidth="1"/>
    <col min="774" max="774" width="19.7109375" style="425" bestFit="1" customWidth="1"/>
    <col min="775" max="775" width="11" style="425" bestFit="1" customWidth="1"/>
    <col min="776" max="776" width="22.85546875" style="425" customWidth="1"/>
    <col min="777" max="777" width="19.85546875" style="425" bestFit="1" customWidth="1"/>
    <col min="778" max="778" width="14.140625" style="425" bestFit="1" customWidth="1"/>
    <col min="779" max="779" width="12.85546875" style="425" bestFit="1" customWidth="1"/>
    <col min="780" max="1019" width="9.140625" style="425"/>
    <col min="1020" max="1020" width="8.7109375" style="425" customWidth="1"/>
    <col min="1021" max="1021" width="15.7109375" style="425" customWidth="1"/>
    <col min="1022" max="1022" width="24.5703125" style="425" customWidth="1"/>
    <col min="1023" max="1023" width="105.85546875" style="425" customWidth="1"/>
    <col min="1024" max="1024" width="19.28515625" style="425" customWidth="1"/>
    <col min="1025" max="1025" width="6.7109375" style="425" customWidth="1"/>
    <col min="1026" max="1026" width="25.140625" style="425" bestFit="1" customWidth="1"/>
    <col min="1027" max="1027" width="28.28515625" style="425" customWidth="1"/>
    <col min="1028" max="1028" width="29.42578125" style="425" customWidth="1"/>
    <col min="1029" max="1029" width="25" style="425" customWidth="1"/>
    <col min="1030" max="1030" width="19.7109375" style="425" bestFit="1" customWidth="1"/>
    <col min="1031" max="1031" width="11" style="425" bestFit="1" customWidth="1"/>
    <col min="1032" max="1032" width="22.85546875" style="425" customWidth="1"/>
    <col min="1033" max="1033" width="19.85546875" style="425" bestFit="1" customWidth="1"/>
    <col min="1034" max="1034" width="14.140625" style="425" bestFit="1" customWidth="1"/>
    <col min="1035" max="1035" width="12.85546875" style="425" bestFit="1" customWidth="1"/>
    <col min="1036" max="1275" width="9.140625" style="425"/>
    <col min="1276" max="1276" width="8.7109375" style="425" customWidth="1"/>
    <col min="1277" max="1277" width="15.7109375" style="425" customWidth="1"/>
    <col min="1278" max="1278" width="24.5703125" style="425" customWidth="1"/>
    <col min="1279" max="1279" width="105.85546875" style="425" customWidth="1"/>
    <col min="1280" max="1280" width="19.28515625" style="425" customWidth="1"/>
    <col min="1281" max="1281" width="6.7109375" style="425" customWidth="1"/>
    <col min="1282" max="1282" width="25.140625" style="425" bestFit="1" customWidth="1"/>
    <col min="1283" max="1283" width="28.28515625" style="425" customWidth="1"/>
    <col min="1284" max="1284" width="29.42578125" style="425" customWidth="1"/>
    <col min="1285" max="1285" width="25" style="425" customWidth="1"/>
    <col min="1286" max="1286" width="19.7109375" style="425" bestFit="1" customWidth="1"/>
    <col min="1287" max="1287" width="11" style="425" bestFit="1" customWidth="1"/>
    <col min="1288" max="1288" width="22.85546875" style="425" customWidth="1"/>
    <col min="1289" max="1289" width="19.85546875" style="425" bestFit="1" customWidth="1"/>
    <col min="1290" max="1290" width="14.140625" style="425" bestFit="1" customWidth="1"/>
    <col min="1291" max="1291" width="12.85546875" style="425" bestFit="1" customWidth="1"/>
    <col min="1292" max="1531" width="9.140625" style="425"/>
    <col min="1532" max="1532" width="8.7109375" style="425" customWidth="1"/>
    <col min="1533" max="1533" width="15.7109375" style="425" customWidth="1"/>
    <col min="1534" max="1534" width="24.5703125" style="425" customWidth="1"/>
    <col min="1535" max="1535" width="105.85546875" style="425" customWidth="1"/>
    <col min="1536" max="1536" width="19.28515625" style="425" customWidth="1"/>
    <col min="1537" max="1537" width="6.7109375" style="425" customWidth="1"/>
    <col min="1538" max="1538" width="25.140625" style="425" bestFit="1" customWidth="1"/>
    <col min="1539" max="1539" width="28.28515625" style="425" customWidth="1"/>
    <col min="1540" max="1540" width="29.42578125" style="425" customWidth="1"/>
    <col min="1541" max="1541" width="25" style="425" customWidth="1"/>
    <col min="1542" max="1542" width="19.7109375" style="425" bestFit="1" customWidth="1"/>
    <col min="1543" max="1543" width="11" style="425" bestFit="1" customWidth="1"/>
    <col min="1544" max="1544" width="22.85546875" style="425" customWidth="1"/>
    <col min="1545" max="1545" width="19.85546875" style="425" bestFit="1" customWidth="1"/>
    <col min="1546" max="1546" width="14.140625" style="425" bestFit="1" customWidth="1"/>
    <col min="1547" max="1547" width="12.85546875" style="425" bestFit="1" customWidth="1"/>
    <col min="1548" max="1787" width="9.140625" style="425"/>
    <col min="1788" max="1788" width="8.7109375" style="425" customWidth="1"/>
    <col min="1789" max="1789" width="15.7109375" style="425" customWidth="1"/>
    <col min="1790" max="1790" width="24.5703125" style="425" customWidth="1"/>
    <col min="1791" max="1791" width="105.85546875" style="425" customWidth="1"/>
    <col min="1792" max="1792" width="19.28515625" style="425" customWidth="1"/>
    <col min="1793" max="1793" width="6.7109375" style="425" customWidth="1"/>
    <col min="1794" max="1794" width="25.140625" style="425" bestFit="1" customWidth="1"/>
    <col min="1795" max="1795" width="28.28515625" style="425" customWidth="1"/>
    <col min="1796" max="1796" width="29.42578125" style="425" customWidth="1"/>
    <col min="1797" max="1797" width="25" style="425" customWidth="1"/>
    <col min="1798" max="1798" width="19.7109375" style="425" bestFit="1" customWidth="1"/>
    <col min="1799" max="1799" width="11" style="425" bestFit="1" customWidth="1"/>
    <col min="1800" max="1800" width="22.85546875" style="425" customWidth="1"/>
    <col min="1801" max="1801" width="19.85546875" style="425" bestFit="1" customWidth="1"/>
    <col min="1802" max="1802" width="14.140625" style="425" bestFit="1" customWidth="1"/>
    <col min="1803" max="1803" width="12.85546875" style="425" bestFit="1" customWidth="1"/>
    <col min="1804" max="2043" width="9.140625" style="425"/>
    <col min="2044" max="2044" width="8.7109375" style="425" customWidth="1"/>
    <col min="2045" max="2045" width="15.7109375" style="425" customWidth="1"/>
    <col min="2046" max="2046" width="24.5703125" style="425" customWidth="1"/>
    <col min="2047" max="2047" width="105.85546875" style="425" customWidth="1"/>
    <col min="2048" max="2048" width="19.28515625" style="425" customWidth="1"/>
    <col min="2049" max="2049" width="6.7109375" style="425" customWidth="1"/>
    <col min="2050" max="2050" width="25.140625" style="425" bestFit="1" customWidth="1"/>
    <col min="2051" max="2051" width="28.28515625" style="425" customWidth="1"/>
    <col min="2052" max="2052" width="29.42578125" style="425" customWidth="1"/>
    <col min="2053" max="2053" width="25" style="425" customWidth="1"/>
    <col min="2054" max="2054" width="19.7109375" style="425" bestFit="1" customWidth="1"/>
    <col min="2055" max="2055" width="11" style="425" bestFit="1" customWidth="1"/>
    <col min="2056" max="2056" width="22.85546875" style="425" customWidth="1"/>
    <col min="2057" max="2057" width="19.85546875" style="425" bestFit="1" customWidth="1"/>
    <col min="2058" max="2058" width="14.140625" style="425" bestFit="1" customWidth="1"/>
    <col min="2059" max="2059" width="12.85546875" style="425" bestFit="1" customWidth="1"/>
    <col min="2060" max="2299" width="9.140625" style="425"/>
    <col min="2300" max="2300" width="8.7109375" style="425" customWidth="1"/>
    <col min="2301" max="2301" width="15.7109375" style="425" customWidth="1"/>
    <col min="2302" max="2302" width="24.5703125" style="425" customWidth="1"/>
    <col min="2303" max="2303" width="105.85546875" style="425" customWidth="1"/>
    <col min="2304" max="2304" width="19.28515625" style="425" customWidth="1"/>
    <col min="2305" max="2305" width="6.7109375" style="425" customWidth="1"/>
    <col min="2306" max="2306" width="25.140625" style="425" bestFit="1" customWidth="1"/>
    <col min="2307" max="2307" width="28.28515625" style="425" customWidth="1"/>
    <col min="2308" max="2308" width="29.42578125" style="425" customWidth="1"/>
    <col min="2309" max="2309" width="25" style="425" customWidth="1"/>
    <col min="2310" max="2310" width="19.7109375" style="425" bestFit="1" customWidth="1"/>
    <col min="2311" max="2311" width="11" style="425" bestFit="1" customWidth="1"/>
    <col min="2312" max="2312" width="22.85546875" style="425" customWidth="1"/>
    <col min="2313" max="2313" width="19.85546875" style="425" bestFit="1" customWidth="1"/>
    <col min="2314" max="2314" width="14.140625" style="425" bestFit="1" customWidth="1"/>
    <col min="2315" max="2315" width="12.85546875" style="425" bestFit="1" customWidth="1"/>
    <col min="2316" max="2555" width="9.140625" style="425"/>
    <col min="2556" max="2556" width="8.7109375" style="425" customWidth="1"/>
    <col min="2557" max="2557" width="15.7109375" style="425" customWidth="1"/>
    <col min="2558" max="2558" width="24.5703125" style="425" customWidth="1"/>
    <col min="2559" max="2559" width="105.85546875" style="425" customWidth="1"/>
    <col min="2560" max="2560" width="19.28515625" style="425" customWidth="1"/>
    <col min="2561" max="2561" width="6.7109375" style="425" customWidth="1"/>
    <col min="2562" max="2562" width="25.140625" style="425" bestFit="1" customWidth="1"/>
    <col min="2563" max="2563" width="28.28515625" style="425" customWidth="1"/>
    <col min="2564" max="2564" width="29.42578125" style="425" customWidth="1"/>
    <col min="2565" max="2565" width="25" style="425" customWidth="1"/>
    <col min="2566" max="2566" width="19.7109375" style="425" bestFit="1" customWidth="1"/>
    <col min="2567" max="2567" width="11" style="425" bestFit="1" customWidth="1"/>
    <col min="2568" max="2568" width="22.85546875" style="425" customWidth="1"/>
    <col min="2569" max="2569" width="19.85546875" style="425" bestFit="1" customWidth="1"/>
    <col min="2570" max="2570" width="14.140625" style="425" bestFit="1" customWidth="1"/>
    <col min="2571" max="2571" width="12.85546875" style="425" bestFit="1" customWidth="1"/>
    <col min="2572" max="2811" width="9.140625" style="425"/>
    <col min="2812" max="2812" width="8.7109375" style="425" customWidth="1"/>
    <col min="2813" max="2813" width="15.7109375" style="425" customWidth="1"/>
    <col min="2814" max="2814" width="24.5703125" style="425" customWidth="1"/>
    <col min="2815" max="2815" width="105.85546875" style="425" customWidth="1"/>
    <col min="2816" max="2816" width="19.28515625" style="425" customWidth="1"/>
    <col min="2817" max="2817" width="6.7109375" style="425" customWidth="1"/>
    <col min="2818" max="2818" width="25.140625" style="425" bestFit="1" customWidth="1"/>
    <col min="2819" max="2819" width="28.28515625" style="425" customWidth="1"/>
    <col min="2820" max="2820" width="29.42578125" style="425" customWidth="1"/>
    <col min="2821" max="2821" width="25" style="425" customWidth="1"/>
    <col min="2822" max="2822" width="19.7109375" style="425" bestFit="1" customWidth="1"/>
    <col min="2823" max="2823" width="11" style="425" bestFit="1" customWidth="1"/>
    <col min="2824" max="2824" width="22.85546875" style="425" customWidth="1"/>
    <col min="2825" max="2825" width="19.85546875" style="425" bestFit="1" customWidth="1"/>
    <col min="2826" max="2826" width="14.140625" style="425" bestFit="1" customWidth="1"/>
    <col min="2827" max="2827" width="12.85546875" style="425" bestFit="1" customWidth="1"/>
    <col min="2828" max="3067" width="9.140625" style="425"/>
    <col min="3068" max="3068" width="8.7109375" style="425" customWidth="1"/>
    <col min="3069" max="3069" width="15.7109375" style="425" customWidth="1"/>
    <col min="3070" max="3070" width="24.5703125" style="425" customWidth="1"/>
    <col min="3071" max="3071" width="105.85546875" style="425" customWidth="1"/>
    <col min="3072" max="3072" width="19.28515625" style="425" customWidth="1"/>
    <col min="3073" max="3073" width="6.7109375" style="425" customWidth="1"/>
    <col min="3074" max="3074" width="25.140625" style="425" bestFit="1" customWidth="1"/>
    <col min="3075" max="3075" width="28.28515625" style="425" customWidth="1"/>
    <col min="3076" max="3076" width="29.42578125" style="425" customWidth="1"/>
    <col min="3077" max="3077" width="25" style="425" customWidth="1"/>
    <col min="3078" max="3078" width="19.7109375" style="425" bestFit="1" customWidth="1"/>
    <col min="3079" max="3079" width="11" style="425" bestFit="1" customWidth="1"/>
    <col min="3080" max="3080" width="22.85546875" style="425" customWidth="1"/>
    <col min="3081" max="3081" width="19.85546875" style="425" bestFit="1" customWidth="1"/>
    <col min="3082" max="3082" width="14.140625" style="425" bestFit="1" customWidth="1"/>
    <col min="3083" max="3083" width="12.85546875" style="425" bestFit="1" customWidth="1"/>
    <col min="3084" max="3323" width="9.140625" style="425"/>
    <col min="3324" max="3324" width="8.7109375" style="425" customWidth="1"/>
    <col min="3325" max="3325" width="15.7109375" style="425" customWidth="1"/>
    <col min="3326" max="3326" width="24.5703125" style="425" customWidth="1"/>
    <col min="3327" max="3327" width="105.85546875" style="425" customWidth="1"/>
    <col min="3328" max="3328" width="19.28515625" style="425" customWidth="1"/>
    <col min="3329" max="3329" width="6.7109375" style="425" customWidth="1"/>
    <col min="3330" max="3330" width="25.140625" style="425" bestFit="1" customWidth="1"/>
    <col min="3331" max="3331" width="28.28515625" style="425" customWidth="1"/>
    <col min="3332" max="3332" width="29.42578125" style="425" customWidth="1"/>
    <col min="3333" max="3333" width="25" style="425" customWidth="1"/>
    <col min="3334" max="3334" width="19.7109375" style="425" bestFit="1" customWidth="1"/>
    <col min="3335" max="3335" width="11" style="425" bestFit="1" customWidth="1"/>
    <col min="3336" max="3336" width="22.85546875" style="425" customWidth="1"/>
    <col min="3337" max="3337" width="19.85546875" style="425" bestFit="1" customWidth="1"/>
    <col min="3338" max="3338" width="14.140625" style="425" bestFit="1" customWidth="1"/>
    <col min="3339" max="3339" width="12.85546875" style="425" bestFit="1" customWidth="1"/>
    <col min="3340" max="3579" width="9.140625" style="425"/>
    <col min="3580" max="3580" width="8.7109375" style="425" customWidth="1"/>
    <col min="3581" max="3581" width="15.7109375" style="425" customWidth="1"/>
    <col min="3582" max="3582" width="24.5703125" style="425" customWidth="1"/>
    <col min="3583" max="3583" width="105.85546875" style="425" customWidth="1"/>
    <col min="3584" max="3584" width="19.28515625" style="425" customWidth="1"/>
    <col min="3585" max="3585" width="6.7109375" style="425" customWidth="1"/>
    <col min="3586" max="3586" width="25.140625" style="425" bestFit="1" customWidth="1"/>
    <col min="3587" max="3587" width="28.28515625" style="425" customWidth="1"/>
    <col min="3588" max="3588" width="29.42578125" style="425" customWidth="1"/>
    <col min="3589" max="3589" width="25" style="425" customWidth="1"/>
    <col min="3590" max="3590" width="19.7109375" style="425" bestFit="1" customWidth="1"/>
    <col min="3591" max="3591" width="11" style="425" bestFit="1" customWidth="1"/>
    <col min="3592" max="3592" width="22.85546875" style="425" customWidth="1"/>
    <col min="3593" max="3593" width="19.85546875" style="425" bestFit="1" customWidth="1"/>
    <col min="3594" max="3594" width="14.140625" style="425" bestFit="1" customWidth="1"/>
    <col min="3595" max="3595" width="12.85546875" style="425" bestFit="1" customWidth="1"/>
    <col min="3596" max="3835" width="9.140625" style="425"/>
    <col min="3836" max="3836" width="8.7109375" style="425" customWidth="1"/>
    <col min="3837" max="3837" width="15.7109375" style="425" customWidth="1"/>
    <col min="3838" max="3838" width="24.5703125" style="425" customWidth="1"/>
    <col min="3839" max="3839" width="105.85546875" style="425" customWidth="1"/>
    <col min="3840" max="3840" width="19.28515625" style="425" customWidth="1"/>
    <col min="3841" max="3841" width="6.7109375" style="425" customWidth="1"/>
    <col min="3842" max="3842" width="25.140625" style="425" bestFit="1" customWidth="1"/>
    <col min="3843" max="3843" width="28.28515625" style="425" customWidth="1"/>
    <col min="3844" max="3844" width="29.42578125" style="425" customWidth="1"/>
    <col min="3845" max="3845" width="25" style="425" customWidth="1"/>
    <col min="3846" max="3846" width="19.7109375" style="425" bestFit="1" customWidth="1"/>
    <col min="3847" max="3847" width="11" style="425" bestFit="1" customWidth="1"/>
    <col min="3848" max="3848" width="22.85546875" style="425" customWidth="1"/>
    <col min="3849" max="3849" width="19.85546875" style="425" bestFit="1" customWidth="1"/>
    <col min="3850" max="3850" width="14.140625" style="425" bestFit="1" customWidth="1"/>
    <col min="3851" max="3851" width="12.85546875" style="425" bestFit="1" customWidth="1"/>
    <col min="3852" max="4091" width="9.140625" style="425"/>
    <col min="4092" max="4092" width="8.7109375" style="425" customWidth="1"/>
    <col min="4093" max="4093" width="15.7109375" style="425" customWidth="1"/>
    <col min="4094" max="4094" width="24.5703125" style="425" customWidth="1"/>
    <col min="4095" max="4095" width="105.85546875" style="425" customWidth="1"/>
    <col min="4096" max="4096" width="19.28515625" style="425" customWidth="1"/>
    <col min="4097" max="4097" width="6.7109375" style="425" customWidth="1"/>
    <col min="4098" max="4098" width="25.140625" style="425" bestFit="1" customWidth="1"/>
    <col min="4099" max="4099" width="28.28515625" style="425" customWidth="1"/>
    <col min="4100" max="4100" width="29.42578125" style="425" customWidth="1"/>
    <col min="4101" max="4101" width="25" style="425" customWidth="1"/>
    <col min="4102" max="4102" width="19.7109375" style="425" bestFit="1" customWidth="1"/>
    <col min="4103" max="4103" width="11" style="425" bestFit="1" customWidth="1"/>
    <col min="4104" max="4104" width="22.85546875" style="425" customWidth="1"/>
    <col min="4105" max="4105" width="19.85546875" style="425" bestFit="1" customWidth="1"/>
    <col min="4106" max="4106" width="14.140625" style="425" bestFit="1" customWidth="1"/>
    <col min="4107" max="4107" width="12.85546875" style="425" bestFit="1" customWidth="1"/>
    <col min="4108" max="4347" width="9.140625" style="425"/>
    <col min="4348" max="4348" width="8.7109375" style="425" customWidth="1"/>
    <col min="4349" max="4349" width="15.7109375" style="425" customWidth="1"/>
    <col min="4350" max="4350" width="24.5703125" style="425" customWidth="1"/>
    <col min="4351" max="4351" width="105.85546875" style="425" customWidth="1"/>
    <col min="4352" max="4352" width="19.28515625" style="425" customWidth="1"/>
    <col min="4353" max="4353" width="6.7109375" style="425" customWidth="1"/>
    <col min="4354" max="4354" width="25.140625" style="425" bestFit="1" customWidth="1"/>
    <col min="4355" max="4355" width="28.28515625" style="425" customWidth="1"/>
    <col min="4356" max="4356" width="29.42578125" style="425" customWidth="1"/>
    <col min="4357" max="4357" width="25" style="425" customWidth="1"/>
    <col min="4358" max="4358" width="19.7109375" style="425" bestFit="1" customWidth="1"/>
    <col min="4359" max="4359" width="11" style="425" bestFit="1" customWidth="1"/>
    <col min="4360" max="4360" width="22.85546875" style="425" customWidth="1"/>
    <col min="4361" max="4361" width="19.85546875" style="425" bestFit="1" customWidth="1"/>
    <col min="4362" max="4362" width="14.140625" style="425" bestFit="1" customWidth="1"/>
    <col min="4363" max="4363" width="12.85546875" style="425" bestFit="1" customWidth="1"/>
    <col min="4364" max="4603" width="9.140625" style="425"/>
    <col min="4604" max="4604" width="8.7109375" style="425" customWidth="1"/>
    <col min="4605" max="4605" width="15.7109375" style="425" customWidth="1"/>
    <col min="4606" max="4606" width="24.5703125" style="425" customWidth="1"/>
    <col min="4607" max="4607" width="105.85546875" style="425" customWidth="1"/>
    <col min="4608" max="4608" width="19.28515625" style="425" customWidth="1"/>
    <col min="4609" max="4609" width="6.7109375" style="425" customWidth="1"/>
    <col min="4610" max="4610" width="25.140625" style="425" bestFit="1" customWidth="1"/>
    <col min="4611" max="4611" width="28.28515625" style="425" customWidth="1"/>
    <col min="4612" max="4612" width="29.42578125" style="425" customWidth="1"/>
    <col min="4613" max="4613" width="25" style="425" customWidth="1"/>
    <col min="4614" max="4614" width="19.7109375" style="425" bestFit="1" customWidth="1"/>
    <col min="4615" max="4615" width="11" style="425" bestFit="1" customWidth="1"/>
    <col min="4616" max="4616" width="22.85546875" style="425" customWidth="1"/>
    <col min="4617" max="4617" width="19.85546875" style="425" bestFit="1" customWidth="1"/>
    <col min="4618" max="4618" width="14.140625" style="425" bestFit="1" customWidth="1"/>
    <col min="4619" max="4619" width="12.85546875" style="425" bestFit="1" customWidth="1"/>
    <col min="4620" max="4859" width="9.140625" style="425"/>
    <col min="4860" max="4860" width="8.7109375" style="425" customWidth="1"/>
    <col min="4861" max="4861" width="15.7109375" style="425" customWidth="1"/>
    <col min="4862" max="4862" width="24.5703125" style="425" customWidth="1"/>
    <col min="4863" max="4863" width="105.85546875" style="425" customWidth="1"/>
    <col min="4864" max="4864" width="19.28515625" style="425" customWidth="1"/>
    <col min="4865" max="4865" width="6.7109375" style="425" customWidth="1"/>
    <col min="4866" max="4866" width="25.140625" style="425" bestFit="1" customWidth="1"/>
    <col min="4867" max="4867" width="28.28515625" style="425" customWidth="1"/>
    <col min="4868" max="4868" width="29.42578125" style="425" customWidth="1"/>
    <col min="4869" max="4869" width="25" style="425" customWidth="1"/>
    <col min="4870" max="4870" width="19.7109375" style="425" bestFit="1" customWidth="1"/>
    <col min="4871" max="4871" width="11" style="425" bestFit="1" customWidth="1"/>
    <col min="4872" max="4872" width="22.85546875" style="425" customWidth="1"/>
    <col min="4873" max="4873" width="19.85546875" style="425" bestFit="1" customWidth="1"/>
    <col min="4874" max="4874" width="14.140625" style="425" bestFit="1" customWidth="1"/>
    <col min="4875" max="4875" width="12.85546875" style="425" bestFit="1" customWidth="1"/>
    <col min="4876" max="5115" width="9.140625" style="425"/>
    <col min="5116" max="5116" width="8.7109375" style="425" customWidth="1"/>
    <col min="5117" max="5117" width="15.7109375" style="425" customWidth="1"/>
    <col min="5118" max="5118" width="24.5703125" style="425" customWidth="1"/>
    <col min="5119" max="5119" width="105.85546875" style="425" customWidth="1"/>
    <col min="5120" max="5120" width="19.28515625" style="425" customWidth="1"/>
    <col min="5121" max="5121" width="6.7109375" style="425" customWidth="1"/>
    <col min="5122" max="5122" width="25.140625" style="425" bestFit="1" customWidth="1"/>
    <col min="5123" max="5123" width="28.28515625" style="425" customWidth="1"/>
    <col min="5124" max="5124" width="29.42578125" style="425" customWidth="1"/>
    <col min="5125" max="5125" width="25" style="425" customWidth="1"/>
    <col min="5126" max="5126" width="19.7109375" style="425" bestFit="1" customWidth="1"/>
    <col min="5127" max="5127" width="11" style="425" bestFit="1" customWidth="1"/>
    <col min="5128" max="5128" width="22.85546875" style="425" customWidth="1"/>
    <col min="5129" max="5129" width="19.85546875" style="425" bestFit="1" customWidth="1"/>
    <col min="5130" max="5130" width="14.140625" style="425" bestFit="1" customWidth="1"/>
    <col min="5131" max="5131" width="12.85546875" style="425" bestFit="1" customWidth="1"/>
    <col min="5132" max="5371" width="9.140625" style="425"/>
    <col min="5372" max="5372" width="8.7109375" style="425" customWidth="1"/>
    <col min="5373" max="5373" width="15.7109375" style="425" customWidth="1"/>
    <col min="5374" max="5374" width="24.5703125" style="425" customWidth="1"/>
    <col min="5375" max="5375" width="105.85546875" style="425" customWidth="1"/>
    <col min="5376" max="5376" width="19.28515625" style="425" customWidth="1"/>
    <col min="5377" max="5377" width="6.7109375" style="425" customWidth="1"/>
    <col min="5378" max="5378" width="25.140625" style="425" bestFit="1" customWidth="1"/>
    <col min="5379" max="5379" width="28.28515625" style="425" customWidth="1"/>
    <col min="5380" max="5380" width="29.42578125" style="425" customWidth="1"/>
    <col min="5381" max="5381" width="25" style="425" customWidth="1"/>
    <col min="5382" max="5382" width="19.7109375" style="425" bestFit="1" customWidth="1"/>
    <col min="5383" max="5383" width="11" style="425" bestFit="1" customWidth="1"/>
    <col min="5384" max="5384" width="22.85546875" style="425" customWidth="1"/>
    <col min="5385" max="5385" width="19.85546875" style="425" bestFit="1" customWidth="1"/>
    <col min="5386" max="5386" width="14.140625" style="425" bestFit="1" customWidth="1"/>
    <col min="5387" max="5387" width="12.85546875" style="425" bestFit="1" customWidth="1"/>
    <col min="5388" max="5627" width="9.140625" style="425"/>
    <col min="5628" max="5628" width="8.7109375" style="425" customWidth="1"/>
    <col min="5629" max="5629" width="15.7109375" style="425" customWidth="1"/>
    <col min="5630" max="5630" width="24.5703125" style="425" customWidth="1"/>
    <col min="5631" max="5631" width="105.85546875" style="425" customWidth="1"/>
    <col min="5632" max="5632" width="19.28515625" style="425" customWidth="1"/>
    <col min="5633" max="5633" width="6.7109375" style="425" customWidth="1"/>
    <col min="5634" max="5634" width="25.140625" style="425" bestFit="1" customWidth="1"/>
    <col min="5635" max="5635" width="28.28515625" style="425" customWidth="1"/>
    <col min="5636" max="5636" width="29.42578125" style="425" customWidth="1"/>
    <col min="5637" max="5637" width="25" style="425" customWidth="1"/>
    <col min="5638" max="5638" width="19.7109375" style="425" bestFit="1" customWidth="1"/>
    <col min="5639" max="5639" width="11" style="425" bestFit="1" customWidth="1"/>
    <col min="5640" max="5640" width="22.85546875" style="425" customWidth="1"/>
    <col min="5641" max="5641" width="19.85546875" style="425" bestFit="1" customWidth="1"/>
    <col min="5642" max="5642" width="14.140625" style="425" bestFit="1" customWidth="1"/>
    <col min="5643" max="5643" width="12.85546875" style="425" bestFit="1" customWidth="1"/>
    <col min="5644" max="5883" width="9.140625" style="425"/>
    <col min="5884" max="5884" width="8.7109375" style="425" customWidth="1"/>
    <col min="5885" max="5885" width="15.7109375" style="425" customWidth="1"/>
    <col min="5886" max="5886" width="24.5703125" style="425" customWidth="1"/>
    <col min="5887" max="5887" width="105.85546875" style="425" customWidth="1"/>
    <col min="5888" max="5888" width="19.28515625" style="425" customWidth="1"/>
    <col min="5889" max="5889" width="6.7109375" style="425" customWidth="1"/>
    <col min="5890" max="5890" width="25.140625" style="425" bestFit="1" customWidth="1"/>
    <col min="5891" max="5891" width="28.28515625" style="425" customWidth="1"/>
    <col min="5892" max="5892" width="29.42578125" style="425" customWidth="1"/>
    <col min="5893" max="5893" width="25" style="425" customWidth="1"/>
    <col min="5894" max="5894" width="19.7109375" style="425" bestFit="1" customWidth="1"/>
    <col min="5895" max="5895" width="11" style="425" bestFit="1" customWidth="1"/>
    <col min="5896" max="5896" width="22.85546875" style="425" customWidth="1"/>
    <col min="5897" max="5897" width="19.85546875" style="425" bestFit="1" customWidth="1"/>
    <col min="5898" max="5898" width="14.140625" style="425" bestFit="1" customWidth="1"/>
    <col min="5899" max="5899" width="12.85546875" style="425" bestFit="1" customWidth="1"/>
    <col min="5900" max="6139" width="9.140625" style="425"/>
    <col min="6140" max="6140" width="8.7109375" style="425" customWidth="1"/>
    <col min="6141" max="6141" width="15.7109375" style="425" customWidth="1"/>
    <col min="6142" max="6142" width="24.5703125" style="425" customWidth="1"/>
    <col min="6143" max="6143" width="105.85546875" style="425" customWidth="1"/>
    <col min="6144" max="6144" width="19.28515625" style="425" customWidth="1"/>
    <col min="6145" max="6145" width="6.7109375" style="425" customWidth="1"/>
    <col min="6146" max="6146" width="25.140625" style="425" bestFit="1" customWidth="1"/>
    <col min="6147" max="6147" width="28.28515625" style="425" customWidth="1"/>
    <col min="6148" max="6148" width="29.42578125" style="425" customWidth="1"/>
    <col min="6149" max="6149" width="25" style="425" customWidth="1"/>
    <col min="6150" max="6150" width="19.7109375" style="425" bestFit="1" customWidth="1"/>
    <col min="6151" max="6151" width="11" style="425" bestFit="1" customWidth="1"/>
    <col min="6152" max="6152" width="22.85546875" style="425" customWidth="1"/>
    <col min="6153" max="6153" width="19.85546875" style="425" bestFit="1" customWidth="1"/>
    <col min="6154" max="6154" width="14.140625" style="425" bestFit="1" customWidth="1"/>
    <col min="6155" max="6155" width="12.85546875" style="425" bestFit="1" customWidth="1"/>
    <col min="6156" max="6395" width="9.140625" style="425"/>
    <col min="6396" max="6396" width="8.7109375" style="425" customWidth="1"/>
    <col min="6397" max="6397" width="15.7109375" style="425" customWidth="1"/>
    <col min="6398" max="6398" width="24.5703125" style="425" customWidth="1"/>
    <col min="6399" max="6399" width="105.85546875" style="425" customWidth="1"/>
    <col min="6400" max="6400" width="19.28515625" style="425" customWidth="1"/>
    <col min="6401" max="6401" width="6.7109375" style="425" customWidth="1"/>
    <col min="6402" max="6402" width="25.140625" style="425" bestFit="1" customWidth="1"/>
    <col min="6403" max="6403" width="28.28515625" style="425" customWidth="1"/>
    <col min="6404" max="6404" width="29.42578125" style="425" customWidth="1"/>
    <col min="6405" max="6405" width="25" style="425" customWidth="1"/>
    <col min="6406" max="6406" width="19.7109375" style="425" bestFit="1" customWidth="1"/>
    <col min="6407" max="6407" width="11" style="425" bestFit="1" customWidth="1"/>
    <col min="6408" max="6408" width="22.85546875" style="425" customWidth="1"/>
    <col min="6409" max="6409" width="19.85546875" style="425" bestFit="1" customWidth="1"/>
    <col min="6410" max="6410" width="14.140625" style="425" bestFit="1" customWidth="1"/>
    <col min="6411" max="6411" width="12.85546875" style="425" bestFit="1" customWidth="1"/>
    <col min="6412" max="6651" width="9.140625" style="425"/>
    <col min="6652" max="6652" width="8.7109375" style="425" customWidth="1"/>
    <col min="6653" max="6653" width="15.7109375" style="425" customWidth="1"/>
    <col min="6654" max="6654" width="24.5703125" style="425" customWidth="1"/>
    <col min="6655" max="6655" width="105.85546875" style="425" customWidth="1"/>
    <col min="6656" max="6656" width="19.28515625" style="425" customWidth="1"/>
    <col min="6657" max="6657" width="6.7109375" style="425" customWidth="1"/>
    <col min="6658" max="6658" width="25.140625" style="425" bestFit="1" customWidth="1"/>
    <col min="6659" max="6659" width="28.28515625" style="425" customWidth="1"/>
    <col min="6660" max="6660" width="29.42578125" style="425" customWidth="1"/>
    <col min="6661" max="6661" width="25" style="425" customWidth="1"/>
    <col min="6662" max="6662" width="19.7109375" style="425" bestFit="1" customWidth="1"/>
    <col min="6663" max="6663" width="11" style="425" bestFit="1" customWidth="1"/>
    <col min="6664" max="6664" width="22.85546875" style="425" customWidth="1"/>
    <col min="6665" max="6665" width="19.85546875" style="425" bestFit="1" customWidth="1"/>
    <col min="6666" max="6666" width="14.140625" style="425" bestFit="1" customWidth="1"/>
    <col min="6667" max="6667" width="12.85546875" style="425" bestFit="1" customWidth="1"/>
    <col min="6668" max="6907" width="9.140625" style="425"/>
    <col min="6908" max="6908" width="8.7109375" style="425" customWidth="1"/>
    <col min="6909" max="6909" width="15.7109375" style="425" customWidth="1"/>
    <col min="6910" max="6910" width="24.5703125" style="425" customWidth="1"/>
    <col min="6911" max="6911" width="105.85546875" style="425" customWidth="1"/>
    <col min="6912" max="6912" width="19.28515625" style="425" customWidth="1"/>
    <col min="6913" max="6913" width="6.7109375" style="425" customWidth="1"/>
    <col min="6914" max="6914" width="25.140625" style="425" bestFit="1" customWidth="1"/>
    <col min="6915" max="6915" width="28.28515625" style="425" customWidth="1"/>
    <col min="6916" max="6916" width="29.42578125" style="425" customWidth="1"/>
    <col min="6917" max="6917" width="25" style="425" customWidth="1"/>
    <col min="6918" max="6918" width="19.7109375" style="425" bestFit="1" customWidth="1"/>
    <col min="6919" max="6919" width="11" style="425" bestFit="1" customWidth="1"/>
    <col min="6920" max="6920" width="22.85546875" style="425" customWidth="1"/>
    <col min="6921" max="6921" width="19.85546875" style="425" bestFit="1" customWidth="1"/>
    <col min="6922" max="6922" width="14.140625" style="425" bestFit="1" customWidth="1"/>
    <col min="6923" max="6923" width="12.85546875" style="425" bestFit="1" customWidth="1"/>
    <col min="6924" max="7163" width="9.140625" style="425"/>
    <col min="7164" max="7164" width="8.7109375" style="425" customWidth="1"/>
    <col min="7165" max="7165" width="15.7109375" style="425" customWidth="1"/>
    <col min="7166" max="7166" width="24.5703125" style="425" customWidth="1"/>
    <col min="7167" max="7167" width="105.85546875" style="425" customWidth="1"/>
    <col min="7168" max="7168" width="19.28515625" style="425" customWidth="1"/>
    <col min="7169" max="7169" width="6.7109375" style="425" customWidth="1"/>
    <col min="7170" max="7170" width="25.140625" style="425" bestFit="1" customWidth="1"/>
    <col min="7171" max="7171" width="28.28515625" style="425" customWidth="1"/>
    <col min="7172" max="7172" width="29.42578125" style="425" customWidth="1"/>
    <col min="7173" max="7173" width="25" style="425" customWidth="1"/>
    <col min="7174" max="7174" width="19.7109375" style="425" bestFit="1" customWidth="1"/>
    <col min="7175" max="7175" width="11" style="425" bestFit="1" customWidth="1"/>
    <col min="7176" max="7176" width="22.85546875" style="425" customWidth="1"/>
    <col min="7177" max="7177" width="19.85546875" style="425" bestFit="1" customWidth="1"/>
    <col min="7178" max="7178" width="14.140625" style="425" bestFit="1" customWidth="1"/>
    <col min="7179" max="7179" width="12.85546875" style="425" bestFit="1" customWidth="1"/>
    <col min="7180" max="7419" width="9.140625" style="425"/>
    <col min="7420" max="7420" width="8.7109375" style="425" customWidth="1"/>
    <col min="7421" max="7421" width="15.7109375" style="425" customWidth="1"/>
    <col min="7422" max="7422" width="24.5703125" style="425" customWidth="1"/>
    <col min="7423" max="7423" width="105.85546875" style="425" customWidth="1"/>
    <col min="7424" max="7424" width="19.28515625" style="425" customWidth="1"/>
    <col min="7425" max="7425" width="6.7109375" style="425" customWidth="1"/>
    <col min="7426" max="7426" width="25.140625" style="425" bestFit="1" customWidth="1"/>
    <col min="7427" max="7427" width="28.28515625" style="425" customWidth="1"/>
    <col min="7428" max="7428" width="29.42578125" style="425" customWidth="1"/>
    <col min="7429" max="7429" width="25" style="425" customWidth="1"/>
    <col min="7430" max="7430" width="19.7109375" style="425" bestFit="1" customWidth="1"/>
    <col min="7431" max="7431" width="11" style="425" bestFit="1" customWidth="1"/>
    <col min="7432" max="7432" width="22.85546875" style="425" customWidth="1"/>
    <col min="7433" max="7433" width="19.85546875" style="425" bestFit="1" customWidth="1"/>
    <col min="7434" max="7434" width="14.140625" style="425" bestFit="1" customWidth="1"/>
    <col min="7435" max="7435" width="12.85546875" style="425" bestFit="1" customWidth="1"/>
    <col min="7436" max="7675" width="9.140625" style="425"/>
    <col min="7676" max="7676" width="8.7109375" style="425" customWidth="1"/>
    <col min="7677" max="7677" width="15.7109375" style="425" customWidth="1"/>
    <col min="7678" max="7678" width="24.5703125" style="425" customWidth="1"/>
    <col min="7679" max="7679" width="105.85546875" style="425" customWidth="1"/>
    <col min="7680" max="7680" width="19.28515625" style="425" customWidth="1"/>
    <col min="7681" max="7681" width="6.7109375" style="425" customWidth="1"/>
    <col min="7682" max="7682" width="25.140625" style="425" bestFit="1" customWidth="1"/>
    <col min="7683" max="7683" width="28.28515625" style="425" customWidth="1"/>
    <col min="7684" max="7684" width="29.42578125" style="425" customWidth="1"/>
    <col min="7685" max="7685" width="25" style="425" customWidth="1"/>
    <col min="7686" max="7686" width="19.7109375" style="425" bestFit="1" customWidth="1"/>
    <col min="7687" max="7687" width="11" style="425" bestFit="1" customWidth="1"/>
    <col min="7688" max="7688" width="22.85546875" style="425" customWidth="1"/>
    <col min="7689" max="7689" width="19.85546875" style="425" bestFit="1" customWidth="1"/>
    <col min="7690" max="7690" width="14.140625" style="425" bestFit="1" customWidth="1"/>
    <col min="7691" max="7691" width="12.85546875" style="425" bestFit="1" customWidth="1"/>
    <col min="7692" max="7931" width="9.140625" style="425"/>
    <col min="7932" max="7932" width="8.7109375" style="425" customWidth="1"/>
    <col min="7933" max="7933" width="15.7109375" style="425" customWidth="1"/>
    <col min="7934" max="7934" width="24.5703125" style="425" customWidth="1"/>
    <col min="7935" max="7935" width="105.85546875" style="425" customWidth="1"/>
    <col min="7936" max="7936" width="19.28515625" style="425" customWidth="1"/>
    <col min="7937" max="7937" width="6.7109375" style="425" customWidth="1"/>
    <col min="7938" max="7938" width="25.140625" style="425" bestFit="1" customWidth="1"/>
    <col min="7939" max="7939" width="28.28515625" style="425" customWidth="1"/>
    <col min="7940" max="7940" width="29.42578125" style="425" customWidth="1"/>
    <col min="7941" max="7941" width="25" style="425" customWidth="1"/>
    <col min="7942" max="7942" width="19.7109375" style="425" bestFit="1" customWidth="1"/>
    <col min="7943" max="7943" width="11" style="425" bestFit="1" customWidth="1"/>
    <col min="7944" max="7944" width="22.85546875" style="425" customWidth="1"/>
    <col min="7945" max="7945" width="19.85546875" style="425" bestFit="1" customWidth="1"/>
    <col min="7946" max="7946" width="14.140625" style="425" bestFit="1" customWidth="1"/>
    <col min="7947" max="7947" width="12.85546875" style="425" bestFit="1" customWidth="1"/>
    <col min="7948" max="8187" width="9.140625" style="425"/>
    <col min="8188" max="8188" width="8.7109375" style="425" customWidth="1"/>
    <col min="8189" max="8189" width="15.7109375" style="425" customWidth="1"/>
    <col min="8190" max="8190" width="24.5703125" style="425" customWidth="1"/>
    <col min="8191" max="8191" width="105.85546875" style="425" customWidth="1"/>
    <col min="8192" max="8192" width="19.28515625" style="425" customWidth="1"/>
    <col min="8193" max="8193" width="6.7109375" style="425" customWidth="1"/>
    <col min="8194" max="8194" width="25.140625" style="425" bestFit="1" customWidth="1"/>
    <col min="8195" max="8195" width="28.28515625" style="425" customWidth="1"/>
    <col min="8196" max="8196" width="29.42578125" style="425" customWidth="1"/>
    <col min="8197" max="8197" width="25" style="425" customWidth="1"/>
    <col min="8198" max="8198" width="19.7109375" style="425" bestFit="1" customWidth="1"/>
    <col min="8199" max="8199" width="11" style="425" bestFit="1" customWidth="1"/>
    <col min="8200" max="8200" width="22.85546875" style="425" customWidth="1"/>
    <col min="8201" max="8201" width="19.85546875" style="425" bestFit="1" customWidth="1"/>
    <col min="8202" max="8202" width="14.140625" style="425" bestFit="1" customWidth="1"/>
    <col min="8203" max="8203" width="12.85546875" style="425" bestFit="1" customWidth="1"/>
    <col min="8204" max="8443" width="9.140625" style="425"/>
    <col min="8444" max="8444" width="8.7109375" style="425" customWidth="1"/>
    <col min="8445" max="8445" width="15.7109375" style="425" customWidth="1"/>
    <col min="8446" max="8446" width="24.5703125" style="425" customWidth="1"/>
    <col min="8447" max="8447" width="105.85546875" style="425" customWidth="1"/>
    <col min="8448" max="8448" width="19.28515625" style="425" customWidth="1"/>
    <col min="8449" max="8449" width="6.7109375" style="425" customWidth="1"/>
    <col min="8450" max="8450" width="25.140625" style="425" bestFit="1" customWidth="1"/>
    <col min="8451" max="8451" width="28.28515625" style="425" customWidth="1"/>
    <col min="8452" max="8452" width="29.42578125" style="425" customWidth="1"/>
    <col min="8453" max="8453" width="25" style="425" customWidth="1"/>
    <col min="8454" max="8454" width="19.7109375" style="425" bestFit="1" customWidth="1"/>
    <col min="8455" max="8455" width="11" style="425" bestFit="1" customWidth="1"/>
    <col min="8456" max="8456" width="22.85546875" style="425" customWidth="1"/>
    <col min="8457" max="8457" width="19.85546875" style="425" bestFit="1" customWidth="1"/>
    <col min="8458" max="8458" width="14.140625" style="425" bestFit="1" customWidth="1"/>
    <col min="8459" max="8459" width="12.85546875" style="425" bestFit="1" customWidth="1"/>
    <col min="8460" max="8699" width="9.140625" style="425"/>
    <col min="8700" max="8700" width="8.7109375" style="425" customWidth="1"/>
    <col min="8701" max="8701" width="15.7109375" style="425" customWidth="1"/>
    <col min="8702" max="8702" width="24.5703125" style="425" customWidth="1"/>
    <col min="8703" max="8703" width="105.85546875" style="425" customWidth="1"/>
    <col min="8704" max="8704" width="19.28515625" style="425" customWidth="1"/>
    <col min="8705" max="8705" width="6.7109375" style="425" customWidth="1"/>
    <col min="8706" max="8706" width="25.140625" style="425" bestFit="1" customWidth="1"/>
    <col min="8707" max="8707" width="28.28515625" style="425" customWidth="1"/>
    <col min="8708" max="8708" width="29.42578125" style="425" customWidth="1"/>
    <col min="8709" max="8709" width="25" style="425" customWidth="1"/>
    <col min="8710" max="8710" width="19.7109375" style="425" bestFit="1" customWidth="1"/>
    <col min="8711" max="8711" width="11" style="425" bestFit="1" customWidth="1"/>
    <col min="8712" max="8712" width="22.85546875" style="425" customWidth="1"/>
    <col min="8713" max="8713" width="19.85546875" style="425" bestFit="1" customWidth="1"/>
    <col min="8714" max="8714" width="14.140625" style="425" bestFit="1" customWidth="1"/>
    <col min="8715" max="8715" width="12.85546875" style="425" bestFit="1" customWidth="1"/>
    <col min="8716" max="8955" width="9.140625" style="425"/>
    <col min="8956" max="8956" width="8.7109375" style="425" customWidth="1"/>
    <col min="8957" max="8957" width="15.7109375" style="425" customWidth="1"/>
    <col min="8958" max="8958" width="24.5703125" style="425" customWidth="1"/>
    <col min="8959" max="8959" width="105.85546875" style="425" customWidth="1"/>
    <col min="8960" max="8960" width="19.28515625" style="425" customWidth="1"/>
    <col min="8961" max="8961" width="6.7109375" style="425" customWidth="1"/>
    <col min="8962" max="8962" width="25.140625" style="425" bestFit="1" customWidth="1"/>
    <col min="8963" max="8963" width="28.28515625" style="425" customWidth="1"/>
    <col min="8964" max="8964" width="29.42578125" style="425" customWidth="1"/>
    <col min="8965" max="8965" width="25" style="425" customWidth="1"/>
    <col min="8966" max="8966" width="19.7109375" style="425" bestFit="1" customWidth="1"/>
    <col min="8967" max="8967" width="11" style="425" bestFit="1" customWidth="1"/>
    <col min="8968" max="8968" width="22.85546875" style="425" customWidth="1"/>
    <col min="8969" max="8969" width="19.85546875" style="425" bestFit="1" customWidth="1"/>
    <col min="8970" max="8970" width="14.140625" style="425" bestFit="1" customWidth="1"/>
    <col min="8971" max="8971" width="12.85546875" style="425" bestFit="1" customWidth="1"/>
    <col min="8972" max="9211" width="9.140625" style="425"/>
    <col min="9212" max="9212" width="8.7109375" style="425" customWidth="1"/>
    <col min="9213" max="9213" width="15.7109375" style="425" customWidth="1"/>
    <col min="9214" max="9214" width="24.5703125" style="425" customWidth="1"/>
    <col min="9215" max="9215" width="105.85546875" style="425" customWidth="1"/>
    <col min="9216" max="9216" width="19.28515625" style="425" customWidth="1"/>
    <col min="9217" max="9217" width="6.7109375" style="425" customWidth="1"/>
    <col min="9218" max="9218" width="25.140625" style="425" bestFit="1" customWidth="1"/>
    <col min="9219" max="9219" width="28.28515625" style="425" customWidth="1"/>
    <col min="9220" max="9220" width="29.42578125" style="425" customWidth="1"/>
    <col min="9221" max="9221" width="25" style="425" customWidth="1"/>
    <col min="9222" max="9222" width="19.7109375" style="425" bestFit="1" customWidth="1"/>
    <col min="9223" max="9223" width="11" style="425" bestFit="1" customWidth="1"/>
    <col min="9224" max="9224" width="22.85546875" style="425" customWidth="1"/>
    <col min="9225" max="9225" width="19.85546875" style="425" bestFit="1" customWidth="1"/>
    <col min="9226" max="9226" width="14.140625" style="425" bestFit="1" customWidth="1"/>
    <col min="9227" max="9227" width="12.85546875" style="425" bestFit="1" customWidth="1"/>
    <col min="9228" max="9467" width="9.140625" style="425"/>
    <col min="9468" max="9468" width="8.7109375" style="425" customWidth="1"/>
    <col min="9469" max="9469" width="15.7109375" style="425" customWidth="1"/>
    <col min="9470" max="9470" width="24.5703125" style="425" customWidth="1"/>
    <col min="9471" max="9471" width="105.85546875" style="425" customWidth="1"/>
    <col min="9472" max="9472" width="19.28515625" style="425" customWidth="1"/>
    <col min="9473" max="9473" width="6.7109375" style="425" customWidth="1"/>
    <col min="9474" max="9474" width="25.140625" style="425" bestFit="1" customWidth="1"/>
    <col min="9475" max="9475" width="28.28515625" style="425" customWidth="1"/>
    <col min="9476" max="9476" width="29.42578125" style="425" customWidth="1"/>
    <col min="9477" max="9477" width="25" style="425" customWidth="1"/>
    <col min="9478" max="9478" width="19.7109375" style="425" bestFit="1" customWidth="1"/>
    <col min="9479" max="9479" width="11" style="425" bestFit="1" customWidth="1"/>
    <col min="9480" max="9480" width="22.85546875" style="425" customWidth="1"/>
    <col min="9481" max="9481" width="19.85546875" style="425" bestFit="1" customWidth="1"/>
    <col min="9482" max="9482" width="14.140625" style="425" bestFit="1" customWidth="1"/>
    <col min="9483" max="9483" width="12.85546875" style="425" bestFit="1" customWidth="1"/>
    <col min="9484" max="9723" width="9.140625" style="425"/>
    <col min="9724" max="9724" width="8.7109375" style="425" customWidth="1"/>
    <col min="9725" max="9725" width="15.7109375" style="425" customWidth="1"/>
    <col min="9726" max="9726" width="24.5703125" style="425" customWidth="1"/>
    <col min="9727" max="9727" width="105.85546875" style="425" customWidth="1"/>
    <col min="9728" max="9728" width="19.28515625" style="425" customWidth="1"/>
    <col min="9729" max="9729" width="6.7109375" style="425" customWidth="1"/>
    <col min="9730" max="9730" width="25.140625" style="425" bestFit="1" customWidth="1"/>
    <col min="9731" max="9731" width="28.28515625" style="425" customWidth="1"/>
    <col min="9732" max="9732" width="29.42578125" style="425" customWidth="1"/>
    <col min="9733" max="9733" width="25" style="425" customWidth="1"/>
    <col min="9734" max="9734" width="19.7109375" style="425" bestFit="1" customWidth="1"/>
    <col min="9735" max="9735" width="11" style="425" bestFit="1" customWidth="1"/>
    <col min="9736" max="9736" width="22.85546875" style="425" customWidth="1"/>
    <col min="9737" max="9737" width="19.85546875" style="425" bestFit="1" customWidth="1"/>
    <col min="9738" max="9738" width="14.140625" style="425" bestFit="1" customWidth="1"/>
    <col min="9739" max="9739" width="12.85546875" style="425" bestFit="1" customWidth="1"/>
    <col min="9740" max="9979" width="9.140625" style="425"/>
    <col min="9980" max="9980" width="8.7109375" style="425" customWidth="1"/>
    <col min="9981" max="9981" width="15.7109375" style="425" customWidth="1"/>
    <col min="9982" max="9982" width="24.5703125" style="425" customWidth="1"/>
    <col min="9983" max="9983" width="105.85546875" style="425" customWidth="1"/>
    <col min="9984" max="9984" width="19.28515625" style="425" customWidth="1"/>
    <col min="9985" max="9985" width="6.7109375" style="425" customWidth="1"/>
    <col min="9986" max="9986" width="25.140625" style="425" bestFit="1" customWidth="1"/>
    <col min="9987" max="9987" width="28.28515625" style="425" customWidth="1"/>
    <col min="9988" max="9988" width="29.42578125" style="425" customWidth="1"/>
    <col min="9989" max="9989" width="25" style="425" customWidth="1"/>
    <col min="9990" max="9990" width="19.7109375" style="425" bestFit="1" customWidth="1"/>
    <col min="9991" max="9991" width="11" style="425" bestFit="1" customWidth="1"/>
    <col min="9992" max="9992" width="22.85546875" style="425" customWidth="1"/>
    <col min="9993" max="9993" width="19.85546875" style="425" bestFit="1" customWidth="1"/>
    <col min="9994" max="9994" width="14.140625" style="425" bestFit="1" customWidth="1"/>
    <col min="9995" max="9995" width="12.85546875" style="425" bestFit="1" customWidth="1"/>
    <col min="9996" max="10235" width="9.140625" style="425"/>
    <col min="10236" max="10236" width="8.7109375" style="425" customWidth="1"/>
    <col min="10237" max="10237" width="15.7109375" style="425" customWidth="1"/>
    <col min="10238" max="10238" width="24.5703125" style="425" customWidth="1"/>
    <col min="10239" max="10239" width="105.85546875" style="425" customWidth="1"/>
    <col min="10240" max="10240" width="19.28515625" style="425" customWidth="1"/>
    <col min="10241" max="10241" width="6.7109375" style="425" customWidth="1"/>
    <col min="10242" max="10242" width="25.140625" style="425" bestFit="1" customWidth="1"/>
    <col min="10243" max="10243" width="28.28515625" style="425" customWidth="1"/>
    <col min="10244" max="10244" width="29.42578125" style="425" customWidth="1"/>
    <col min="10245" max="10245" width="25" style="425" customWidth="1"/>
    <col min="10246" max="10246" width="19.7109375" style="425" bestFit="1" customWidth="1"/>
    <col min="10247" max="10247" width="11" style="425" bestFit="1" customWidth="1"/>
    <col min="10248" max="10248" width="22.85546875" style="425" customWidth="1"/>
    <col min="10249" max="10249" width="19.85546875" style="425" bestFit="1" customWidth="1"/>
    <col min="10250" max="10250" width="14.140625" style="425" bestFit="1" customWidth="1"/>
    <col min="10251" max="10251" width="12.85546875" style="425" bestFit="1" customWidth="1"/>
    <col min="10252" max="10491" width="9.140625" style="425"/>
    <col min="10492" max="10492" width="8.7109375" style="425" customWidth="1"/>
    <col min="10493" max="10493" width="15.7109375" style="425" customWidth="1"/>
    <col min="10494" max="10494" width="24.5703125" style="425" customWidth="1"/>
    <col min="10495" max="10495" width="105.85546875" style="425" customWidth="1"/>
    <col min="10496" max="10496" width="19.28515625" style="425" customWidth="1"/>
    <col min="10497" max="10497" width="6.7109375" style="425" customWidth="1"/>
    <col min="10498" max="10498" width="25.140625" style="425" bestFit="1" customWidth="1"/>
    <col min="10499" max="10499" width="28.28515625" style="425" customWidth="1"/>
    <col min="10500" max="10500" width="29.42578125" style="425" customWidth="1"/>
    <col min="10501" max="10501" width="25" style="425" customWidth="1"/>
    <col min="10502" max="10502" width="19.7109375" style="425" bestFit="1" customWidth="1"/>
    <col min="10503" max="10503" width="11" style="425" bestFit="1" customWidth="1"/>
    <col min="10504" max="10504" width="22.85546875" style="425" customWidth="1"/>
    <col min="10505" max="10505" width="19.85546875" style="425" bestFit="1" customWidth="1"/>
    <col min="10506" max="10506" width="14.140625" style="425" bestFit="1" customWidth="1"/>
    <col min="10507" max="10507" width="12.85546875" style="425" bestFit="1" customWidth="1"/>
    <col min="10508" max="10747" width="9.140625" style="425"/>
    <col min="10748" max="10748" width="8.7109375" style="425" customWidth="1"/>
    <col min="10749" max="10749" width="15.7109375" style="425" customWidth="1"/>
    <col min="10750" max="10750" width="24.5703125" style="425" customWidth="1"/>
    <col min="10751" max="10751" width="105.85546875" style="425" customWidth="1"/>
    <col min="10752" max="10752" width="19.28515625" style="425" customWidth="1"/>
    <col min="10753" max="10753" width="6.7109375" style="425" customWidth="1"/>
    <col min="10754" max="10754" width="25.140625" style="425" bestFit="1" customWidth="1"/>
    <col min="10755" max="10755" width="28.28515625" style="425" customWidth="1"/>
    <col min="10756" max="10756" width="29.42578125" style="425" customWidth="1"/>
    <col min="10757" max="10757" width="25" style="425" customWidth="1"/>
    <col min="10758" max="10758" width="19.7109375" style="425" bestFit="1" customWidth="1"/>
    <col min="10759" max="10759" width="11" style="425" bestFit="1" customWidth="1"/>
    <col min="10760" max="10760" width="22.85546875" style="425" customWidth="1"/>
    <col min="10761" max="10761" width="19.85546875" style="425" bestFit="1" customWidth="1"/>
    <col min="10762" max="10762" width="14.140625" style="425" bestFit="1" customWidth="1"/>
    <col min="10763" max="10763" width="12.85546875" style="425" bestFit="1" customWidth="1"/>
    <col min="10764" max="11003" width="9.140625" style="425"/>
    <col min="11004" max="11004" width="8.7109375" style="425" customWidth="1"/>
    <col min="11005" max="11005" width="15.7109375" style="425" customWidth="1"/>
    <col min="11006" max="11006" width="24.5703125" style="425" customWidth="1"/>
    <col min="11007" max="11007" width="105.85546875" style="425" customWidth="1"/>
    <col min="11008" max="11008" width="19.28515625" style="425" customWidth="1"/>
    <col min="11009" max="11009" width="6.7109375" style="425" customWidth="1"/>
    <col min="11010" max="11010" width="25.140625" style="425" bestFit="1" customWidth="1"/>
    <col min="11011" max="11011" width="28.28515625" style="425" customWidth="1"/>
    <col min="11012" max="11012" width="29.42578125" style="425" customWidth="1"/>
    <col min="11013" max="11013" width="25" style="425" customWidth="1"/>
    <col min="11014" max="11014" width="19.7109375" style="425" bestFit="1" customWidth="1"/>
    <col min="11015" max="11015" width="11" style="425" bestFit="1" customWidth="1"/>
    <col min="11016" max="11016" width="22.85546875" style="425" customWidth="1"/>
    <col min="11017" max="11017" width="19.85546875" style="425" bestFit="1" customWidth="1"/>
    <col min="11018" max="11018" width="14.140625" style="425" bestFit="1" customWidth="1"/>
    <col min="11019" max="11019" width="12.85546875" style="425" bestFit="1" customWidth="1"/>
    <col min="11020" max="11259" width="9.140625" style="425"/>
    <col min="11260" max="11260" width="8.7109375" style="425" customWidth="1"/>
    <col min="11261" max="11261" width="15.7109375" style="425" customWidth="1"/>
    <col min="11262" max="11262" width="24.5703125" style="425" customWidth="1"/>
    <col min="11263" max="11263" width="105.85546875" style="425" customWidth="1"/>
    <col min="11264" max="11264" width="19.28515625" style="425" customWidth="1"/>
    <col min="11265" max="11265" width="6.7109375" style="425" customWidth="1"/>
    <col min="11266" max="11266" width="25.140625" style="425" bestFit="1" customWidth="1"/>
    <col min="11267" max="11267" width="28.28515625" style="425" customWidth="1"/>
    <col min="11268" max="11268" width="29.42578125" style="425" customWidth="1"/>
    <col min="11269" max="11269" width="25" style="425" customWidth="1"/>
    <col min="11270" max="11270" width="19.7109375" style="425" bestFit="1" customWidth="1"/>
    <col min="11271" max="11271" width="11" style="425" bestFit="1" customWidth="1"/>
    <col min="11272" max="11272" width="22.85546875" style="425" customWidth="1"/>
    <col min="11273" max="11273" width="19.85546875" style="425" bestFit="1" customWidth="1"/>
    <col min="11274" max="11274" width="14.140625" style="425" bestFit="1" customWidth="1"/>
    <col min="11275" max="11275" width="12.85546875" style="425" bestFit="1" customWidth="1"/>
    <col min="11276" max="11515" width="9.140625" style="425"/>
    <col min="11516" max="11516" width="8.7109375" style="425" customWidth="1"/>
    <col min="11517" max="11517" width="15.7109375" style="425" customWidth="1"/>
    <col min="11518" max="11518" width="24.5703125" style="425" customWidth="1"/>
    <col min="11519" max="11519" width="105.85546875" style="425" customWidth="1"/>
    <col min="11520" max="11520" width="19.28515625" style="425" customWidth="1"/>
    <col min="11521" max="11521" width="6.7109375" style="425" customWidth="1"/>
    <col min="11522" max="11522" width="25.140625" style="425" bestFit="1" customWidth="1"/>
    <col min="11523" max="11523" width="28.28515625" style="425" customWidth="1"/>
    <col min="11524" max="11524" width="29.42578125" style="425" customWidth="1"/>
    <col min="11525" max="11525" width="25" style="425" customWidth="1"/>
    <col min="11526" max="11526" width="19.7109375" style="425" bestFit="1" customWidth="1"/>
    <col min="11527" max="11527" width="11" style="425" bestFit="1" customWidth="1"/>
    <col min="11528" max="11528" width="22.85546875" style="425" customWidth="1"/>
    <col min="11529" max="11529" width="19.85546875" style="425" bestFit="1" customWidth="1"/>
    <col min="11530" max="11530" width="14.140625" style="425" bestFit="1" customWidth="1"/>
    <col min="11531" max="11531" width="12.85546875" style="425" bestFit="1" customWidth="1"/>
    <col min="11532" max="11771" width="9.140625" style="425"/>
    <col min="11772" max="11772" width="8.7109375" style="425" customWidth="1"/>
    <col min="11773" max="11773" width="15.7109375" style="425" customWidth="1"/>
    <col min="11774" max="11774" width="24.5703125" style="425" customWidth="1"/>
    <col min="11775" max="11775" width="105.85546875" style="425" customWidth="1"/>
    <col min="11776" max="11776" width="19.28515625" style="425" customWidth="1"/>
    <col min="11777" max="11777" width="6.7109375" style="425" customWidth="1"/>
    <col min="11778" max="11778" width="25.140625" style="425" bestFit="1" customWidth="1"/>
    <col min="11779" max="11779" width="28.28515625" style="425" customWidth="1"/>
    <col min="11780" max="11780" width="29.42578125" style="425" customWidth="1"/>
    <col min="11781" max="11781" width="25" style="425" customWidth="1"/>
    <col min="11782" max="11782" width="19.7109375" style="425" bestFit="1" customWidth="1"/>
    <col min="11783" max="11783" width="11" style="425" bestFit="1" customWidth="1"/>
    <col min="11784" max="11784" width="22.85546875" style="425" customWidth="1"/>
    <col min="11785" max="11785" width="19.85546875" style="425" bestFit="1" customWidth="1"/>
    <col min="11786" max="11786" width="14.140625" style="425" bestFit="1" customWidth="1"/>
    <col min="11787" max="11787" width="12.85546875" style="425" bestFit="1" customWidth="1"/>
    <col min="11788" max="12027" width="9.140625" style="425"/>
    <col min="12028" max="12028" width="8.7109375" style="425" customWidth="1"/>
    <col min="12029" max="12029" width="15.7109375" style="425" customWidth="1"/>
    <col min="12030" max="12030" width="24.5703125" style="425" customWidth="1"/>
    <col min="12031" max="12031" width="105.85546875" style="425" customWidth="1"/>
    <col min="12032" max="12032" width="19.28515625" style="425" customWidth="1"/>
    <col min="12033" max="12033" width="6.7109375" style="425" customWidth="1"/>
    <col min="12034" max="12034" width="25.140625" style="425" bestFit="1" customWidth="1"/>
    <col min="12035" max="12035" width="28.28515625" style="425" customWidth="1"/>
    <col min="12036" max="12036" width="29.42578125" style="425" customWidth="1"/>
    <col min="12037" max="12037" width="25" style="425" customWidth="1"/>
    <col min="12038" max="12038" width="19.7109375" style="425" bestFit="1" customWidth="1"/>
    <col min="12039" max="12039" width="11" style="425" bestFit="1" customWidth="1"/>
    <col min="12040" max="12040" width="22.85546875" style="425" customWidth="1"/>
    <col min="12041" max="12041" width="19.85546875" style="425" bestFit="1" customWidth="1"/>
    <col min="12042" max="12042" width="14.140625" style="425" bestFit="1" customWidth="1"/>
    <col min="12043" max="12043" width="12.85546875" style="425" bestFit="1" customWidth="1"/>
    <col min="12044" max="12283" width="9.140625" style="425"/>
    <col min="12284" max="12284" width="8.7109375" style="425" customWidth="1"/>
    <col min="12285" max="12285" width="15.7109375" style="425" customWidth="1"/>
    <col min="12286" max="12286" width="24.5703125" style="425" customWidth="1"/>
    <col min="12287" max="12287" width="105.85546875" style="425" customWidth="1"/>
    <col min="12288" max="12288" width="19.28515625" style="425" customWidth="1"/>
    <col min="12289" max="12289" width="6.7109375" style="425" customWidth="1"/>
    <col min="12290" max="12290" width="25.140625" style="425" bestFit="1" customWidth="1"/>
    <col min="12291" max="12291" width="28.28515625" style="425" customWidth="1"/>
    <col min="12292" max="12292" width="29.42578125" style="425" customWidth="1"/>
    <col min="12293" max="12293" width="25" style="425" customWidth="1"/>
    <col min="12294" max="12294" width="19.7109375" style="425" bestFit="1" customWidth="1"/>
    <col min="12295" max="12295" width="11" style="425" bestFit="1" customWidth="1"/>
    <col min="12296" max="12296" width="22.85546875" style="425" customWidth="1"/>
    <col min="12297" max="12297" width="19.85546875" style="425" bestFit="1" customWidth="1"/>
    <col min="12298" max="12298" width="14.140625" style="425" bestFit="1" customWidth="1"/>
    <col min="12299" max="12299" width="12.85546875" style="425" bestFit="1" customWidth="1"/>
    <col min="12300" max="12539" width="9.140625" style="425"/>
    <col min="12540" max="12540" width="8.7109375" style="425" customWidth="1"/>
    <col min="12541" max="12541" width="15.7109375" style="425" customWidth="1"/>
    <col min="12542" max="12542" width="24.5703125" style="425" customWidth="1"/>
    <col min="12543" max="12543" width="105.85546875" style="425" customWidth="1"/>
    <col min="12544" max="12544" width="19.28515625" style="425" customWidth="1"/>
    <col min="12545" max="12545" width="6.7109375" style="425" customWidth="1"/>
    <col min="12546" max="12546" width="25.140625" style="425" bestFit="1" customWidth="1"/>
    <col min="12547" max="12547" width="28.28515625" style="425" customWidth="1"/>
    <col min="12548" max="12548" width="29.42578125" style="425" customWidth="1"/>
    <col min="12549" max="12549" width="25" style="425" customWidth="1"/>
    <col min="12550" max="12550" width="19.7109375" style="425" bestFit="1" customWidth="1"/>
    <col min="12551" max="12551" width="11" style="425" bestFit="1" customWidth="1"/>
    <col min="12552" max="12552" width="22.85546875" style="425" customWidth="1"/>
    <col min="12553" max="12553" width="19.85546875" style="425" bestFit="1" customWidth="1"/>
    <col min="12554" max="12554" width="14.140625" style="425" bestFit="1" customWidth="1"/>
    <col min="12555" max="12555" width="12.85546875" style="425" bestFit="1" customWidth="1"/>
    <col min="12556" max="12795" width="9.140625" style="425"/>
    <col min="12796" max="12796" width="8.7109375" style="425" customWidth="1"/>
    <col min="12797" max="12797" width="15.7109375" style="425" customWidth="1"/>
    <col min="12798" max="12798" width="24.5703125" style="425" customWidth="1"/>
    <col min="12799" max="12799" width="105.85546875" style="425" customWidth="1"/>
    <col min="12800" max="12800" width="19.28515625" style="425" customWidth="1"/>
    <col min="12801" max="12801" width="6.7109375" style="425" customWidth="1"/>
    <col min="12802" max="12802" width="25.140625" style="425" bestFit="1" customWidth="1"/>
    <col min="12803" max="12803" width="28.28515625" style="425" customWidth="1"/>
    <col min="12804" max="12804" width="29.42578125" style="425" customWidth="1"/>
    <col min="12805" max="12805" width="25" style="425" customWidth="1"/>
    <col min="12806" max="12806" width="19.7109375" style="425" bestFit="1" customWidth="1"/>
    <col min="12807" max="12807" width="11" style="425" bestFit="1" customWidth="1"/>
    <col min="12808" max="12808" width="22.85546875" style="425" customWidth="1"/>
    <col min="12809" max="12809" width="19.85546875" style="425" bestFit="1" customWidth="1"/>
    <col min="12810" max="12810" width="14.140625" style="425" bestFit="1" customWidth="1"/>
    <col min="12811" max="12811" width="12.85546875" style="425" bestFit="1" customWidth="1"/>
    <col min="12812" max="13051" width="9.140625" style="425"/>
    <col min="13052" max="13052" width="8.7109375" style="425" customWidth="1"/>
    <col min="13053" max="13053" width="15.7109375" style="425" customWidth="1"/>
    <col min="13054" max="13054" width="24.5703125" style="425" customWidth="1"/>
    <col min="13055" max="13055" width="105.85546875" style="425" customWidth="1"/>
    <col min="13056" max="13056" width="19.28515625" style="425" customWidth="1"/>
    <col min="13057" max="13057" width="6.7109375" style="425" customWidth="1"/>
    <col min="13058" max="13058" width="25.140625" style="425" bestFit="1" customWidth="1"/>
    <col min="13059" max="13059" width="28.28515625" style="425" customWidth="1"/>
    <col min="13060" max="13060" width="29.42578125" style="425" customWidth="1"/>
    <col min="13061" max="13061" width="25" style="425" customWidth="1"/>
    <col min="13062" max="13062" width="19.7109375" style="425" bestFit="1" customWidth="1"/>
    <col min="13063" max="13063" width="11" style="425" bestFit="1" customWidth="1"/>
    <col min="13064" max="13064" width="22.85546875" style="425" customWidth="1"/>
    <col min="13065" max="13065" width="19.85546875" style="425" bestFit="1" customWidth="1"/>
    <col min="13066" max="13066" width="14.140625" style="425" bestFit="1" customWidth="1"/>
    <col min="13067" max="13067" width="12.85546875" style="425" bestFit="1" customWidth="1"/>
    <col min="13068" max="13307" width="9.140625" style="425"/>
    <col min="13308" max="13308" width="8.7109375" style="425" customWidth="1"/>
    <col min="13309" max="13309" width="15.7109375" style="425" customWidth="1"/>
    <col min="13310" max="13310" width="24.5703125" style="425" customWidth="1"/>
    <col min="13311" max="13311" width="105.85546875" style="425" customWidth="1"/>
    <col min="13312" max="13312" width="19.28515625" style="425" customWidth="1"/>
    <col min="13313" max="13313" width="6.7109375" style="425" customWidth="1"/>
    <col min="13314" max="13314" width="25.140625" style="425" bestFit="1" customWidth="1"/>
    <col min="13315" max="13315" width="28.28515625" style="425" customWidth="1"/>
    <col min="13316" max="13316" width="29.42578125" style="425" customWidth="1"/>
    <col min="13317" max="13317" width="25" style="425" customWidth="1"/>
    <col min="13318" max="13318" width="19.7109375" style="425" bestFit="1" customWidth="1"/>
    <col min="13319" max="13319" width="11" style="425" bestFit="1" customWidth="1"/>
    <col min="13320" max="13320" width="22.85546875" style="425" customWidth="1"/>
    <col min="13321" max="13321" width="19.85546875" style="425" bestFit="1" customWidth="1"/>
    <col min="13322" max="13322" width="14.140625" style="425" bestFit="1" customWidth="1"/>
    <col min="13323" max="13323" width="12.85546875" style="425" bestFit="1" customWidth="1"/>
    <col min="13324" max="13563" width="9.140625" style="425"/>
    <col min="13564" max="13564" width="8.7109375" style="425" customWidth="1"/>
    <col min="13565" max="13565" width="15.7109375" style="425" customWidth="1"/>
    <col min="13566" max="13566" width="24.5703125" style="425" customWidth="1"/>
    <col min="13567" max="13567" width="105.85546875" style="425" customWidth="1"/>
    <col min="13568" max="13568" width="19.28515625" style="425" customWidth="1"/>
    <col min="13569" max="13569" width="6.7109375" style="425" customWidth="1"/>
    <col min="13570" max="13570" width="25.140625" style="425" bestFit="1" customWidth="1"/>
    <col min="13571" max="13571" width="28.28515625" style="425" customWidth="1"/>
    <col min="13572" max="13572" width="29.42578125" style="425" customWidth="1"/>
    <col min="13573" max="13573" width="25" style="425" customWidth="1"/>
    <col min="13574" max="13574" width="19.7109375" style="425" bestFit="1" customWidth="1"/>
    <col min="13575" max="13575" width="11" style="425" bestFit="1" customWidth="1"/>
    <col min="13576" max="13576" width="22.85546875" style="425" customWidth="1"/>
    <col min="13577" max="13577" width="19.85546875" style="425" bestFit="1" customWidth="1"/>
    <col min="13578" max="13578" width="14.140625" style="425" bestFit="1" customWidth="1"/>
    <col min="13579" max="13579" width="12.85546875" style="425" bestFit="1" customWidth="1"/>
    <col min="13580" max="13819" width="9.140625" style="425"/>
    <col min="13820" max="13820" width="8.7109375" style="425" customWidth="1"/>
    <col min="13821" max="13821" width="15.7109375" style="425" customWidth="1"/>
    <col min="13822" max="13822" width="24.5703125" style="425" customWidth="1"/>
    <col min="13823" max="13823" width="105.85546875" style="425" customWidth="1"/>
    <col min="13824" max="13824" width="19.28515625" style="425" customWidth="1"/>
    <col min="13825" max="13825" width="6.7109375" style="425" customWidth="1"/>
    <col min="13826" max="13826" width="25.140625" style="425" bestFit="1" customWidth="1"/>
    <col min="13827" max="13827" width="28.28515625" style="425" customWidth="1"/>
    <col min="13828" max="13828" width="29.42578125" style="425" customWidth="1"/>
    <col min="13829" max="13829" width="25" style="425" customWidth="1"/>
    <col min="13830" max="13830" width="19.7109375" style="425" bestFit="1" customWidth="1"/>
    <col min="13831" max="13831" width="11" style="425" bestFit="1" customWidth="1"/>
    <col min="13832" max="13832" width="22.85546875" style="425" customWidth="1"/>
    <col min="13833" max="13833" width="19.85546875" style="425" bestFit="1" customWidth="1"/>
    <col min="13834" max="13834" width="14.140625" style="425" bestFit="1" customWidth="1"/>
    <col min="13835" max="13835" width="12.85546875" style="425" bestFit="1" customWidth="1"/>
    <col min="13836" max="14075" width="9.140625" style="425"/>
    <col min="14076" max="14076" width="8.7109375" style="425" customWidth="1"/>
    <col min="14077" max="14077" width="15.7109375" style="425" customWidth="1"/>
    <col min="14078" max="14078" width="24.5703125" style="425" customWidth="1"/>
    <col min="14079" max="14079" width="105.85546875" style="425" customWidth="1"/>
    <col min="14080" max="14080" width="19.28515625" style="425" customWidth="1"/>
    <col min="14081" max="14081" width="6.7109375" style="425" customWidth="1"/>
    <col min="14082" max="14082" width="25.140625" style="425" bestFit="1" customWidth="1"/>
    <col min="14083" max="14083" width="28.28515625" style="425" customWidth="1"/>
    <col min="14084" max="14084" width="29.42578125" style="425" customWidth="1"/>
    <col min="14085" max="14085" width="25" style="425" customWidth="1"/>
    <col min="14086" max="14086" width="19.7109375" style="425" bestFit="1" customWidth="1"/>
    <col min="14087" max="14087" width="11" style="425" bestFit="1" customWidth="1"/>
    <col min="14088" max="14088" width="22.85546875" style="425" customWidth="1"/>
    <col min="14089" max="14089" width="19.85546875" style="425" bestFit="1" customWidth="1"/>
    <col min="14090" max="14090" width="14.140625" style="425" bestFit="1" customWidth="1"/>
    <col min="14091" max="14091" width="12.85546875" style="425" bestFit="1" customWidth="1"/>
    <col min="14092" max="14331" width="9.140625" style="425"/>
    <col min="14332" max="14332" width="8.7109375" style="425" customWidth="1"/>
    <col min="14333" max="14333" width="15.7109375" style="425" customWidth="1"/>
    <col min="14334" max="14334" width="24.5703125" style="425" customWidth="1"/>
    <col min="14335" max="14335" width="105.85546875" style="425" customWidth="1"/>
    <col min="14336" max="14336" width="19.28515625" style="425" customWidth="1"/>
    <col min="14337" max="14337" width="6.7109375" style="425" customWidth="1"/>
    <col min="14338" max="14338" width="25.140625" style="425" bestFit="1" customWidth="1"/>
    <col min="14339" max="14339" width="28.28515625" style="425" customWidth="1"/>
    <col min="14340" max="14340" width="29.42578125" style="425" customWidth="1"/>
    <col min="14341" max="14341" width="25" style="425" customWidth="1"/>
    <col min="14342" max="14342" width="19.7109375" style="425" bestFit="1" customWidth="1"/>
    <col min="14343" max="14343" width="11" style="425" bestFit="1" customWidth="1"/>
    <col min="14344" max="14344" width="22.85546875" style="425" customWidth="1"/>
    <col min="14345" max="14345" width="19.85546875" style="425" bestFit="1" customWidth="1"/>
    <col min="14346" max="14346" width="14.140625" style="425" bestFit="1" customWidth="1"/>
    <col min="14347" max="14347" width="12.85546875" style="425" bestFit="1" customWidth="1"/>
    <col min="14348" max="14587" width="9.140625" style="425"/>
    <col min="14588" max="14588" width="8.7109375" style="425" customWidth="1"/>
    <col min="14589" max="14589" width="15.7109375" style="425" customWidth="1"/>
    <col min="14590" max="14590" width="24.5703125" style="425" customWidth="1"/>
    <col min="14591" max="14591" width="105.85546875" style="425" customWidth="1"/>
    <col min="14592" max="14592" width="19.28515625" style="425" customWidth="1"/>
    <col min="14593" max="14593" width="6.7109375" style="425" customWidth="1"/>
    <col min="14594" max="14594" width="25.140625" style="425" bestFit="1" customWidth="1"/>
    <col min="14595" max="14595" width="28.28515625" style="425" customWidth="1"/>
    <col min="14596" max="14596" width="29.42578125" style="425" customWidth="1"/>
    <col min="14597" max="14597" width="25" style="425" customWidth="1"/>
    <col min="14598" max="14598" width="19.7109375" style="425" bestFit="1" customWidth="1"/>
    <col min="14599" max="14599" width="11" style="425" bestFit="1" customWidth="1"/>
    <col min="14600" max="14600" width="22.85546875" style="425" customWidth="1"/>
    <col min="14601" max="14601" width="19.85546875" style="425" bestFit="1" customWidth="1"/>
    <col min="14602" max="14602" width="14.140625" style="425" bestFit="1" customWidth="1"/>
    <col min="14603" max="14603" width="12.85546875" style="425" bestFit="1" customWidth="1"/>
    <col min="14604" max="14843" width="9.140625" style="425"/>
    <col min="14844" max="14844" width="8.7109375" style="425" customWidth="1"/>
    <col min="14845" max="14845" width="15.7109375" style="425" customWidth="1"/>
    <col min="14846" max="14846" width="24.5703125" style="425" customWidth="1"/>
    <col min="14847" max="14847" width="105.85546875" style="425" customWidth="1"/>
    <col min="14848" max="14848" width="19.28515625" style="425" customWidth="1"/>
    <col min="14849" max="14849" width="6.7109375" style="425" customWidth="1"/>
    <col min="14850" max="14850" width="25.140625" style="425" bestFit="1" customWidth="1"/>
    <col min="14851" max="14851" width="28.28515625" style="425" customWidth="1"/>
    <col min="14852" max="14852" width="29.42578125" style="425" customWidth="1"/>
    <col min="14853" max="14853" width="25" style="425" customWidth="1"/>
    <col min="14854" max="14854" width="19.7109375" style="425" bestFit="1" customWidth="1"/>
    <col min="14855" max="14855" width="11" style="425" bestFit="1" customWidth="1"/>
    <col min="14856" max="14856" width="22.85546875" style="425" customWidth="1"/>
    <col min="14857" max="14857" width="19.85546875" style="425" bestFit="1" customWidth="1"/>
    <col min="14858" max="14858" width="14.140625" style="425" bestFit="1" customWidth="1"/>
    <col min="14859" max="14859" width="12.85546875" style="425" bestFit="1" customWidth="1"/>
    <col min="14860" max="15099" width="9.140625" style="425"/>
    <col min="15100" max="15100" width="8.7109375" style="425" customWidth="1"/>
    <col min="15101" max="15101" width="15.7109375" style="425" customWidth="1"/>
    <col min="15102" max="15102" width="24.5703125" style="425" customWidth="1"/>
    <col min="15103" max="15103" width="105.85546875" style="425" customWidth="1"/>
    <col min="15104" max="15104" width="19.28515625" style="425" customWidth="1"/>
    <col min="15105" max="15105" width="6.7109375" style="425" customWidth="1"/>
    <col min="15106" max="15106" width="25.140625" style="425" bestFit="1" customWidth="1"/>
    <col min="15107" max="15107" width="28.28515625" style="425" customWidth="1"/>
    <col min="15108" max="15108" width="29.42578125" style="425" customWidth="1"/>
    <col min="15109" max="15109" width="25" style="425" customWidth="1"/>
    <col min="15110" max="15110" width="19.7109375" style="425" bestFit="1" customWidth="1"/>
    <col min="15111" max="15111" width="11" style="425" bestFit="1" customWidth="1"/>
    <col min="15112" max="15112" width="22.85546875" style="425" customWidth="1"/>
    <col min="15113" max="15113" width="19.85546875" style="425" bestFit="1" customWidth="1"/>
    <col min="15114" max="15114" width="14.140625" style="425" bestFit="1" customWidth="1"/>
    <col min="15115" max="15115" width="12.85546875" style="425" bestFit="1" customWidth="1"/>
    <col min="15116" max="15355" width="9.140625" style="425"/>
    <col min="15356" max="15356" width="8.7109375" style="425" customWidth="1"/>
    <col min="15357" max="15357" width="15.7109375" style="425" customWidth="1"/>
    <col min="15358" max="15358" width="24.5703125" style="425" customWidth="1"/>
    <col min="15359" max="15359" width="105.85546875" style="425" customWidth="1"/>
    <col min="15360" max="15360" width="19.28515625" style="425" customWidth="1"/>
    <col min="15361" max="15361" width="6.7109375" style="425" customWidth="1"/>
    <col min="15362" max="15362" width="25.140625" style="425" bestFit="1" customWidth="1"/>
    <col min="15363" max="15363" width="28.28515625" style="425" customWidth="1"/>
    <col min="15364" max="15364" width="29.42578125" style="425" customWidth="1"/>
    <col min="15365" max="15365" width="25" style="425" customWidth="1"/>
    <col min="15366" max="15366" width="19.7109375" style="425" bestFit="1" customWidth="1"/>
    <col min="15367" max="15367" width="11" style="425" bestFit="1" customWidth="1"/>
    <col min="15368" max="15368" width="22.85546875" style="425" customWidth="1"/>
    <col min="15369" max="15369" width="19.85546875" style="425" bestFit="1" customWidth="1"/>
    <col min="15370" max="15370" width="14.140625" style="425" bestFit="1" customWidth="1"/>
    <col min="15371" max="15371" width="12.85546875" style="425" bestFit="1" customWidth="1"/>
    <col min="15372" max="15611" width="9.140625" style="425"/>
    <col min="15612" max="15612" width="8.7109375" style="425" customWidth="1"/>
    <col min="15613" max="15613" width="15.7109375" style="425" customWidth="1"/>
    <col min="15614" max="15614" width="24.5703125" style="425" customWidth="1"/>
    <col min="15615" max="15615" width="105.85546875" style="425" customWidth="1"/>
    <col min="15616" max="15616" width="19.28515625" style="425" customWidth="1"/>
    <col min="15617" max="15617" width="6.7109375" style="425" customWidth="1"/>
    <col min="15618" max="15618" width="25.140625" style="425" bestFit="1" customWidth="1"/>
    <col min="15619" max="15619" width="28.28515625" style="425" customWidth="1"/>
    <col min="15620" max="15620" width="29.42578125" style="425" customWidth="1"/>
    <col min="15621" max="15621" width="25" style="425" customWidth="1"/>
    <col min="15622" max="15622" width="19.7109375" style="425" bestFit="1" customWidth="1"/>
    <col min="15623" max="15623" width="11" style="425" bestFit="1" customWidth="1"/>
    <col min="15624" max="15624" width="22.85546875" style="425" customWidth="1"/>
    <col min="15625" max="15625" width="19.85546875" style="425" bestFit="1" customWidth="1"/>
    <col min="15626" max="15626" width="14.140625" style="425" bestFit="1" customWidth="1"/>
    <col min="15627" max="15627" width="12.85546875" style="425" bestFit="1" customWidth="1"/>
    <col min="15628" max="15867" width="9.140625" style="425"/>
    <col min="15868" max="15868" width="8.7109375" style="425" customWidth="1"/>
    <col min="15869" max="15869" width="15.7109375" style="425" customWidth="1"/>
    <col min="15870" max="15870" width="24.5703125" style="425" customWidth="1"/>
    <col min="15871" max="15871" width="105.85546875" style="425" customWidth="1"/>
    <col min="15872" max="15872" width="19.28515625" style="425" customWidth="1"/>
    <col min="15873" max="15873" width="6.7109375" style="425" customWidth="1"/>
    <col min="15874" max="15874" width="25.140625" style="425" bestFit="1" customWidth="1"/>
    <col min="15875" max="15875" width="28.28515625" style="425" customWidth="1"/>
    <col min="15876" max="15876" width="29.42578125" style="425" customWidth="1"/>
    <col min="15877" max="15877" width="25" style="425" customWidth="1"/>
    <col min="15878" max="15878" width="19.7109375" style="425" bestFit="1" customWidth="1"/>
    <col min="15879" max="15879" width="11" style="425" bestFit="1" customWidth="1"/>
    <col min="15880" max="15880" width="22.85546875" style="425" customWidth="1"/>
    <col min="15881" max="15881" width="19.85546875" style="425" bestFit="1" customWidth="1"/>
    <col min="15882" max="15882" width="14.140625" style="425" bestFit="1" customWidth="1"/>
    <col min="15883" max="15883" width="12.85546875" style="425" bestFit="1" customWidth="1"/>
    <col min="15884" max="16123" width="9.140625" style="425"/>
    <col min="16124" max="16124" width="8.7109375" style="425" customWidth="1"/>
    <col min="16125" max="16125" width="15.7109375" style="425" customWidth="1"/>
    <col min="16126" max="16126" width="24.5703125" style="425" customWidth="1"/>
    <col min="16127" max="16127" width="105.85546875" style="425" customWidth="1"/>
    <col min="16128" max="16128" width="19.28515625" style="425" customWidth="1"/>
    <col min="16129" max="16129" width="6.7109375" style="425" customWidth="1"/>
    <col min="16130" max="16130" width="25.140625" style="425" bestFit="1" customWidth="1"/>
    <col min="16131" max="16131" width="28.28515625" style="425" customWidth="1"/>
    <col min="16132" max="16132" width="29.42578125" style="425" customWidth="1"/>
    <col min="16133" max="16133" width="25" style="425" customWidth="1"/>
    <col min="16134" max="16134" width="19.7109375" style="425" bestFit="1" customWidth="1"/>
    <col min="16135" max="16135" width="11" style="425" bestFit="1" customWidth="1"/>
    <col min="16136" max="16136" width="22.85546875" style="425" customWidth="1"/>
    <col min="16137" max="16137" width="19.85546875" style="425" bestFit="1" customWidth="1"/>
    <col min="16138" max="16138" width="14.140625" style="425" bestFit="1" customWidth="1"/>
    <col min="16139" max="16139" width="12.85546875" style="425" bestFit="1" customWidth="1"/>
    <col min="16140" max="16384" width="9.140625" style="425"/>
  </cols>
  <sheetData>
    <row r="1" spans="2:15" ht="20.25">
      <c r="B1" s="688" t="s">
        <v>900</v>
      </c>
      <c r="C1" s="689"/>
      <c r="D1" s="689"/>
      <c r="E1" s="689"/>
      <c r="F1" s="689"/>
      <c r="G1" s="689"/>
      <c r="H1" s="689"/>
      <c r="I1" s="690"/>
    </row>
    <row r="2" spans="2:15" ht="20.25">
      <c r="B2" s="691" t="s">
        <v>901</v>
      </c>
      <c r="C2" s="692"/>
      <c r="D2" s="692"/>
      <c r="E2" s="692"/>
      <c r="F2" s="692"/>
      <c r="G2" s="692"/>
      <c r="H2" s="692"/>
      <c r="I2" s="693"/>
    </row>
    <row r="3" spans="2:15" ht="20.25">
      <c r="B3" s="694" t="s">
        <v>902</v>
      </c>
      <c r="C3" s="695"/>
      <c r="D3" s="695"/>
      <c r="E3" s="695"/>
      <c r="F3" s="695"/>
      <c r="G3" s="695"/>
      <c r="H3" s="695"/>
      <c r="I3" s="696"/>
    </row>
    <row r="4" spans="2:15">
      <c r="B4" s="542"/>
      <c r="I4" s="543"/>
    </row>
    <row r="5" spans="2:15">
      <c r="B5" s="544"/>
      <c r="C5" s="545"/>
      <c r="D5" s="545"/>
      <c r="E5" s="545"/>
      <c r="F5" s="545"/>
      <c r="G5" s="545"/>
      <c r="H5" s="545"/>
      <c r="I5" s="546"/>
    </row>
    <row r="6" spans="2:15">
      <c r="B6" s="542"/>
      <c r="I6" s="543"/>
    </row>
    <row r="7" spans="2:15" ht="18">
      <c r="B7" s="547" t="s">
        <v>904</v>
      </c>
      <c r="C7" s="548"/>
      <c r="D7" s="548"/>
      <c r="E7" s="548"/>
      <c r="I7" s="543"/>
    </row>
    <row r="8" spans="2:15" ht="18">
      <c r="B8" s="547" t="s">
        <v>903</v>
      </c>
      <c r="C8" s="548"/>
      <c r="D8" s="548"/>
      <c r="E8" s="548"/>
      <c r="I8" s="543"/>
    </row>
    <row r="9" spans="2:15" ht="18">
      <c r="B9" s="549" t="s">
        <v>1065</v>
      </c>
      <c r="C9" s="548"/>
      <c r="D9" s="548"/>
      <c r="E9" s="548"/>
      <c r="I9" s="543"/>
    </row>
    <row r="10" spans="2:15" ht="42" customHeight="1">
      <c r="B10" s="697" t="s">
        <v>899</v>
      </c>
      <c r="C10" s="698"/>
      <c r="D10" s="698"/>
      <c r="E10" s="698"/>
      <c r="F10" s="698"/>
      <c r="G10" s="698"/>
      <c r="H10" s="698"/>
      <c r="I10" s="699"/>
      <c r="J10" s="512"/>
      <c r="K10" s="512"/>
      <c r="L10" s="512"/>
      <c r="M10" s="512"/>
    </row>
    <row r="11" spans="2:15" ht="33.75" customHeight="1" thickBot="1">
      <c r="B11" s="685"/>
      <c r="C11" s="686"/>
      <c r="D11" s="686"/>
      <c r="E11" s="686"/>
      <c r="F11" s="686"/>
      <c r="G11" s="686"/>
      <c r="H11" s="686"/>
      <c r="I11" s="687"/>
      <c r="J11" s="641"/>
      <c r="K11" s="426"/>
      <c r="L11" s="475"/>
      <c r="M11" s="475"/>
      <c r="O11" s="508"/>
    </row>
    <row r="12" spans="2:15" ht="86.25" customHeight="1" thickTop="1">
      <c r="B12" s="513"/>
      <c r="C12" s="513" t="s">
        <v>890</v>
      </c>
      <c r="D12" s="513" t="s">
        <v>897</v>
      </c>
      <c r="E12" s="514" t="s">
        <v>892</v>
      </c>
      <c r="F12" s="514" t="s">
        <v>891</v>
      </c>
      <c r="G12" s="515" t="s">
        <v>893</v>
      </c>
      <c r="H12" s="513" t="s">
        <v>898</v>
      </c>
      <c r="I12" s="516" t="s">
        <v>894</v>
      </c>
      <c r="J12" s="425"/>
      <c r="K12" s="427"/>
      <c r="L12" s="428"/>
      <c r="M12" s="427"/>
    </row>
    <row r="13" spans="2:15" ht="54">
      <c r="B13" s="700"/>
      <c r="C13" s="621" t="s">
        <v>1151</v>
      </c>
      <c r="D13" s="621" t="s">
        <v>1151</v>
      </c>
      <c r="E13" s="518" t="s">
        <v>1070</v>
      </c>
      <c r="F13" s="619" t="s">
        <v>1071</v>
      </c>
      <c r="G13" s="619" t="s">
        <v>1075</v>
      </c>
      <c r="H13" s="556">
        <v>12</v>
      </c>
      <c r="I13" s="534">
        <f>'META 01'!I46</f>
        <v>224645.97</v>
      </c>
      <c r="J13" s="425"/>
      <c r="K13" s="429"/>
      <c r="L13" s="509"/>
      <c r="M13" s="510"/>
    </row>
    <row r="14" spans="2:15" ht="54">
      <c r="B14" s="701"/>
      <c r="C14" s="621" t="s">
        <v>1152</v>
      </c>
      <c r="D14" s="621" t="s">
        <v>1152</v>
      </c>
      <c r="E14" s="518" t="s">
        <v>896</v>
      </c>
      <c r="F14" s="619" t="s">
        <v>1072</v>
      </c>
      <c r="G14" s="619" t="s">
        <v>1076</v>
      </c>
      <c r="H14" s="556">
        <v>12</v>
      </c>
      <c r="I14" s="534">
        <f>'META 02'!H46</f>
        <v>193752.13999999998</v>
      </c>
      <c r="J14" s="425"/>
      <c r="K14" s="429"/>
      <c r="L14" s="509"/>
      <c r="M14" s="510"/>
    </row>
    <row r="15" spans="2:15" ht="72">
      <c r="B15" s="701"/>
      <c r="C15" s="621" t="s">
        <v>1153</v>
      </c>
      <c r="D15" s="621" t="s">
        <v>1153</v>
      </c>
      <c r="E15" s="518" t="s">
        <v>1073</v>
      </c>
      <c r="F15" s="619" t="s">
        <v>1074</v>
      </c>
      <c r="G15" s="619" t="s">
        <v>1077</v>
      </c>
      <c r="H15" s="556">
        <v>12</v>
      </c>
      <c r="I15" s="534">
        <f>'META 09'!H46</f>
        <v>304265.73</v>
      </c>
      <c r="J15" s="425"/>
      <c r="K15" s="429"/>
      <c r="L15" s="509"/>
      <c r="M15" s="510"/>
    </row>
    <row r="16" spans="2:15" ht="54">
      <c r="B16" s="701"/>
      <c r="C16" s="1077" t="s">
        <v>1119</v>
      </c>
      <c r="D16" s="1077" t="s">
        <v>1119</v>
      </c>
      <c r="E16" s="1078" t="s">
        <v>896</v>
      </c>
      <c r="F16" s="1079" t="s">
        <v>1120</v>
      </c>
      <c r="G16" s="1079" t="s">
        <v>1121</v>
      </c>
      <c r="H16" s="1080">
        <v>12</v>
      </c>
      <c r="I16" s="534">
        <v>189680.25</v>
      </c>
      <c r="J16" s="425"/>
      <c r="K16" s="429"/>
      <c r="L16" s="509"/>
      <c r="M16" s="510"/>
    </row>
    <row r="17" spans="2:14" ht="54">
      <c r="B17" s="701"/>
      <c r="C17" s="1077" t="s">
        <v>1122</v>
      </c>
      <c r="D17" s="1077" t="s">
        <v>1122</v>
      </c>
      <c r="E17" s="1078" t="s">
        <v>1123</v>
      </c>
      <c r="F17" s="1079" t="s">
        <v>1124</v>
      </c>
      <c r="G17" s="1079" t="s">
        <v>1125</v>
      </c>
      <c r="H17" s="1080">
        <v>12</v>
      </c>
      <c r="I17" s="534">
        <f>'META 05'!H46</f>
        <v>369874.94999999995</v>
      </c>
      <c r="J17" s="425"/>
      <c r="K17" s="429"/>
      <c r="L17" s="509"/>
      <c r="M17" s="510"/>
    </row>
    <row r="18" spans="2:14" ht="54">
      <c r="B18" s="701"/>
      <c r="C18" s="1077" t="s">
        <v>1126</v>
      </c>
      <c r="D18" s="1077" t="s">
        <v>1126</v>
      </c>
      <c r="E18" s="1078" t="s">
        <v>1073</v>
      </c>
      <c r="F18" s="1079" t="s">
        <v>1127</v>
      </c>
      <c r="G18" s="1079" t="s">
        <v>1128</v>
      </c>
      <c r="H18" s="1080">
        <v>12</v>
      </c>
      <c r="I18" s="534">
        <v>300122.46000000002</v>
      </c>
      <c r="J18" s="425"/>
      <c r="K18" s="429"/>
      <c r="L18" s="509"/>
      <c r="M18" s="510"/>
    </row>
    <row r="19" spans="2:14" ht="72">
      <c r="B19" s="701"/>
      <c r="C19" s="1077" t="s">
        <v>1142</v>
      </c>
      <c r="D19" s="1077" t="s">
        <v>1142</v>
      </c>
      <c r="E19" s="1078" t="s">
        <v>1073</v>
      </c>
      <c r="F19" s="1079" t="s">
        <v>1143</v>
      </c>
      <c r="G19" s="1079" t="s">
        <v>1144</v>
      </c>
      <c r="H19" s="1080">
        <v>12</v>
      </c>
      <c r="I19" s="534">
        <v>296162.03999999998</v>
      </c>
      <c r="J19" s="425"/>
      <c r="K19" s="429"/>
      <c r="L19" s="509"/>
      <c r="M19" s="510"/>
    </row>
    <row r="20" spans="2:14" ht="54">
      <c r="B20" s="701"/>
      <c r="C20" s="1077" t="s">
        <v>1145</v>
      </c>
      <c r="D20" s="1077" t="s">
        <v>1145</v>
      </c>
      <c r="E20" s="1078" t="s">
        <v>1073</v>
      </c>
      <c r="F20" s="1079" t="s">
        <v>1146</v>
      </c>
      <c r="G20" s="1079" t="s">
        <v>1147</v>
      </c>
      <c r="H20" s="1080">
        <v>12</v>
      </c>
      <c r="I20" s="534">
        <v>299177.46000000002</v>
      </c>
      <c r="J20" s="425"/>
      <c r="K20" s="429"/>
      <c r="L20" s="509"/>
      <c r="M20" s="510"/>
    </row>
    <row r="21" spans="2:14" ht="54">
      <c r="B21" s="701"/>
      <c r="C21" s="1077" t="s">
        <v>1148</v>
      </c>
      <c r="D21" s="1077" t="s">
        <v>1148</v>
      </c>
      <c r="E21" s="1078" t="s">
        <v>896</v>
      </c>
      <c r="F21" s="1079" t="s">
        <v>1149</v>
      </c>
      <c r="G21" s="1079" t="s">
        <v>1150</v>
      </c>
      <c r="H21" s="1080">
        <v>12</v>
      </c>
      <c r="I21" s="534">
        <v>186333.44</v>
      </c>
      <c r="J21" s="425"/>
      <c r="K21" s="429"/>
      <c r="L21" s="509"/>
      <c r="M21" s="510"/>
    </row>
    <row r="22" spans="2:14" ht="18">
      <c r="B22" s="701"/>
      <c r="C22" s="1070"/>
      <c r="D22" s="1071"/>
      <c r="E22" s="1072"/>
      <c r="F22" s="1073"/>
      <c r="G22" s="1073"/>
      <c r="H22" s="1074"/>
      <c r="I22" s="1075"/>
      <c r="J22" s="425"/>
      <c r="K22" s="429"/>
      <c r="L22" s="509"/>
      <c r="M22" s="510"/>
    </row>
    <row r="23" spans="2:14" ht="18">
      <c r="B23" s="701"/>
      <c r="C23" s="1070"/>
      <c r="D23" s="1071"/>
      <c r="E23" s="1072"/>
      <c r="F23" s="1073"/>
      <c r="G23" s="1073"/>
      <c r="H23" s="1074"/>
      <c r="I23" s="1075"/>
      <c r="J23" s="425"/>
      <c r="K23" s="429"/>
      <c r="L23" s="509"/>
      <c r="M23" s="510"/>
    </row>
    <row r="24" spans="2:14" ht="18.75" thickBot="1">
      <c r="B24" s="701"/>
      <c r="C24" s="682"/>
      <c r="D24" s="683"/>
      <c r="E24" s="683"/>
      <c r="F24" s="683"/>
      <c r="G24" s="683"/>
      <c r="H24" s="683"/>
      <c r="I24" s="684"/>
      <c r="J24" s="432"/>
      <c r="K24" s="429"/>
      <c r="L24" s="432"/>
      <c r="M24" s="429"/>
    </row>
    <row r="25" spans="2:14" ht="34.15" customHeight="1" thickBot="1">
      <c r="B25" s="702"/>
      <c r="C25" s="1" t="s">
        <v>1154</v>
      </c>
      <c r="D25" s="680"/>
      <c r="E25" s="680"/>
      <c r="F25" s="680"/>
      <c r="G25" s="680"/>
      <c r="H25" s="681"/>
      <c r="I25" s="627">
        <f>SUM(I13:I21)</f>
        <v>2364014.44</v>
      </c>
      <c r="J25" s="511"/>
      <c r="K25" s="433"/>
    </row>
    <row r="26" spans="2:14" ht="46.5" customHeight="1" thickBot="1">
      <c r="B26" s="1"/>
      <c r="C26" s="680"/>
      <c r="D26" s="680"/>
      <c r="E26" s="680"/>
      <c r="F26" s="680"/>
      <c r="G26" s="680"/>
      <c r="H26" s="680"/>
      <c r="I26" s="681"/>
      <c r="J26" s="511"/>
      <c r="K26" s="433"/>
      <c r="N26" s="507"/>
    </row>
    <row r="29" spans="2:14" ht="38.25" customHeight="1"/>
  </sheetData>
  <mergeCells count="9">
    <mergeCell ref="B26:I26"/>
    <mergeCell ref="C24:I24"/>
    <mergeCell ref="B11:I11"/>
    <mergeCell ref="B1:I1"/>
    <mergeCell ref="B2:I2"/>
    <mergeCell ref="B3:I3"/>
    <mergeCell ref="B10:I10"/>
    <mergeCell ref="B13:B25"/>
    <mergeCell ref="C25:H25"/>
  </mergeCells>
  <phoneticPr fontId="29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55" pageOrder="overThenDown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FF0000"/>
  </sheetPr>
  <dimension ref="A1:J21"/>
  <sheetViews>
    <sheetView workbookViewId="0">
      <selection activeCell="F29" sqref="F29"/>
    </sheetView>
  </sheetViews>
  <sheetFormatPr defaultRowHeight="15"/>
  <cols>
    <col min="1" max="1" width="9.140625" style="184"/>
    <col min="2" max="2" width="11.140625" style="184" customWidth="1"/>
    <col min="3" max="3" width="22" style="184" customWidth="1"/>
    <col min="4" max="4" width="12.85546875" style="184" bestFit="1" customWidth="1"/>
    <col min="5" max="5" width="11.28515625" style="184" customWidth="1"/>
    <col min="6" max="6" width="22" style="184" customWidth="1"/>
    <col min="7" max="7" width="28" style="184" customWidth="1"/>
    <col min="8" max="9" width="9.140625" style="184"/>
    <col min="10" max="10" width="0" style="184" hidden="1" customWidth="1"/>
    <col min="11" max="258" width="9.140625" style="184"/>
    <col min="259" max="259" width="22" style="184" customWidth="1"/>
    <col min="260" max="260" width="12.85546875" style="184" bestFit="1" customWidth="1"/>
    <col min="261" max="261" width="11.28515625" style="184" customWidth="1"/>
    <col min="262" max="262" width="22" style="184" customWidth="1"/>
    <col min="263" max="263" width="19.42578125" style="184" customWidth="1"/>
    <col min="264" max="514" width="9.140625" style="184"/>
    <col min="515" max="515" width="22" style="184" customWidth="1"/>
    <col min="516" max="516" width="12.85546875" style="184" bestFit="1" customWidth="1"/>
    <col min="517" max="517" width="11.28515625" style="184" customWidth="1"/>
    <col min="518" max="518" width="22" style="184" customWidth="1"/>
    <col min="519" max="519" width="19.42578125" style="184" customWidth="1"/>
    <col min="520" max="770" width="9.140625" style="184"/>
    <col min="771" max="771" width="22" style="184" customWidth="1"/>
    <col min="772" max="772" width="12.85546875" style="184" bestFit="1" customWidth="1"/>
    <col min="773" max="773" width="11.28515625" style="184" customWidth="1"/>
    <col min="774" max="774" width="22" style="184" customWidth="1"/>
    <col min="775" max="775" width="19.42578125" style="184" customWidth="1"/>
    <col min="776" max="1026" width="9.140625" style="184"/>
    <col min="1027" max="1027" width="22" style="184" customWidth="1"/>
    <col min="1028" max="1028" width="12.85546875" style="184" bestFit="1" customWidth="1"/>
    <col min="1029" max="1029" width="11.28515625" style="184" customWidth="1"/>
    <col min="1030" max="1030" width="22" style="184" customWidth="1"/>
    <col min="1031" max="1031" width="19.42578125" style="184" customWidth="1"/>
    <col min="1032" max="1282" width="9.140625" style="184"/>
    <col min="1283" max="1283" width="22" style="184" customWidth="1"/>
    <col min="1284" max="1284" width="12.85546875" style="184" bestFit="1" customWidth="1"/>
    <col min="1285" max="1285" width="11.28515625" style="184" customWidth="1"/>
    <col min="1286" max="1286" width="22" style="184" customWidth="1"/>
    <col min="1287" max="1287" width="19.42578125" style="184" customWidth="1"/>
    <col min="1288" max="1538" width="9.140625" style="184"/>
    <col min="1539" max="1539" width="22" style="184" customWidth="1"/>
    <col min="1540" max="1540" width="12.85546875" style="184" bestFit="1" customWidth="1"/>
    <col min="1541" max="1541" width="11.28515625" style="184" customWidth="1"/>
    <col min="1542" max="1542" width="22" style="184" customWidth="1"/>
    <col min="1543" max="1543" width="19.42578125" style="184" customWidth="1"/>
    <col min="1544" max="1794" width="9.140625" style="184"/>
    <col min="1795" max="1795" width="22" style="184" customWidth="1"/>
    <col min="1796" max="1796" width="12.85546875" style="184" bestFit="1" customWidth="1"/>
    <col min="1797" max="1797" width="11.28515625" style="184" customWidth="1"/>
    <col min="1798" max="1798" width="22" style="184" customWidth="1"/>
    <col min="1799" max="1799" width="19.42578125" style="184" customWidth="1"/>
    <col min="1800" max="2050" width="9.140625" style="184"/>
    <col min="2051" max="2051" width="22" style="184" customWidth="1"/>
    <col min="2052" max="2052" width="12.85546875" style="184" bestFit="1" customWidth="1"/>
    <col min="2053" max="2053" width="11.28515625" style="184" customWidth="1"/>
    <col min="2054" max="2054" width="22" style="184" customWidth="1"/>
    <col min="2055" max="2055" width="19.42578125" style="184" customWidth="1"/>
    <col min="2056" max="2306" width="9.140625" style="184"/>
    <col min="2307" max="2307" width="22" style="184" customWidth="1"/>
    <col min="2308" max="2308" width="12.85546875" style="184" bestFit="1" customWidth="1"/>
    <col min="2309" max="2309" width="11.28515625" style="184" customWidth="1"/>
    <col min="2310" max="2310" width="22" style="184" customWidth="1"/>
    <col min="2311" max="2311" width="19.42578125" style="184" customWidth="1"/>
    <col min="2312" max="2562" width="9.140625" style="184"/>
    <col min="2563" max="2563" width="22" style="184" customWidth="1"/>
    <col min="2564" max="2564" width="12.85546875" style="184" bestFit="1" customWidth="1"/>
    <col min="2565" max="2565" width="11.28515625" style="184" customWidth="1"/>
    <col min="2566" max="2566" width="22" style="184" customWidth="1"/>
    <col min="2567" max="2567" width="19.42578125" style="184" customWidth="1"/>
    <col min="2568" max="2818" width="9.140625" style="184"/>
    <col min="2819" max="2819" width="22" style="184" customWidth="1"/>
    <col min="2820" max="2820" width="12.85546875" style="184" bestFit="1" customWidth="1"/>
    <col min="2821" max="2821" width="11.28515625" style="184" customWidth="1"/>
    <col min="2822" max="2822" width="22" style="184" customWidth="1"/>
    <col min="2823" max="2823" width="19.42578125" style="184" customWidth="1"/>
    <col min="2824" max="3074" width="9.140625" style="184"/>
    <col min="3075" max="3075" width="22" style="184" customWidth="1"/>
    <col min="3076" max="3076" width="12.85546875" style="184" bestFit="1" customWidth="1"/>
    <col min="3077" max="3077" width="11.28515625" style="184" customWidth="1"/>
    <col min="3078" max="3078" width="22" style="184" customWidth="1"/>
    <col min="3079" max="3079" width="19.42578125" style="184" customWidth="1"/>
    <col min="3080" max="3330" width="9.140625" style="184"/>
    <col min="3331" max="3331" width="22" style="184" customWidth="1"/>
    <col min="3332" max="3332" width="12.85546875" style="184" bestFit="1" customWidth="1"/>
    <col min="3333" max="3333" width="11.28515625" style="184" customWidth="1"/>
    <col min="3334" max="3334" width="22" style="184" customWidth="1"/>
    <col min="3335" max="3335" width="19.42578125" style="184" customWidth="1"/>
    <col min="3336" max="3586" width="9.140625" style="184"/>
    <col min="3587" max="3587" width="22" style="184" customWidth="1"/>
    <col min="3588" max="3588" width="12.85546875" style="184" bestFit="1" customWidth="1"/>
    <col min="3589" max="3589" width="11.28515625" style="184" customWidth="1"/>
    <col min="3590" max="3590" width="22" style="184" customWidth="1"/>
    <col min="3591" max="3591" width="19.42578125" style="184" customWidth="1"/>
    <col min="3592" max="3842" width="9.140625" style="184"/>
    <col min="3843" max="3843" width="22" style="184" customWidth="1"/>
    <col min="3844" max="3844" width="12.85546875" style="184" bestFit="1" customWidth="1"/>
    <col min="3845" max="3845" width="11.28515625" style="184" customWidth="1"/>
    <col min="3846" max="3846" width="22" style="184" customWidth="1"/>
    <col min="3847" max="3847" width="19.42578125" style="184" customWidth="1"/>
    <col min="3848" max="4098" width="9.140625" style="184"/>
    <col min="4099" max="4099" width="22" style="184" customWidth="1"/>
    <col min="4100" max="4100" width="12.85546875" style="184" bestFit="1" customWidth="1"/>
    <col min="4101" max="4101" width="11.28515625" style="184" customWidth="1"/>
    <col min="4102" max="4102" width="22" style="184" customWidth="1"/>
    <col min="4103" max="4103" width="19.42578125" style="184" customWidth="1"/>
    <col min="4104" max="4354" width="9.140625" style="184"/>
    <col min="4355" max="4355" width="22" style="184" customWidth="1"/>
    <col min="4356" max="4356" width="12.85546875" style="184" bestFit="1" customWidth="1"/>
    <col min="4357" max="4357" width="11.28515625" style="184" customWidth="1"/>
    <col min="4358" max="4358" width="22" style="184" customWidth="1"/>
    <col min="4359" max="4359" width="19.42578125" style="184" customWidth="1"/>
    <col min="4360" max="4610" width="9.140625" style="184"/>
    <col min="4611" max="4611" width="22" style="184" customWidth="1"/>
    <col min="4612" max="4612" width="12.85546875" style="184" bestFit="1" customWidth="1"/>
    <col min="4613" max="4613" width="11.28515625" style="184" customWidth="1"/>
    <col min="4614" max="4614" width="22" style="184" customWidth="1"/>
    <col min="4615" max="4615" width="19.42578125" style="184" customWidth="1"/>
    <col min="4616" max="4866" width="9.140625" style="184"/>
    <col min="4867" max="4867" width="22" style="184" customWidth="1"/>
    <col min="4868" max="4868" width="12.85546875" style="184" bestFit="1" customWidth="1"/>
    <col min="4869" max="4869" width="11.28515625" style="184" customWidth="1"/>
    <col min="4870" max="4870" width="22" style="184" customWidth="1"/>
    <col min="4871" max="4871" width="19.42578125" style="184" customWidth="1"/>
    <col min="4872" max="5122" width="9.140625" style="184"/>
    <col min="5123" max="5123" width="22" style="184" customWidth="1"/>
    <col min="5124" max="5124" width="12.85546875" style="184" bestFit="1" customWidth="1"/>
    <col min="5125" max="5125" width="11.28515625" style="184" customWidth="1"/>
    <col min="5126" max="5126" width="22" style="184" customWidth="1"/>
    <col min="5127" max="5127" width="19.42578125" style="184" customWidth="1"/>
    <col min="5128" max="5378" width="9.140625" style="184"/>
    <col min="5379" max="5379" width="22" style="184" customWidth="1"/>
    <col min="5380" max="5380" width="12.85546875" style="184" bestFit="1" customWidth="1"/>
    <col min="5381" max="5381" width="11.28515625" style="184" customWidth="1"/>
    <col min="5382" max="5382" width="22" style="184" customWidth="1"/>
    <col min="5383" max="5383" width="19.42578125" style="184" customWidth="1"/>
    <col min="5384" max="5634" width="9.140625" style="184"/>
    <col min="5635" max="5635" width="22" style="184" customWidth="1"/>
    <col min="5636" max="5636" width="12.85546875" style="184" bestFit="1" customWidth="1"/>
    <col min="5637" max="5637" width="11.28515625" style="184" customWidth="1"/>
    <col min="5638" max="5638" width="22" style="184" customWidth="1"/>
    <col min="5639" max="5639" width="19.42578125" style="184" customWidth="1"/>
    <col min="5640" max="5890" width="9.140625" style="184"/>
    <col min="5891" max="5891" width="22" style="184" customWidth="1"/>
    <col min="5892" max="5892" width="12.85546875" style="184" bestFit="1" customWidth="1"/>
    <col min="5893" max="5893" width="11.28515625" style="184" customWidth="1"/>
    <col min="5894" max="5894" width="22" style="184" customWidth="1"/>
    <col min="5895" max="5895" width="19.42578125" style="184" customWidth="1"/>
    <col min="5896" max="6146" width="9.140625" style="184"/>
    <col min="6147" max="6147" width="22" style="184" customWidth="1"/>
    <col min="6148" max="6148" width="12.85546875" style="184" bestFit="1" customWidth="1"/>
    <col min="6149" max="6149" width="11.28515625" style="184" customWidth="1"/>
    <col min="6150" max="6150" width="22" style="184" customWidth="1"/>
    <col min="6151" max="6151" width="19.42578125" style="184" customWidth="1"/>
    <col min="6152" max="6402" width="9.140625" style="184"/>
    <col min="6403" max="6403" width="22" style="184" customWidth="1"/>
    <col min="6404" max="6404" width="12.85546875" style="184" bestFit="1" customWidth="1"/>
    <col min="6405" max="6405" width="11.28515625" style="184" customWidth="1"/>
    <col min="6406" max="6406" width="22" style="184" customWidth="1"/>
    <col min="6407" max="6407" width="19.42578125" style="184" customWidth="1"/>
    <col min="6408" max="6658" width="9.140625" style="184"/>
    <col min="6659" max="6659" width="22" style="184" customWidth="1"/>
    <col min="6660" max="6660" width="12.85546875" style="184" bestFit="1" customWidth="1"/>
    <col min="6661" max="6661" width="11.28515625" style="184" customWidth="1"/>
    <col min="6662" max="6662" width="22" style="184" customWidth="1"/>
    <col min="6663" max="6663" width="19.42578125" style="184" customWidth="1"/>
    <col min="6664" max="6914" width="9.140625" style="184"/>
    <col min="6915" max="6915" width="22" style="184" customWidth="1"/>
    <col min="6916" max="6916" width="12.85546875" style="184" bestFit="1" customWidth="1"/>
    <col min="6917" max="6917" width="11.28515625" style="184" customWidth="1"/>
    <col min="6918" max="6918" width="22" style="184" customWidth="1"/>
    <col min="6919" max="6919" width="19.42578125" style="184" customWidth="1"/>
    <col min="6920" max="7170" width="9.140625" style="184"/>
    <col min="7171" max="7171" width="22" style="184" customWidth="1"/>
    <col min="7172" max="7172" width="12.85546875" style="184" bestFit="1" customWidth="1"/>
    <col min="7173" max="7173" width="11.28515625" style="184" customWidth="1"/>
    <col min="7174" max="7174" width="22" style="184" customWidth="1"/>
    <col min="7175" max="7175" width="19.42578125" style="184" customWidth="1"/>
    <col min="7176" max="7426" width="9.140625" style="184"/>
    <col min="7427" max="7427" width="22" style="184" customWidth="1"/>
    <col min="7428" max="7428" width="12.85546875" style="184" bestFit="1" customWidth="1"/>
    <col min="7429" max="7429" width="11.28515625" style="184" customWidth="1"/>
    <col min="7430" max="7430" width="22" style="184" customWidth="1"/>
    <col min="7431" max="7431" width="19.42578125" style="184" customWidth="1"/>
    <col min="7432" max="7682" width="9.140625" style="184"/>
    <col min="7683" max="7683" width="22" style="184" customWidth="1"/>
    <col min="7684" max="7684" width="12.85546875" style="184" bestFit="1" customWidth="1"/>
    <col min="7685" max="7685" width="11.28515625" style="184" customWidth="1"/>
    <col min="7686" max="7686" width="22" style="184" customWidth="1"/>
    <col min="7687" max="7687" width="19.42578125" style="184" customWidth="1"/>
    <col min="7688" max="7938" width="9.140625" style="184"/>
    <col min="7939" max="7939" width="22" style="184" customWidth="1"/>
    <col min="7940" max="7940" width="12.85546875" style="184" bestFit="1" customWidth="1"/>
    <col min="7941" max="7941" width="11.28515625" style="184" customWidth="1"/>
    <col min="7942" max="7942" width="22" style="184" customWidth="1"/>
    <col min="7943" max="7943" width="19.42578125" style="184" customWidth="1"/>
    <col min="7944" max="8194" width="9.140625" style="184"/>
    <col min="8195" max="8195" width="22" style="184" customWidth="1"/>
    <col min="8196" max="8196" width="12.85546875" style="184" bestFit="1" customWidth="1"/>
    <col min="8197" max="8197" width="11.28515625" style="184" customWidth="1"/>
    <col min="8198" max="8198" width="22" style="184" customWidth="1"/>
    <col min="8199" max="8199" width="19.42578125" style="184" customWidth="1"/>
    <col min="8200" max="8450" width="9.140625" style="184"/>
    <col min="8451" max="8451" width="22" style="184" customWidth="1"/>
    <col min="8452" max="8452" width="12.85546875" style="184" bestFit="1" customWidth="1"/>
    <col min="8453" max="8453" width="11.28515625" style="184" customWidth="1"/>
    <col min="8454" max="8454" width="22" style="184" customWidth="1"/>
    <col min="8455" max="8455" width="19.42578125" style="184" customWidth="1"/>
    <col min="8456" max="8706" width="9.140625" style="184"/>
    <col min="8707" max="8707" width="22" style="184" customWidth="1"/>
    <col min="8708" max="8708" width="12.85546875" style="184" bestFit="1" customWidth="1"/>
    <col min="8709" max="8709" width="11.28515625" style="184" customWidth="1"/>
    <col min="8710" max="8710" width="22" style="184" customWidth="1"/>
    <col min="8711" max="8711" width="19.42578125" style="184" customWidth="1"/>
    <col min="8712" max="8962" width="9.140625" style="184"/>
    <col min="8963" max="8963" width="22" style="184" customWidth="1"/>
    <col min="8964" max="8964" width="12.85546875" style="184" bestFit="1" customWidth="1"/>
    <col min="8965" max="8965" width="11.28515625" style="184" customWidth="1"/>
    <col min="8966" max="8966" width="22" style="184" customWidth="1"/>
    <col min="8967" max="8967" width="19.42578125" style="184" customWidth="1"/>
    <col min="8968" max="9218" width="9.140625" style="184"/>
    <col min="9219" max="9219" width="22" style="184" customWidth="1"/>
    <col min="9220" max="9220" width="12.85546875" style="184" bestFit="1" customWidth="1"/>
    <col min="9221" max="9221" width="11.28515625" style="184" customWidth="1"/>
    <col min="9222" max="9222" width="22" style="184" customWidth="1"/>
    <col min="9223" max="9223" width="19.42578125" style="184" customWidth="1"/>
    <col min="9224" max="9474" width="9.140625" style="184"/>
    <col min="9475" max="9475" width="22" style="184" customWidth="1"/>
    <col min="9476" max="9476" width="12.85546875" style="184" bestFit="1" customWidth="1"/>
    <col min="9477" max="9477" width="11.28515625" style="184" customWidth="1"/>
    <col min="9478" max="9478" width="22" style="184" customWidth="1"/>
    <col min="9479" max="9479" width="19.42578125" style="184" customWidth="1"/>
    <col min="9480" max="9730" width="9.140625" style="184"/>
    <col min="9731" max="9731" width="22" style="184" customWidth="1"/>
    <col min="9732" max="9732" width="12.85546875" style="184" bestFit="1" customWidth="1"/>
    <col min="9733" max="9733" width="11.28515625" style="184" customWidth="1"/>
    <col min="9734" max="9734" width="22" style="184" customWidth="1"/>
    <col min="9735" max="9735" width="19.42578125" style="184" customWidth="1"/>
    <col min="9736" max="9986" width="9.140625" style="184"/>
    <col min="9987" max="9987" width="22" style="184" customWidth="1"/>
    <col min="9988" max="9988" width="12.85546875" style="184" bestFit="1" customWidth="1"/>
    <col min="9989" max="9989" width="11.28515625" style="184" customWidth="1"/>
    <col min="9990" max="9990" width="22" style="184" customWidth="1"/>
    <col min="9991" max="9991" width="19.42578125" style="184" customWidth="1"/>
    <col min="9992" max="10242" width="9.140625" style="184"/>
    <col min="10243" max="10243" width="22" style="184" customWidth="1"/>
    <col min="10244" max="10244" width="12.85546875" style="184" bestFit="1" customWidth="1"/>
    <col min="10245" max="10245" width="11.28515625" style="184" customWidth="1"/>
    <col min="10246" max="10246" width="22" style="184" customWidth="1"/>
    <col min="10247" max="10247" width="19.42578125" style="184" customWidth="1"/>
    <col min="10248" max="10498" width="9.140625" style="184"/>
    <col min="10499" max="10499" width="22" style="184" customWidth="1"/>
    <col min="10500" max="10500" width="12.85546875" style="184" bestFit="1" customWidth="1"/>
    <col min="10501" max="10501" width="11.28515625" style="184" customWidth="1"/>
    <col min="10502" max="10502" width="22" style="184" customWidth="1"/>
    <col min="10503" max="10503" width="19.42578125" style="184" customWidth="1"/>
    <col min="10504" max="10754" width="9.140625" style="184"/>
    <col min="10755" max="10755" width="22" style="184" customWidth="1"/>
    <col min="10756" max="10756" width="12.85546875" style="184" bestFit="1" customWidth="1"/>
    <col min="10757" max="10757" width="11.28515625" style="184" customWidth="1"/>
    <col min="10758" max="10758" width="22" style="184" customWidth="1"/>
    <col min="10759" max="10759" width="19.42578125" style="184" customWidth="1"/>
    <col min="10760" max="11010" width="9.140625" style="184"/>
    <col min="11011" max="11011" width="22" style="184" customWidth="1"/>
    <col min="11012" max="11012" width="12.85546875" style="184" bestFit="1" customWidth="1"/>
    <col min="11013" max="11013" width="11.28515625" style="184" customWidth="1"/>
    <col min="11014" max="11014" width="22" style="184" customWidth="1"/>
    <col min="11015" max="11015" width="19.42578125" style="184" customWidth="1"/>
    <col min="11016" max="11266" width="9.140625" style="184"/>
    <col min="11267" max="11267" width="22" style="184" customWidth="1"/>
    <col min="11268" max="11268" width="12.85546875" style="184" bestFit="1" customWidth="1"/>
    <col min="11269" max="11269" width="11.28515625" style="184" customWidth="1"/>
    <col min="11270" max="11270" width="22" style="184" customWidth="1"/>
    <col min="11271" max="11271" width="19.42578125" style="184" customWidth="1"/>
    <col min="11272" max="11522" width="9.140625" style="184"/>
    <col min="11523" max="11523" width="22" style="184" customWidth="1"/>
    <col min="11524" max="11524" width="12.85546875" style="184" bestFit="1" customWidth="1"/>
    <col min="11525" max="11525" width="11.28515625" style="184" customWidth="1"/>
    <col min="11526" max="11526" width="22" style="184" customWidth="1"/>
    <col min="11527" max="11527" width="19.42578125" style="184" customWidth="1"/>
    <col min="11528" max="11778" width="9.140625" style="184"/>
    <col min="11779" max="11779" width="22" style="184" customWidth="1"/>
    <col min="11780" max="11780" width="12.85546875" style="184" bestFit="1" customWidth="1"/>
    <col min="11781" max="11781" width="11.28515625" style="184" customWidth="1"/>
    <col min="11782" max="11782" width="22" style="184" customWidth="1"/>
    <col min="11783" max="11783" width="19.42578125" style="184" customWidth="1"/>
    <col min="11784" max="12034" width="9.140625" style="184"/>
    <col min="12035" max="12035" width="22" style="184" customWidth="1"/>
    <col min="12036" max="12036" width="12.85546875" style="184" bestFit="1" customWidth="1"/>
    <col min="12037" max="12037" width="11.28515625" style="184" customWidth="1"/>
    <col min="12038" max="12038" width="22" style="184" customWidth="1"/>
    <col min="12039" max="12039" width="19.42578125" style="184" customWidth="1"/>
    <col min="12040" max="12290" width="9.140625" style="184"/>
    <col min="12291" max="12291" width="22" style="184" customWidth="1"/>
    <col min="12292" max="12292" width="12.85546875" style="184" bestFit="1" customWidth="1"/>
    <col min="12293" max="12293" width="11.28515625" style="184" customWidth="1"/>
    <col min="12294" max="12294" width="22" style="184" customWidth="1"/>
    <col min="12295" max="12295" width="19.42578125" style="184" customWidth="1"/>
    <col min="12296" max="12546" width="9.140625" style="184"/>
    <col min="12547" max="12547" width="22" style="184" customWidth="1"/>
    <col min="12548" max="12548" width="12.85546875" style="184" bestFit="1" customWidth="1"/>
    <col min="12549" max="12549" width="11.28515625" style="184" customWidth="1"/>
    <col min="12550" max="12550" width="22" style="184" customWidth="1"/>
    <col min="12551" max="12551" width="19.42578125" style="184" customWidth="1"/>
    <col min="12552" max="12802" width="9.140625" style="184"/>
    <col min="12803" max="12803" width="22" style="184" customWidth="1"/>
    <col min="12804" max="12804" width="12.85546875" style="184" bestFit="1" customWidth="1"/>
    <col min="12805" max="12805" width="11.28515625" style="184" customWidth="1"/>
    <col min="12806" max="12806" width="22" style="184" customWidth="1"/>
    <col min="12807" max="12807" width="19.42578125" style="184" customWidth="1"/>
    <col min="12808" max="13058" width="9.140625" style="184"/>
    <col min="13059" max="13059" width="22" style="184" customWidth="1"/>
    <col min="13060" max="13060" width="12.85546875" style="184" bestFit="1" customWidth="1"/>
    <col min="13061" max="13061" width="11.28515625" style="184" customWidth="1"/>
    <col min="13062" max="13062" width="22" style="184" customWidth="1"/>
    <col min="13063" max="13063" width="19.42578125" style="184" customWidth="1"/>
    <col min="13064" max="13314" width="9.140625" style="184"/>
    <col min="13315" max="13315" width="22" style="184" customWidth="1"/>
    <col min="13316" max="13316" width="12.85546875" style="184" bestFit="1" customWidth="1"/>
    <col min="13317" max="13317" width="11.28515625" style="184" customWidth="1"/>
    <col min="13318" max="13318" width="22" style="184" customWidth="1"/>
    <col min="13319" max="13319" width="19.42578125" style="184" customWidth="1"/>
    <col min="13320" max="13570" width="9.140625" style="184"/>
    <col min="13571" max="13571" width="22" style="184" customWidth="1"/>
    <col min="13572" max="13572" width="12.85546875" style="184" bestFit="1" customWidth="1"/>
    <col min="13573" max="13573" width="11.28515625" style="184" customWidth="1"/>
    <col min="13574" max="13574" width="22" style="184" customWidth="1"/>
    <col min="13575" max="13575" width="19.42578125" style="184" customWidth="1"/>
    <col min="13576" max="13826" width="9.140625" style="184"/>
    <col min="13827" max="13827" width="22" style="184" customWidth="1"/>
    <col min="13828" max="13828" width="12.85546875" style="184" bestFit="1" customWidth="1"/>
    <col min="13829" max="13829" width="11.28515625" style="184" customWidth="1"/>
    <col min="13830" max="13830" width="22" style="184" customWidth="1"/>
    <col min="13831" max="13831" width="19.42578125" style="184" customWidth="1"/>
    <col min="13832" max="14082" width="9.140625" style="184"/>
    <col min="14083" max="14083" width="22" style="184" customWidth="1"/>
    <col min="14084" max="14084" width="12.85546875" style="184" bestFit="1" customWidth="1"/>
    <col min="14085" max="14085" width="11.28515625" style="184" customWidth="1"/>
    <col min="14086" max="14086" width="22" style="184" customWidth="1"/>
    <col min="14087" max="14087" width="19.42578125" style="184" customWidth="1"/>
    <col min="14088" max="14338" width="9.140625" style="184"/>
    <col min="14339" max="14339" width="22" style="184" customWidth="1"/>
    <col min="14340" max="14340" width="12.85546875" style="184" bestFit="1" customWidth="1"/>
    <col min="14341" max="14341" width="11.28515625" style="184" customWidth="1"/>
    <col min="14342" max="14342" width="22" style="184" customWidth="1"/>
    <col min="14343" max="14343" width="19.42578125" style="184" customWidth="1"/>
    <col min="14344" max="14594" width="9.140625" style="184"/>
    <col min="14595" max="14595" width="22" style="184" customWidth="1"/>
    <col min="14596" max="14596" width="12.85546875" style="184" bestFit="1" customWidth="1"/>
    <col min="14597" max="14597" width="11.28515625" style="184" customWidth="1"/>
    <col min="14598" max="14598" width="22" style="184" customWidth="1"/>
    <col min="14599" max="14599" width="19.42578125" style="184" customWidth="1"/>
    <col min="14600" max="14850" width="9.140625" style="184"/>
    <col min="14851" max="14851" width="22" style="184" customWidth="1"/>
    <col min="14852" max="14852" width="12.85546875" style="184" bestFit="1" customWidth="1"/>
    <col min="14853" max="14853" width="11.28515625" style="184" customWidth="1"/>
    <col min="14854" max="14854" width="22" style="184" customWidth="1"/>
    <col min="14855" max="14855" width="19.42578125" style="184" customWidth="1"/>
    <col min="14856" max="15106" width="9.140625" style="184"/>
    <col min="15107" max="15107" width="22" style="184" customWidth="1"/>
    <col min="15108" max="15108" width="12.85546875" style="184" bestFit="1" customWidth="1"/>
    <col min="15109" max="15109" width="11.28515625" style="184" customWidth="1"/>
    <col min="15110" max="15110" width="22" style="184" customWidth="1"/>
    <col min="15111" max="15111" width="19.42578125" style="184" customWidth="1"/>
    <col min="15112" max="15362" width="9.140625" style="184"/>
    <col min="15363" max="15363" width="22" style="184" customWidth="1"/>
    <col min="15364" max="15364" width="12.85546875" style="184" bestFit="1" customWidth="1"/>
    <col min="15365" max="15365" width="11.28515625" style="184" customWidth="1"/>
    <col min="15366" max="15366" width="22" style="184" customWidth="1"/>
    <col min="15367" max="15367" width="19.42578125" style="184" customWidth="1"/>
    <col min="15368" max="15618" width="9.140625" style="184"/>
    <col min="15619" max="15619" width="22" style="184" customWidth="1"/>
    <col min="15620" max="15620" width="12.85546875" style="184" bestFit="1" customWidth="1"/>
    <col min="15621" max="15621" width="11.28515625" style="184" customWidth="1"/>
    <col min="15622" max="15622" width="22" style="184" customWidth="1"/>
    <col min="15623" max="15623" width="19.42578125" style="184" customWidth="1"/>
    <col min="15624" max="15874" width="9.140625" style="184"/>
    <col min="15875" max="15875" width="22" style="184" customWidth="1"/>
    <col min="15876" max="15876" width="12.85546875" style="184" bestFit="1" customWidth="1"/>
    <col min="15877" max="15877" width="11.28515625" style="184" customWidth="1"/>
    <col min="15878" max="15878" width="22" style="184" customWidth="1"/>
    <col min="15879" max="15879" width="19.42578125" style="184" customWidth="1"/>
    <col min="15880" max="16130" width="9.140625" style="184"/>
    <col min="16131" max="16131" width="22" style="184" customWidth="1"/>
    <col min="16132" max="16132" width="12.85546875" style="184" bestFit="1" customWidth="1"/>
    <col min="16133" max="16133" width="11.28515625" style="184" customWidth="1"/>
    <col min="16134" max="16134" width="22" style="184" customWidth="1"/>
    <col min="16135" max="16135" width="19.42578125" style="184" customWidth="1"/>
    <col min="16136" max="16384" width="9.140625" style="184"/>
  </cols>
  <sheetData>
    <row r="1" spans="1:9" ht="15.75" thickBot="1"/>
    <row r="2" spans="1:9" ht="15.75" thickBot="1">
      <c r="A2" s="703"/>
      <c r="B2" s="704"/>
      <c r="C2" s="703" t="s">
        <v>172</v>
      </c>
      <c r="D2" s="704"/>
      <c r="E2" s="471"/>
      <c r="F2" s="703" t="s">
        <v>173</v>
      </c>
      <c r="G2" s="704"/>
      <c r="H2" s="380"/>
      <c r="I2" s="380"/>
    </row>
    <row r="3" spans="1:9" ht="30.75" thickBot="1">
      <c r="A3" s="715"/>
      <c r="B3" s="716"/>
      <c r="C3" s="479" t="s">
        <v>174</v>
      </c>
      <c r="D3" s="480" t="s">
        <v>835</v>
      </c>
      <c r="E3" s="474"/>
      <c r="F3" s="472" t="s">
        <v>174</v>
      </c>
      <c r="G3" s="473" t="s">
        <v>836</v>
      </c>
      <c r="H3" s="41"/>
      <c r="I3" s="41"/>
    </row>
    <row r="4" spans="1:9">
      <c r="A4" s="707" t="s">
        <v>839</v>
      </c>
      <c r="B4" s="708"/>
      <c r="C4" s="481" t="s">
        <v>176</v>
      </c>
      <c r="D4" s="482">
        <v>12</v>
      </c>
      <c r="E4" s="184">
        <v>1</v>
      </c>
      <c r="F4" s="421" t="s">
        <v>177</v>
      </c>
      <c r="G4" s="422"/>
    </row>
    <row r="5" spans="1:9">
      <c r="A5" s="709"/>
      <c r="B5" s="710"/>
      <c r="C5" s="477" t="s">
        <v>178</v>
      </c>
      <c r="D5" s="422"/>
      <c r="F5" s="421" t="s">
        <v>179</v>
      </c>
      <c r="G5" s="422"/>
    </row>
    <row r="6" spans="1:9">
      <c r="A6" s="709"/>
      <c r="B6" s="710"/>
      <c r="C6" s="477" t="s">
        <v>180</v>
      </c>
      <c r="D6" s="422">
        <v>12</v>
      </c>
      <c r="E6" s="184">
        <v>1</v>
      </c>
      <c r="F6" s="421" t="s">
        <v>181</v>
      </c>
      <c r="G6" s="422"/>
    </row>
    <row r="7" spans="1:9" ht="15.75" thickBot="1">
      <c r="A7" s="709"/>
      <c r="B7" s="710"/>
      <c r="C7" s="477" t="s">
        <v>182</v>
      </c>
      <c r="D7" s="422"/>
      <c r="F7" s="423" t="s">
        <v>183</v>
      </c>
      <c r="G7" s="424"/>
    </row>
    <row r="8" spans="1:9">
      <c r="A8" s="709"/>
      <c r="B8" s="710"/>
      <c r="C8" s="477" t="s">
        <v>184</v>
      </c>
      <c r="D8" s="422"/>
    </row>
    <row r="9" spans="1:9">
      <c r="A9" s="709"/>
      <c r="B9" s="710"/>
      <c r="C9" s="477" t="s">
        <v>185</v>
      </c>
      <c r="D9" s="422"/>
    </row>
    <row r="10" spans="1:9" ht="15.75" thickBot="1">
      <c r="A10" s="709"/>
      <c r="B10" s="710"/>
      <c r="C10" s="477" t="s">
        <v>186</v>
      </c>
      <c r="D10" s="422"/>
    </row>
    <row r="11" spans="1:9">
      <c r="A11" s="709"/>
      <c r="B11" s="710"/>
      <c r="C11" s="477" t="s">
        <v>187</v>
      </c>
      <c r="D11" s="422"/>
      <c r="F11" s="705" t="s">
        <v>188</v>
      </c>
      <c r="G11" s="706"/>
    </row>
    <row r="12" spans="1:9" ht="15.75" thickBot="1">
      <c r="A12" s="711"/>
      <c r="B12" s="712"/>
      <c r="C12" s="478" t="s">
        <v>189</v>
      </c>
      <c r="D12" s="424">
        <v>12</v>
      </c>
      <c r="E12" s="184">
        <v>1</v>
      </c>
      <c r="F12" s="419" t="s">
        <v>190</v>
      </c>
      <c r="G12" s="420" t="s">
        <v>191</v>
      </c>
    </row>
    <row r="13" spans="1:9" ht="15.75" thickBot="1">
      <c r="A13" s="717"/>
      <c r="B13" s="718"/>
      <c r="C13" s="718"/>
      <c r="D13" s="719"/>
      <c r="F13" s="421" t="s">
        <v>192</v>
      </c>
      <c r="G13" s="422"/>
    </row>
    <row r="14" spans="1:9">
      <c r="A14" s="713" t="s">
        <v>837</v>
      </c>
      <c r="B14" s="708"/>
      <c r="C14" s="481" t="s">
        <v>193</v>
      </c>
      <c r="D14" s="482"/>
      <c r="E14" s="184">
        <f>SUM(E4:E12)</f>
        <v>3</v>
      </c>
      <c r="F14" s="421" t="s">
        <v>194</v>
      </c>
      <c r="G14" s="422"/>
    </row>
    <row r="15" spans="1:9">
      <c r="A15" s="709"/>
      <c r="B15" s="710"/>
      <c r="C15" s="477" t="s">
        <v>195</v>
      </c>
      <c r="D15" s="422"/>
      <c r="F15" s="421" t="s">
        <v>196</v>
      </c>
      <c r="G15" s="422"/>
    </row>
    <row r="16" spans="1:9" ht="15.75" thickBot="1">
      <c r="A16" s="709"/>
      <c r="B16" s="710"/>
      <c r="C16" s="477" t="s">
        <v>197</v>
      </c>
      <c r="D16" s="422"/>
      <c r="F16" s="423" t="s">
        <v>198</v>
      </c>
      <c r="G16" s="424"/>
    </row>
    <row r="17" spans="1:10">
      <c r="A17" s="709"/>
      <c r="B17" s="710"/>
      <c r="C17" s="477" t="s">
        <v>199</v>
      </c>
      <c r="D17" s="422"/>
    </row>
    <row r="18" spans="1:10">
      <c r="A18" s="709"/>
      <c r="B18" s="710"/>
      <c r="C18" s="477" t="s">
        <v>200</v>
      </c>
      <c r="D18" s="422"/>
      <c r="F18" s="714" t="s">
        <v>838</v>
      </c>
      <c r="G18" s="714"/>
    </row>
    <row r="19" spans="1:10" ht="15.75" thickBot="1">
      <c r="A19" s="711"/>
      <c r="B19" s="712"/>
      <c r="C19" s="478" t="s">
        <v>201</v>
      </c>
      <c r="D19" s="424"/>
      <c r="F19" s="419" t="s">
        <v>777</v>
      </c>
      <c r="G19" s="476" t="s">
        <v>779</v>
      </c>
    </row>
    <row r="20" spans="1:10">
      <c r="J20" s="184" t="s">
        <v>778</v>
      </c>
    </row>
    <row r="21" spans="1:10">
      <c r="J21" s="184" t="s">
        <v>779</v>
      </c>
    </row>
  </sheetData>
  <mergeCells count="9">
    <mergeCell ref="C2:D2"/>
    <mergeCell ref="F2:G2"/>
    <mergeCell ref="F11:G11"/>
    <mergeCell ref="A4:B12"/>
    <mergeCell ref="A14:B19"/>
    <mergeCell ref="F18:G18"/>
    <mergeCell ref="A2:B2"/>
    <mergeCell ref="A3:B3"/>
    <mergeCell ref="A13:D13"/>
  </mergeCells>
  <dataValidations disablePrompts="1" count="1">
    <dataValidation type="list" allowBlank="1" showInputMessage="1" showErrorMessage="1" sqref="G19" xr:uid="{00000000-0002-0000-0000-000000000000}">
      <formula1>$J$20:$J$21</formula1>
    </dataValidation>
  </dataValidation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6731-194D-4913-8EA3-D16CE907DF28}">
  <sheetPr>
    <tabColor rgb="FFFF0000"/>
  </sheetPr>
  <dimension ref="A1:R82"/>
  <sheetViews>
    <sheetView showGridLines="0" tabSelected="1" view="pageBreakPreview" zoomScale="80" zoomScaleNormal="70" zoomScaleSheetLayoutView="80" workbookViewId="0">
      <selection activeCell="G18" sqref="G18"/>
    </sheetView>
  </sheetViews>
  <sheetFormatPr defaultRowHeight="15"/>
  <cols>
    <col min="1" max="1" width="8.7109375" style="435" customWidth="1"/>
    <col min="2" max="2" width="14.140625" style="430" customWidth="1"/>
    <col min="3" max="3" width="11.5703125" style="430" customWidth="1"/>
    <col min="4" max="4" width="12" style="430" customWidth="1"/>
    <col min="5" max="5" width="47" style="430" customWidth="1"/>
    <col min="6" max="6" width="27.7109375" style="430" customWidth="1"/>
    <col min="7" max="7" width="20.28515625" style="430" customWidth="1"/>
    <col min="8" max="8" width="11.85546875" style="642" customWidth="1"/>
    <col min="9" max="9" width="12.42578125" style="642" customWidth="1"/>
    <col min="10" max="10" width="18.140625" style="628" customWidth="1"/>
    <col min="11" max="11" width="11.5703125" style="653" customWidth="1"/>
    <col min="12" max="12" width="20.42578125" style="434" customWidth="1"/>
    <col min="13" max="13" width="13.85546875" style="654" customWidth="1"/>
    <col min="14" max="14" width="20.140625" style="637" customWidth="1"/>
    <col min="15" max="15" width="13.5703125" style="654" customWidth="1"/>
    <col min="16" max="16" width="20" style="637" bestFit="1" customWidth="1"/>
    <col min="17" max="17" width="18.42578125" style="425" customWidth="1"/>
    <col min="18" max="18" width="17.140625" style="425" bestFit="1" customWidth="1"/>
    <col min="19" max="252" width="9.140625" style="425"/>
    <col min="253" max="253" width="8.7109375" style="425" customWidth="1"/>
    <col min="254" max="254" width="15.7109375" style="425" customWidth="1"/>
    <col min="255" max="255" width="24.5703125" style="425" customWidth="1"/>
    <col min="256" max="256" width="105.85546875" style="425" customWidth="1"/>
    <col min="257" max="257" width="19.28515625" style="425" customWidth="1"/>
    <col min="258" max="258" width="6.7109375" style="425" customWidth="1"/>
    <col min="259" max="259" width="25.140625" style="425" bestFit="1" customWidth="1"/>
    <col min="260" max="260" width="28.28515625" style="425" customWidth="1"/>
    <col min="261" max="261" width="29.42578125" style="425" customWidth="1"/>
    <col min="262" max="262" width="25" style="425" customWidth="1"/>
    <col min="263" max="263" width="19.7109375" style="425" bestFit="1" customWidth="1"/>
    <col min="264" max="264" width="11" style="425" bestFit="1" customWidth="1"/>
    <col min="265" max="265" width="22.85546875" style="425" customWidth="1"/>
    <col min="266" max="266" width="19.85546875" style="425" bestFit="1" customWidth="1"/>
    <col min="267" max="267" width="14.140625" style="425" bestFit="1" customWidth="1"/>
    <col min="268" max="268" width="12.85546875" style="425" bestFit="1" customWidth="1"/>
    <col min="269" max="508" width="9.140625" style="425"/>
    <col min="509" max="509" width="8.7109375" style="425" customWidth="1"/>
    <col min="510" max="510" width="15.7109375" style="425" customWidth="1"/>
    <col min="511" max="511" width="24.5703125" style="425" customWidth="1"/>
    <col min="512" max="512" width="105.85546875" style="425" customWidth="1"/>
    <col min="513" max="513" width="19.28515625" style="425" customWidth="1"/>
    <col min="514" max="514" width="6.7109375" style="425" customWidth="1"/>
    <col min="515" max="515" width="25.140625" style="425" bestFit="1" customWidth="1"/>
    <col min="516" max="516" width="28.28515625" style="425" customWidth="1"/>
    <col min="517" max="517" width="29.42578125" style="425" customWidth="1"/>
    <col min="518" max="518" width="25" style="425" customWidth="1"/>
    <col min="519" max="519" width="19.7109375" style="425" bestFit="1" customWidth="1"/>
    <col min="520" max="520" width="11" style="425" bestFit="1" customWidth="1"/>
    <col min="521" max="521" width="22.85546875" style="425" customWidth="1"/>
    <col min="522" max="522" width="19.85546875" style="425" bestFit="1" customWidth="1"/>
    <col min="523" max="523" width="14.140625" style="425" bestFit="1" customWidth="1"/>
    <col min="524" max="524" width="12.85546875" style="425" bestFit="1" customWidth="1"/>
    <col min="525" max="764" width="9.140625" style="425"/>
    <col min="765" max="765" width="8.7109375" style="425" customWidth="1"/>
    <col min="766" max="766" width="15.7109375" style="425" customWidth="1"/>
    <col min="767" max="767" width="24.5703125" style="425" customWidth="1"/>
    <col min="768" max="768" width="105.85546875" style="425" customWidth="1"/>
    <col min="769" max="769" width="19.28515625" style="425" customWidth="1"/>
    <col min="770" max="770" width="6.7109375" style="425" customWidth="1"/>
    <col min="771" max="771" width="25.140625" style="425" bestFit="1" customWidth="1"/>
    <col min="772" max="772" width="28.28515625" style="425" customWidth="1"/>
    <col min="773" max="773" width="29.42578125" style="425" customWidth="1"/>
    <col min="774" max="774" width="25" style="425" customWidth="1"/>
    <col min="775" max="775" width="19.7109375" style="425" bestFit="1" customWidth="1"/>
    <col min="776" max="776" width="11" style="425" bestFit="1" customWidth="1"/>
    <col min="777" max="777" width="22.85546875" style="425" customWidth="1"/>
    <col min="778" max="778" width="19.85546875" style="425" bestFit="1" customWidth="1"/>
    <col min="779" max="779" width="14.140625" style="425" bestFit="1" customWidth="1"/>
    <col min="780" max="780" width="12.85546875" style="425" bestFit="1" customWidth="1"/>
    <col min="781" max="1020" width="9.140625" style="425"/>
    <col min="1021" max="1021" width="8.7109375" style="425" customWidth="1"/>
    <col min="1022" max="1022" width="15.7109375" style="425" customWidth="1"/>
    <col min="1023" max="1023" width="24.5703125" style="425" customWidth="1"/>
    <col min="1024" max="1024" width="105.85546875" style="425" customWidth="1"/>
    <col min="1025" max="1025" width="19.28515625" style="425" customWidth="1"/>
    <col min="1026" max="1026" width="6.7109375" style="425" customWidth="1"/>
    <col min="1027" max="1027" width="25.140625" style="425" bestFit="1" customWidth="1"/>
    <col min="1028" max="1028" width="28.28515625" style="425" customWidth="1"/>
    <col min="1029" max="1029" width="29.42578125" style="425" customWidth="1"/>
    <col min="1030" max="1030" width="25" style="425" customWidth="1"/>
    <col min="1031" max="1031" width="19.7109375" style="425" bestFit="1" customWidth="1"/>
    <col min="1032" max="1032" width="11" style="425" bestFit="1" customWidth="1"/>
    <col min="1033" max="1033" width="22.85546875" style="425" customWidth="1"/>
    <col min="1034" max="1034" width="19.85546875" style="425" bestFit="1" customWidth="1"/>
    <col min="1035" max="1035" width="14.140625" style="425" bestFit="1" customWidth="1"/>
    <col min="1036" max="1036" width="12.85546875" style="425" bestFit="1" customWidth="1"/>
    <col min="1037" max="1276" width="9.140625" style="425"/>
    <col min="1277" max="1277" width="8.7109375" style="425" customWidth="1"/>
    <col min="1278" max="1278" width="15.7109375" style="425" customWidth="1"/>
    <col min="1279" max="1279" width="24.5703125" style="425" customWidth="1"/>
    <col min="1280" max="1280" width="105.85546875" style="425" customWidth="1"/>
    <col min="1281" max="1281" width="19.28515625" style="425" customWidth="1"/>
    <col min="1282" max="1282" width="6.7109375" style="425" customWidth="1"/>
    <col min="1283" max="1283" width="25.140625" style="425" bestFit="1" customWidth="1"/>
    <col min="1284" max="1284" width="28.28515625" style="425" customWidth="1"/>
    <col min="1285" max="1285" width="29.42578125" style="425" customWidth="1"/>
    <col min="1286" max="1286" width="25" style="425" customWidth="1"/>
    <col min="1287" max="1287" width="19.7109375" style="425" bestFit="1" customWidth="1"/>
    <col min="1288" max="1288" width="11" style="425" bestFit="1" customWidth="1"/>
    <col min="1289" max="1289" width="22.85546875" style="425" customWidth="1"/>
    <col min="1290" max="1290" width="19.85546875" style="425" bestFit="1" customWidth="1"/>
    <col min="1291" max="1291" width="14.140625" style="425" bestFit="1" customWidth="1"/>
    <col min="1292" max="1292" width="12.85546875" style="425" bestFit="1" customWidth="1"/>
    <col min="1293" max="1532" width="9.140625" style="425"/>
    <col min="1533" max="1533" width="8.7109375" style="425" customWidth="1"/>
    <col min="1534" max="1534" width="15.7109375" style="425" customWidth="1"/>
    <col min="1535" max="1535" width="24.5703125" style="425" customWidth="1"/>
    <col min="1536" max="1536" width="105.85546875" style="425" customWidth="1"/>
    <col min="1537" max="1537" width="19.28515625" style="425" customWidth="1"/>
    <col min="1538" max="1538" width="6.7109375" style="425" customWidth="1"/>
    <col min="1539" max="1539" width="25.140625" style="425" bestFit="1" customWidth="1"/>
    <col min="1540" max="1540" width="28.28515625" style="425" customWidth="1"/>
    <col min="1541" max="1541" width="29.42578125" style="425" customWidth="1"/>
    <col min="1542" max="1542" width="25" style="425" customWidth="1"/>
    <col min="1543" max="1543" width="19.7109375" style="425" bestFit="1" customWidth="1"/>
    <col min="1544" max="1544" width="11" style="425" bestFit="1" customWidth="1"/>
    <col min="1545" max="1545" width="22.85546875" style="425" customWidth="1"/>
    <col min="1546" max="1546" width="19.85546875" style="425" bestFit="1" customWidth="1"/>
    <col min="1547" max="1547" width="14.140625" style="425" bestFit="1" customWidth="1"/>
    <col min="1548" max="1548" width="12.85546875" style="425" bestFit="1" customWidth="1"/>
    <col min="1549" max="1788" width="9.140625" style="425"/>
    <col min="1789" max="1789" width="8.7109375" style="425" customWidth="1"/>
    <col min="1790" max="1790" width="15.7109375" style="425" customWidth="1"/>
    <col min="1791" max="1791" width="24.5703125" style="425" customWidth="1"/>
    <col min="1792" max="1792" width="105.85546875" style="425" customWidth="1"/>
    <col min="1793" max="1793" width="19.28515625" style="425" customWidth="1"/>
    <col min="1794" max="1794" width="6.7109375" style="425" customWidth="1"/>
    <col min="1795" max="1795" width="25.140625" style="425" bestFit="1" customWidth="1"/>
    <col min="1796" max="1796" width="28.28515625" style="425" customWidth="1"/>
    <col min="1797" max="1797" width="29.42578125" style="425" customWidth="1"/>
    <col min="1798" max="1798" width="25" style="425" customWidth="1"/>
    <col min="1799" max="1799" width="19.7109375" style="425" bestFit="1" customWidth="1"/>
    <col min="1800" max="1800" width="11" style="425" bestFit="1" customWidth="1"/>
    <col min="1801" max="1801" width="22.85546875" style="425" customWidth="1"/>
    <col min="1802" max="1802" width="19.85546875" style="425" bestFit="1" customWidth="1"/>
    <col min="1803" max="1803" width="14.140625" style="425" bestFit="1" customWidth="1"/>
    <col min="1804" max="1804" width="12.85546875" style="425" bestFit="1" customWidth="1"/>
    <col min="1805" max="2044" width="9.140625" style="425"/>
    <col min="2045" max="2045" width="8.7109375" style="425" customWidth="1"/>
    <col min="2046" max="2046" width="15.7109375" style="425" customWidth="1"/>
    <col min="2047" max="2047" width="24.5703125" style="425" customWidth="1"/>
    <col min="2048" max="2048" width="105.85546875" style="425" customWidth="1"/>
    <col min="2049" max="2049" width="19.28515625" style="425" customWidth="1"/>
    <col min="2050" max="2050" width="6.7109375" style="425" customWidth="1"/>
    <col min="2051" max="2051" width="25.140625" style="425" bestFit="1" customWidth="1"/>
    <col min="2052" max="2052" width="28.28515625" style="425" customWidth="1"/>
    <col min="2053" max="2053" width="29.42578125" style="425" customWidth="1"/>
    <col min="2054" max="2054" width="25" style="425" customWidth="1"/>
    <col min="2055" max="2055" width="19.7109375" style="425" bestFit="1" customWidth="1"/>
    <col min="2056" max="2056" width="11" style="425" bestFit="1" customWidth="1"/>
    <col min="2057" max="2057" width="22.85546875" style="425" customWidth="1"/>
    <col min="2058" max="2058" width="19.85546875" style="425" bestFit="1" customWidth="1"/>
    <col min="2059" max="2059" width="14.140625" style="425" bestFit="1" customWidth="1"/>
    <col min="2060" max="2060" width="12.85546875" style="425" bestFit="1" customWidth="1"/>
    <col min="2061" max="2300" width="9.140625" style="425"/>
    <col min="2301" max="2301" width="8.7109375" style="425" customWidth="1"/>
    <col min="2302" max="2302" width="15.7109375" style="425" customWidth="1"/>
    <col min="2303" max="2303" width="24.5703125" style="425" customWidth="1"/>
    <col min="2304" max="2304" width="105.85546875" style="425" customWidth="1"/>
    <col min="2305" max="2305" width="19.28515625" style="425" customWidth="1"/>
    <col min="2306" max="2306" width="6.7109375" style="425" customWidth="1"/>
    <col min="2307" max="2307" width="25.140625" style="425" bestFit="1" customWidth="1"/>
    <col min="2308" max="2308" width="28.28515625" style="425" customWidth="1"/>
    <col min="2309" max="2309" width="29.42578125" style="425" customWidth="1"/>
    <col min="2310" max="2310" width="25" style="425" customWidth="1"/>
    <col min="2311" max="2311" width="19.7109375" style="425" bestFit="1" customWidth="1"/>
    <col min="2312" max="2312" width="11" style="425" bestFit="1" customWidth="1"/>
    <col min="2313" max="2313" width="22.85546875" style="425" customWidth="1"/>
    <col min="2314" max="2314" width="19.85546875" style="425" bestFit="1" customWidth="1"/>
    <col min="2315" max="2315" width="14.140625" style="425" bestFit="1" customWidth="1"/>
    <col min="2316" max="2316" width="12.85546875" style="425" bestFit="1" customWidth="1"/>
    <col min="2317" max="2556" width="9.140625" style="425"/>
    <col min="2557" max="2557" width="8.7109375" style="425" customWidth="1"/>
    <col min="2558" max="2558" width="15.7109375" style="425" customWidth="1"/>
    <col min="2559" max="2559" width="24.5703125" style="425" customWidth="1"/>
    <col min="2560" max="2560" width="105.85546875" style="425" customWidth="1"/>
    <col min="2561" max="2561" width="19.28515625" style="425" customWidth="1"/>
    <col min="2562" max="2562" width="6.7109375" style="425" customWidth="1"/>
    <col min="2563" max="2563" width="25.140625" style="425" bestFit="1" customWidth="1"/>
    <col min="2564" max="2564" width="28.28515625" style="425" customWidth="1"/>
    <col min="2565" max="2565" width="29.42578125" style="425" customWidth="1"/>
    <col min="2566" max="2566" width="25" style="425" customWidth="1"/>
    <col min="2567" max="2567" width="19.7109375" style="425" bestFit="1" customWidth="1"/>
    <col min="2568" max="2568" width="11" style="425" bestFit="1" customWidth="1"/>
    <col min="2569" max="2569" width="22.85546875" style="425" customWidth="1"/>
    <col min="2570" max="2570" width="19.85546875" style="425" bestFit="1" customWidth="1"/>
    <col min="2571" max="2571" width="14.140625" style="425" bestFit="1" customWidth="1"/>
    <col min="2572" max="2572" width="12.85546875" style="425" bestFit="1" customWidth="1"/>
    <col min="2573" max="2812" width="9.140625" style="425"/>
    <col min="2813" max="2813" width="8.7109375" style="425" customWidth="1"/>
    <col min="2814" max="2814" width="15.7109375" style="425" customWidth="1"/>
    <col min="2815" max="2815" width="24.5703125" style="425" customWidth="1"/>
    <col min="2816" max="2816" width="105.85546875" style="425" customWidth="1"/>
    <col min="2817" max="2817" width="19.28515625" style="425" customWidth="1"/>
    <col min="2818" max="2818" width="6.7109375" style="425" customWidth="1"/>
    <col min="2819" max="2819" width="25.140625" style="425" bestFit="1" customWidth="1"/>
    <col min="2820" max="2820" width="28.28515625" style="425" customWidth="1"/>
    <col min="2821" max="2821" width="29.42578125" style="425" customWidth="1"/>
    <col min="2822" max="2822" width="25" style="425" customWidth="1"/>
    <col min="2823" max="2823" width="19.7109375" style="425" bestFit="1" customWidth="1"/>
    <col min="2824" max="2824" width="11" style="425" bestFit="1" customWidth="1"/>
    <col min="2825" max="2825" width="22.85546875" style="425" customWidth="1"/>
    <col min="2826" max="2826" width="19.85546875" style="425" bestFit="1" customWidth="1"/>
    <col min="2827" max="2827" width="14.140625" style="425" bestFit="1" customWidth="1"/>
    <col min="2828" max="2828" width="12.85546875" style="425" bestFit="1" customWidth="1"/>
    <col min="2829" max="3068" width="9.140625" style="425"/>
    <col min="3069" max="3069" width="8.7109375" style="425" customWidth="1"/>
    <col min="3070" max="3070" width="15.7109375" style="425" customWidth="1"/>
    <col min="3071" max="3071" width="24.5703125" style="425" customWidth="1"/>
    <col min="3072" max="3072" width="105.85546875" style="425" customWidth="1"/>
    <col min="3073" max="3073" width="19.28515625" style="425" customWidth="1"/>
    <col min="3074" max="3074" width="6.7109375" style="425" customWidth="1"/>
    <col min="3075" max="3075" width="25.140625" style="425" bestFit="1" customWidth="1"/>
    <col min="3076" max="3076" width="28.28515625" style="425" customWidth="1"/>
    <col min="3077" max="3077" width="29.42578125" style="425" customWidth="1"/>
    <col min="3078" max="3078" width="25" style="425" customWidth="1"/>
    <col min="3079" max="3079" width="19.7109375" style="425" bestFit="1" customWidth="1"/>
    <col min="3080" max="3080" width="11" style="425" bestFit="1" customWidth="1"/>
    <col min="3081" max="3081" width="22.85546875" style="425" customWidth="1"/>
    <col min="3082" max="3082" width="19.85546875" style="425" bestFit="1" customWidth="1"/>
    <col min="3083" max="3083" width="14.140625" style="425" bestFit="1" customWidth="1"/>
    <col min="3084" max="3084" width="12.85546875" style="425" bestFit="1" customWidth="1"/>
    <col min="3085" max="3324" width="9.140625" style="425"/>
    <col min="3325" max="3325" width="8.7109375" style="425" customWidth="1"/>
    <col min="3326" max="3326" width="15.7109375" style="425" customWidth="1"/>
    <col min="3327" max="3327" width="24.5703125" style="425" customWidth="1"/>
    <col min="3328" max="3328" width="105.85546875" style="425" customWidth="1"/>
    <col min="3329" max="3329" width="19.28515625" style="425" customWidth="1"/>
    <col min="3330" max="3330" width="6.7109375" style="425" customWidth="1"/>
    <col min="3331" max="3331" width="25.140625" style="425" bestFit="1" customWidth="1"/>
    <col min="3332" max="3332" width="28.28515625" style="425" customWidth="1"/>
    <col min="3333" max="3333" width="29.42578125" style="425" customWidth="1"/>
    <col min="3334" max="3334" width="25" style="425" customWidth="1"/>
    <col min="3335" max="3335" width="19.7109375" style="425" bestFit="1" customWidth="1"/>
    <col min="3336" max="3336" width="11" style="425" bestFit="1" customWidth="1"/>
    <col min="3337" max="3337" width="22.85546875" style="425" customWidth="1"/>
    <col min="3338" max="3338" width="19.85546875" style="425" bestFit="1" customWidth="1"/>
    <col min="3339" max="3339" width="14.140625" style="425" bestFit="1" customWidth="1"/>
    <col min="3340" max="3340" width="12.85546875" style="425" bestFit="1" customWidth="1"/>
    <col min="3341" max="3580" width="9.140625" style="425"/>
    <col min="3581" max="3581" width="8.7109375" style="425" customWidth="1"/>
    <col min="3582" max="3582" width="15.7109375" style="425" customWidth="1"/>
    <col min="3583" max="3583" width="24.5703125" style="425" customWidth="1"/>
    <col min="3584" max="3584" width="105.85546875" style="425" customWidth="1"/>
    <col min="3585" max="3585" width="19.28515625" style="425" customWidth="1"/>
    <col min="3586" max="3586" width="6.7109375" style="425" customWidth="1"/>
    <col min="3587" max="3587" width="25.140625" style="425" bestFit="1" customWidth="1"/>
    <col min="3588" max="3588" width="28.28515625" style="425" customWidth="1"/>
    <col min="3589" max="3589" width="29.42578125" style="425" customWidth="1"/>
    <col min="3590" max="3590" width="25" style="425" customWidth="1"/>
    <col min="3591" max="3591" width="19.7109375" style="425" bestFit="1" customWidth="1"/>
    <col min="3592" max="3592" width="11" style="425" bestFit="1" customWidth="1"/>
    <col min="3593" max="3593" width="22.85546875" style="425" customWidth="1"/>
    <col min="3594" max="3594" width="19.85546875" style="425" bestFit="1" customWidth="1"/>
    <col min="3595" max="3595" width="14.140625" style="425" bestFit="1" customWidth="1"/>
    <col min="3596" max="3596" width="12.85546875" style="425" bestFit="1" customWidth="1"/>
    <col min="3597" max="3836" width="9.140625" style="425"/>
    <col min="3837" max="3837" width="8.7109375" style="425" customWidth="1"/>
    <col min="3838" max="3838" width="15.7109375" style="425" customWidth="1"/>
    <col min="3839" max="3839" width="24.5703125" style="425" customWidth="1"/>
    <col min="3840" max="3840" width="105.85546875" style="425" customWidth="1"/>
    <col min="3841" max="3841" width="19.28515625" style="425" customWidth="1"/>
    <col min="3842" max="3842" width="6.7109375" style="425" customWidth="1"/>
    <col min="3843" max="3843" width="25.140625" style="425" bestFit="1" customWidth="1"/>
    <col min="3844" max="3844" width="28.28515625" style="425" customWidth="1"/>
    <col min="3845" max="3845" width="29.42578125" style="425" customWidth="1"/>
    <col min="3846" max="3846" width="25" style="425" customWidth="1"/>
    <col min="3847" max="3847" width="19.7109375" style="425" bestFit="1" customWidth="1"/>
    <col min="3848" max="3848" width="11" style="425" bestFit="1" customWidth="1"/>
    <col min="3849" max="3849" width="22.85546875" style="425" customWidth="1"/>
    <col min="3850" max="3850" width="19.85546875" style="425" bestFit="1" customWidth="1"/>
    <col min="3851" max="3851" width="14.140625" style="425" bestFit="1" customWidth="1"/>
    <col min="3852" max="3852" width="12.85546875" style="425" bestFit="1" customWidth="1"/>
    <col min="3853" max="4092" width="9.140625" style="425"/>
    <col min="4093" max="4093" width="8.7109375" style="425" customWidth="1"/>
    <col min="4094" max="4094" width="15.7109375" style="425" customWidth="1"/>
    <col min="4095" max="4095" width="24.5703125" style="425" customWidth="1"/>
    <col min="4096" max="4096" width="105.85546875" style="425" customWidth="1"/>
    <col min="4097" max="4097" width="19.28515625" style="425" customWidth="1"/>
    <col min="4098" max="4098" width="6.7109375" style="425" customWidth="1"/>
    <col min="4099" max="4099" width="25.140625" style="425" bestFit="1" customWidth="1"/>
    <col min="4100" max="4100" width="28.28515625" style="425" customWidth="1"/>
    <col min="4101" max="4101" width="29.42578125" style="425" customWidth="1"/>
    <col min="4102" max="4102" width="25" style="425" customWidth="1"/>
    <col min="4103" max="4103" width="19.7109375" style="425" bestFit="1" customWidth="1"/>
    <col min="4104" max="4104" width="11" style="425" bestFit="1" customWidth="1"/>
    <col min="4105" max="4105" width="22.85546875" style="425" customWidth="1"/>
    <col min="4106" max="4106" width="19.85546875" style="425" bestFit="1" customWidth="1"/>
    <col min="4107" max="4107" width="14.140625" style="425" bestFit="1" customWidth="1"/>
    <col min="4108" max="4108" width="12.85546875" style="425" bestFit="1" customWidth="1"/>
    <col min="4109" max="4348" width="9.140625" style="425"/>
    <col min="4349" max="4349" width="8.7109375" style="425" customWidth="1"/>
    <col min="4350" max="4350" width="15.7109375" style="425" customWidth="1"/>
    <col min="4351" max="4351" width="24.5703125" style="425" customWidth="1"/>
    <col min="4352" max="4352" width="105.85546875" style="425" customWidth="1"/>
    <col min="4353" max="4353" width="19.28515625" style="425" customWidth="1"/>
    <col min="4354" max="4354" width="6.7109375" style="425" customWidth="1"/>
    <col min="4355" max="4355" width="25.140625" style="425" bestFit="1" customWidth="1"/>
    <col min="4356" max="4356" width="28.28515625" style="425" customWidth="1"/>
    <col min="4357" max="4357" width="29.42578125" style="425" customWidth="1"/>
    <col min="4358" max="4358" width="25" style="425" customWidth="1"/>
    <col min="4359" max="4359" width="19.7109375" style="425" bestFit="1" customWidth="1"/>
    <col min="4360" max="4360" width="11" style="425" bestFit="1" customWidth="1"/>
    <col min="4361" max="4361" width="22.85546875" style="425" customWidth="1"/>
    <col min="4362" max="4362" width="19.85546875" style="425" bestFit="1" customWidth="1"/>
    <col min="4363" max="4363" width="14.140625" style="425" bestFit="1" customWidth="1"/>
    <col min="4364" max="4364" width="12.85546875" style="425" bestFit="1" customWidth="1"/>
    <col min="4365" max="4604" width="9.140625" style="425"/>
    <col min="4605" max="4605" width="8.7109375" style="425" customWidth="1"/>
    <col min="4606" max="4606" width="15.7109375" style="425" customWidth="1"/>
    <col min="4607" max="4607" width="24.5703125" style="425" customWidth="1"/>
    <col min="4608" max="4608" width="105.85546875" style="425" customWidth="1"/>
    <col min="4609" max="4609" width="19.28515625" style="425" customWidth="1"/>
    <col min="4610" max="4610" width="6.7109375" style="425" customWidth="1"/>
    <col min="4611" max="4611" width="25.140625" style="425" bestFit="1" customWidth="1"/>
    <col min="4612" max="4612" width="28.28515625" style="425" customWidth="1"/>
    <col min="4613" max="4613" width="29.42578125" style="425" customWidth="1"/>
    <col min="4614" max="4614" width="25" style="425" customWidth="1"/>
    <col min="4615" max="4615" width="19.7109375" style="425" bestFit="1" customWidth="1"/>
    <col min="4616" max="4616" width="11" style="425" bestFit="1" customWidth="1"/>
    <col min="4617" max="4617" width="22.85546875" style="425" customWidth="1"/>
    <col min="4618" max="4618" width="19.85546875" style="425" bestFit="1" customWidth="1"/>
    <col min="4619" max="4619" width="14.140625" style="425" bestFit="1" customWidth="1"/>
    <col min="4620" max="4620" width="12.85546875" style="425" bestFit="1" customWidth="1"/>
    <col min="4621" max="4860" width="9.140625" style="425"/>
    <col min="4861" max="4861" width="8.7109375" style="425" customWidth="1"/>
    <col min="4862" max="4862" width="15.7109375" style="425" customWidth="1"/>
    <col min="4863" max="4863" width="24.5703125" style="425" customWidth="1"/>
    <col min="4864" max="4864" width="105.85546875" style="425" customWidth="1"/>
    <col min="4865" max="4865" width="19.28515625" style="425" customWidth="1"/>
    <col min="4866" max="4866" width="6.7109375" style="425" customWidth="1"/>
    <col min="4867" max="4867" width="25.140625" style="425" bestFit="1" customWidth="1"/>
    <col min="4868" max="4868" width="28.28515625" style="425" customWidth="1"/>
    <col min="4869" max="4869" width="29.42578125" style="425" customWidth="1"/>
    <col min="4870" max="4870" width="25" style="425" customWidth="1"/>
    <col min="4871" max="4871" width="19.7109375" style="425" bestFit="1" customWidth="1"/>
    <col min="4872" max="4872" width="11" style="425" bestFit="1" customWidth="1"/>
    <col min="4873" max="4873" width="22.85546875" style="425" customWidth="1"/>
    <col min="4874" max="4874" width="19.85546875" style="425" bestFit="1" customWidth="1"/>
    <col min="4875" max="4875" width="14.140625" style="425" bestFit="1" customWidth="1"/>
    <col min="4876" max="4876" width="12.85546875" style="425" bestFit="1" customWidth="1"/>
    <col min="4877" max="5116" width="9.140625" style="425"/>
    <col min="5117" max="5117" width="8.7109375" style="425" customWidth="1"/>
    <col min="5118" max="5118" width="15.7109375" style="425" customWidth="1"/>
    <col min="5119" max="5119" width="24.5703125" style="425" customWidth="1"/>
    <col min="5120" max="5120" width="105.85546875" style="425" customWidth="1"/>
    <col min="5121" max="5121" width="19.28515625" style="425" customWidth="1"/>
    <col min="5122" max="5122" width="6.7109375" style="425" customWidth="1"/>
    <col min="5123" max="5123" width="25.140625" style="425" bestFit="1" customWidth="1"/>
    <col min="5124" max="5124" width="28.28515625" style="425" customWidth="1"/>
    <col min="5125" max="5125" width="29.42578125" style="425" customWidth="1"/>
    <col min="5126" max="5126" width="25" style="425" customWidth="1"/>
    <col min="5127" max="5127" width="19.7109375" style="425" bestFit="1" customWidth="1"/>
    <col min="5128" max="5128" width="11" style="425" bestFit="1" customWidth="1"/>
    <col min="5129" max="5129" width="22.85546875" style="425" customWidth="1"/>
    <col min="5130" max="5130" width="19.85546875" style="425" bestFit="1" customWidth="1"/>
    <col min="5131" max="5131" width="14.140625" style="425" bestFit="1" customWidth="1"/>
    <col min="5132" max="5132" width="12.85546875" style="425" bestFit="1" customWidth="1"/>
    <col min="5133" max="5372" width="9.140625" style="425"/>
    <col min="5373" max="5373" width="8.7109375" style="425" customWidth="1"/>
    <col min="5374" max="5374" width="15.7109375" style="425" customWidth="1"/>
    <col min="5375" max="5375" width="24.5703125" style="425" customWidth="1"/>
    <col min="5376" max="5376" width="105.85546875" style="425" customWidth="1"/>
    <col min="5377" max="5377" width="19.28515625" style="425" customWidth="1"/>
    <col min="5378" max="5378" width="6.7109375" style="425" customWidth="1"/>
    <col min="5379" max="5379" width="25.140625" style="425" bestFit="1" customWidth="1"/>
    <col min="5380" max="5380" width="28.28515625" style="425" customWidth="1"/>
    <col min="5381" max="5381" width="29.42578125" style="425" customWidth="1"/>
    <col min="5382" max="5382" width="25" style="425" customWidth="1"/>
    <col min="5383" max="5383" width="19.7109375" style="425" bestFit="1" customWidth="1"/>
    <col min="5384" max="5384" width="11" style="425" bestFit="1" customWidth="1"/>
    <col min="5385" max="5385" width="22.85546875" style="425" customWidth="1"/>
    <col min="5386" max="5386" width="19.85546875" style="425" bestFit="1" customWidth="1"/>
    <col min="5387" max="5387" width="14.140625" style="425" bestFit="1" customWidth="1"/>
    <col min="5388" max="5388" width="12.85546875" style="425" bestFit="1" customWidth="1"/>
    <col min="5389" max="5628" width="9.140625" style="425"/>
    <col min="5629" max="5629" width="8.7109375" style="425" customWidth="1"/>
    <col min="5630" max="5630" width="15.7109375" style="425" customWidth="1"/>
    <col min="5631" max="5631" width="24.5703125" style="425" customWidth="1"/>
    <col min="5632" max="5632" width="105.85546875" style="425" customWidth="1"/>
    <col min="5633" max="5633" width="19.28515625" style="425" customWidth="1"/>
    <col min="5634" max="5634" width="6.7109375" style="425" customWidth="1"/>
    <col min="5635" max="5635" width="25.140625" style="425" bestFit="1" customWidth="1"/>
    <col min="5636" max="5636" width="28.28515625" style="425" customWidth="1"/>
    <col min="5637" max="5637" width="29.42578125" style="425" customWidth="1"/>
    <col min="5638" max="5638" width="25" style="425" customWidth="1"/>
    <col min="5639" max="5639" width="19.7109375" style="425" bestFit="1" customWidth="1"/>
    <col min="5640" max="5640" width="11" style="425" bestFit="1" customWidth="1"/>
    <col min="5641" max="5641" width="22.85546875" style="425" customWidth="1"/>
    <col min="5642" max="5642" width="19.85546875" style="425" bestFit="1" customWidth="1"/>
    <col min="5643" max="5643" width="14.140625" style="425" bestFit="1" customWidth="1"/>
    <col min="5644" max="5644" width="12.85546875" style="425" bestFit="1" customWidth="1"/>
    <col min="5645" max="5884" width="9.140625" style="425"/>
    <col min="5885" max="5885" width="8.7109375" style="425" customWidth="1"/>
    <col min="5886" max="5886" width="15.7109375" style="425" customWidth="1"/>
    <col min="5887" max="5887" width="24.5703125" style="425" customWidth="1"/>
    <col min="5888" max="5888" width="105.85546875" style="425" customWidth="1"/>
    <col min="5889" max="5889" width="19.28515625" style="425" customWidth="1"/>
    <col min="5890" max="5890" width="6.7109375" style="425" customWidth="1"/>
    <col min="5891" max="5891" width="25.140625" style="425" bestFit="1" customWidth="1"/>
    <col min="5892" max="5892" width="28.28515625" style="425" customWidth="1"/>
    <col min="5893" max="5893" width="29.42578125" style="425" customWidth="1"/>
    <col min="5894" max="5894" width="25" style="425" customWidth="1"/>
    <col min="5895" max="5895" width="19.7109375" style="425" bestFit="1" customWidth="1"/>
    <col min="5896" max="5896" width="11" style="425" bestFit="1" customWidth="1"/>
    <col min="5897" max="5897" width="22.85546875" style="425" customWidth="1"/>
    <col min="5898" max="5898" width="19.85546875" style="425" bestFit="1" customWidth="1"/>
    <col min="5899" max="5899" width="14.140625" style="425" bestFit="1" customWidth="1"/>
    <col min="5900" max="5900" width="12.85546875" style="425" bestFit="1" customWidth="1"/>
    <col min="5901" max="6140" width="9.140625" style="425"/>
    <col min="6141" max="6141" width="8.7109375" style="425" customWidth="1"/>
    <col min="6142" max="6142" width="15.7109375" style="425" customWidth="1"/>
    <col min="6143" max="6143" width="24.5703125" style="425" customWidth="1"/>
    <col min="6144" max="6144" width="105.85546875" style="425" customWidth="1"/>
    <col min="6145" max="6145" width="19.28515625" style="425" customWidth="1"/>
    <col min="6146" max="6146" width="6.7109375" style="425" customWidth="1"/>
    <col min="6147" max="6147" width="25.140625" style="425" bestFit="1" customWidth="1"/>
    <col min="6148" max="6148" width="28.28515625" style="425" customWidth="1"/>
    <col min="6149" max="6149" width="29.42578125" style="425" customWidth="1"/>
    <col min="6150" max="6150" width="25" style="425" customWidth="1"/>
    <col min="6151" max="6151" width="19.7109375" style="425" bestFit="1" customWidth="1"/>
    <col min="6152" max="6152" width="11" style="425" bestFit="1" customWidth="1"/>
    <col min="6153" max="6153" width="22.85546875" style="425" customWidth="1"/>
    <col min="6154" max="6154" width="19.85546875" style="425" bestFit="1" customWidth="1"/>
    <col min="6155" max="6155" width="14.140625" style="425" bestFit="1" customWidth="1"/>
    <col min="6156" max="6156" width="12.85546875" style="425" bestFit="1" customWidth="1"/>
    <col min="6157" max="6396" width="9.140625" style="425"/>
    <col min="6397" max="6397" width="8.7109375" style="425" customWidth="1"/>
    <col min="6398" max="6398" width="15.7109375" style="425" customWidth="1"/>
    <col min="6399" max="6399" width="24.5703125" style="425" customWidth="1"/>
    <col min="6400" max="6400" width="105.85546875" style="425" customWidth="1"/>
    <col min="6401" max="6401" width="19.28515625" style="425" customWidth="1"/>
    <col min="6402" max="6402" width="6.7109375" style="425" customWidth="1"/>
    <col min="6403" max="6403" width="25.140625" style="425" bestFit="1" customWidth="1"/>
    <col min="6404" max="6404" width="28.28515625" style="425" customWidth="1"/>
    <col min="6405" max="6405" width="29.42578125" style="425" customWidth="1"/>
    <col min="6406" max="6406" width="25" style="425" customWidth="1"/>
    <col min="6407" max="6407" width="19.7109375" style="425" bestFit="1" customWidth="1"/>
    <col min="6408" max="6408" width="11" style="425" bestFit="1" customWidth="1"/>
    <col min="6409" max="6409" width="22.85546875" style="425" customWidth="1"/>
    <col min="6410" max="6410" width="19.85546875" style="425" bestFit="1" customWidth="1"/>
    <col min="6411" max="6411" width="14.140625" style="425" bestFit="1" customWidth="1"/>
    <col min="6412" max="6412" width="12.85546875" style="425" bestFit="1" customWidth="1"/>
    <col min="6413" max="6652" width="9.140625" style="425"/>
    <col min="6653" max="6653" width="8.7109375" style="425" customWidth="1"/>
    <col min="6654" max="6654" width="15.7109375" style="425" customWidth="1"/>
    <col min="6655" max="6655" width="24.5703125" style="425" customWidth="1"/>
    <col min="6656" max="6656" width="105.85546875" style="425" customWidth="1"/>
    <col min="6657" max="6657" width="19.28515625" style="425" customWidth="1"/>
    <col min="6658" max="6658" width="6.7109375" style="425" customWidth="1"/>
    <col min="6659" max="6659" width="25.140625" style="425" bestFit="1" customWidth="1"/>
    <col min="6660" max="6660" width="28.28515625" style="425" customWidth="1"/>
    <col min="6661" max="6661" width="29.42578125" style="425" customWidth="1"/>
    <col min="6662" max="6662" width="25" style="425" customWidth="1"/>
    <col min="6663" max="6663" width="19.7109375" style="425" bestFit="1" customWidth="1"/>
    <col min="6664" max="6664" width="11" style="425" bestFit="1" customWidth="1"/>
    <col min="6665" max="6665" width="22.85546875" style="425" customWidth="1"/>
    <col min="6666" max="6666" width="19.85546875" style="425" bestFit="1" customWidth="1"/>
    <col min="6667" max="6667" width="14.140625" style="425" bestFit="1" customWidth="1"/>
    <col min="6668" max="6668" width="12.85546875" style="425" bestFit="1" customWidth="1"/>
    <col min="6669" max="6908" width="9.140625" style="425"/>
    <col min="6909" max="6909" width="8.7109375" style="425" customWidth="1"/>
    <col min="6910" max="6910" width="15.7109375" style="425" customWidth="1"/>
    <col min="6911" max="6911" width="24.5703125" style="425" customWidth="1"/>
    <col min="6912" max="6912" width="105.85546875" style="425" customWidth="1"/>
    <col min="6913" max="6913" width="19.28515625" style="425" customWidth="1"/>
    <col min="6914" max="6914" width="6.7109375" style="425" customWidth="1"/>
    <col min="6915" max="6915" width="25.140625" style="425" bestFit="1" customWidth="1"/>
    <col min="6916" max="6916" width="28.28515625" style="425" customWidth="1"/>
    <col min="6917" max="6917" width="29.42578125" style="425" customWidth="1"/>
    <col min="6918" max="6918" width="25" style="425" customWidth="1"/>
    <col min="6919" max="6919" width="19.7109375" style="425" bestFit="1" customWidth="1"/>
    <col min="6920" max="6920" width="11" style="425" bestFit="1" customWidth="1"/>
    <col min="6921" max="6921" width="22.85546875" style="425" customWidth="1"/>
    <col min="6922" max="6922" width="19.85546875" style="425" bestFit="1" customWidth="1"/>
    <col min="6923" max="6923" width="14.140625" style="425" bestFit="1" customWidth="1"/>
    <col min="6924" max="6924" width="12.85546875" style="425" bestFit="1" customWidth="1"/>
    <col min="6925" max="7164" width="9.140625" style="425"/>
    <col min="7165" max="7165" width="8.7109375" style="425" customWidth="1"/>
    <col min="7166" max="7166" width="15.7109375" style="425" customWidth="1"/>
    <col min="7167" max="7167" width="24.5703125" style="425" customWidth="1"/>
    <col min="7168" max="7168" width="105.85546875" style="425" customWidth="1"/>
    <col min="7169" max="7169" width="19.28515625" style="425" customWidth="1"/>
    <col min="7170" max="7170" width="6.7109375" style="425" customWidth="1"/>
    <col min="7171" max="7171" width="25.140625" style="425" bestFit="1" customWidth="1"/>
    <col min="7172" max="7172" width="28.28515625" style="425" customWidth="1"/>
    <col min="7173" max="7173" width="29.42578125" style="425" customWidth="1"/>
    <col min="7174" max="7174" width="25" style="425" customWidth="1"/>
    <col min="7175" max="7175" width="19.7109375" style="425" bestFit="1" customWidth="1"/>
    <col min="7176" max="7176" width="11" style="425" bestFit="1" customWidth="1"/>
    <col min="7177" max="7177" width="22.85546875" style="425" customWidth="1"/>
    <col min="7178" max="7178" width="19.85546875" style="425" bestFit="1" customWidth="1"/>
    <col min="7179" max="7179" width="14.140625" style="425" bestFit="1" customWidth="1"/>
    <col min="7180" max="7180" width="12.85546875" style="425" bestFit="1" customWidth="1"/>
    <col min="7181" max="7420" width="9.140625" style="425"/>
    <col min="7421" max="7421" width="8.7109375" style="425" customWidth="1"/>
    <col min="7422" max="7422" width="15.7109375" style="425" customWidth="1"/>
    <col min="7423" max="7423" width="24.5703125" style="425" customWidth="1"/>
    <col min="7424" max="7424" width="105.85546875" style="425" customWidth="1"/>
    <col min="7425" max="7425" width="19.28515625" style="425" customWidth="1"/>
    <col min="7426" max="7426" width="6.7109375" style="425" customWidth="1"/>
    <col min="7427" max="7427" width="25.140625" style="425" bestFit="1" customWidth="1"/>
    <col min="7428" max="7428" width="28.28515625" style="425" customWidth="1"/>
    <col min="7429" max="7429" width="29.42578125" style="425" customWidth="1"/>
    <col min="7430" max="7430" width="25" style="425" customWidth="1"/>
    <col min="7431" max="7431" width="19.7109375" style="425" bestFit="1" customWidth="1"/>
    <col min="7432" max="7432" width="11" style="425" bestFit="1" customWidth="1"/>
    <col min="7433" max="7433" width="22.85546875" style="425" customWidth="1"/>
    <col min="7434" max="7434" width="19.85546875" style="425" bestFit="1" customWidth="1"/>
    <col min="7435" max="7435" width="14.140625" style="425" bestFit="1" customWidth="1"/>
    <col min="7436" max="7436" width="12.85546875" style="425" bestFit="1" customWidth="1"/>
    <col min="7437" max="7676" width="9.140625" style="425"/>
    <col min="7677" max="7677" width="8.7109375" style="425" customWidth="1"/>
    <col min="7678" max="7678" width="15.7109375" style="425" customWidth="1"/>
    <col min="7679" max="7679" width="24.5703125" style="425" customWidth="1"/>
    <col min="7680" max="7680" width="105.85546875" style="425" customWidth="1"/>
    <col min="7681" max="7681" width="19.28515625" style="425" customWidth="1"/>
    <col min="7682" max="7682" width="6.7109375" style="425" customWidth="1"/>
    <col min="7683" max="7683" width="25.140625" style="425" bestFit="1" customWidth="1"/>
    <col min="7684" max="7684" width="28.28515625" style="425" customWidth="1"/>
    <col min="7685" max="7685" width="29.42578125" style="425" customWidth="1"/>
    <col min="7686" max="7686" width="25" style="425" customWidth="1"/>
    <col min="7687" max="7687" width="19.7109375" style="425" bestFit="1" customWidth="1"/>
    <col min="7688" max="7688" width="11" style="425" bestFit="1" customWidth="1"/>
    <col min="7689" max="7689" width="22.85546875" style="425" customWidth="1"/>
    <col min="7690" max="7690" width="19.85546875" style="425" bestFit="1" customWidth="1"/>
    <col min="7691" max="7691" width="14.140625" style="425" bestFit="1" customWidth="1"/>
    <col min="7692" max="7692" width="12.85546875" style="425" bestFit="1" customWidth="1"/>
    <col min="7693" max="7932" width="9.140625" style="425"/>
    <col min="7933" max="7933" width="8.7109375" style="425" customWidth="1"/>
    <col min="7934" max="7934" width="15.7109375" style="425" customWidth="1"/>
    <col min="7935" max="7935" width="24.5703125" style="425" customWidth="1"/>
    <col min="7936" max="7936" width="105.85546875" style="425" customWidth="1"/>
    <col min="7937" max="7937" width="19.28515625" style="425" customWidth="1"/>
    <col min="7938" max="7938" width="6.7109375" style="425" customWidth="1"/>
    <col min="7939" max="7939" width="25.140625" style="425" bestFit="1" customWidth="1"/>
    <col min="7940" max="7940" width="28.28515625" style="425" customWidth="1"/>
    <col min="7941" max="7941" width="29.42578125" style="425" customWidth="1"/>
    <col min="7942" max="7942" width="25" style="425" customWidth="1"/>
    <col min="7943" max="7943" width="19.7109375" style="425" bestFit="1" customWidth="1"/>
    <col min="7944" max="7944" width="11" style="425" bestFit="1" customWidth="1"/>
    <col min="7945" max="7945" width="22.85546875" style="425" customWidth="1"/>
    <col min="7946" max="7946" width="19.85546875" style="425" bestFit="1" customWidth="1"/>
    <col min="7947" max="7947" width="14.140625" style="425" bestFit="1" customWidth="1"/>
    <col min="7948" max="7948" width="12.85546875" style="425" bestFit="1" customWidth="1"/>
    <col min="7949" max="8188" width="9.140625" style="425"/>
    <col min="8189" max="8189" width="8.7109375" style="425" customWidth="1"/>
    <col min="8190" max="8190" width="15.7109375" style="425" customWidth="1"/>
    <col min="8191" max="8191" width="24.5703125" style="425" customWidth="1"/>
    <col min="8192" max="8192" width="105.85546875" style="425" customWidth="1"/>
    <col min="8193" max="8193" width="19.28515625" style="425" customWidth="1"/>
    <col min="8194" max="8194" width="6.7109375" style="425" customWidth="1"/>
    <col min="8195" max="8195" width="25.140625" style="425" bestFit="1" customWidth="1"/>
    <col min="8196" max="8196" width="28.28515625" style="425" customWidth="1"/>
    <col min="8197" max="8197" width="29.42578125" style="425" customWidth="1"/>
    <col min="8198" max="8198" width="25" style="425" customWidth="1"/>
    <col min="8199" max="8199" width="19.7109375" style="425" bestFit="1" customWidth="1"/>
    <col min="8200" max="8200" width="11" style="425" bestFit="1" customWidth="1"/>
    <col min="8201" max="8201" width="22.85546875" style="425" customWidth="1"/>
    <col min="8202" max="8202" width="19.85546875" style="425" bestFit="1" customWidth="1"/>
    <col min="8203" max="8203" width="14.140625" style="425" bestFit="1" customWidth="1"/>
    <col min="8204" max="8204" width="12.85546875" style="425" bestFit="1" customWidth="1"/>
    <col min="8205" max="8444" width="9.140625" style="425"/>
    <col min="8445" max="8445" width="8.7109375" style="425" customWidth="1"/>
    <col min="8446" max="8446" width="15.7109375" style="425" customWidth="1"/>
    <col min="8447" max="8447" width="24.5703125" style="425" customWidth="1"/>
    <col min="8448" max="8448" width="105.85546875" style="425" customWidth="1"/>
    <col min="8449" max="8449" width="19.28515625" style="425" customWidth="1"/>
    <col min="8450" max="8450" width="6.7109375" style="425" customWidth="1"/>
    <col min="8451" max="8451" width="25.140625" style="425" bestFit="1" customWidth="1"/>
    <col min="8452" max="8452" width="28.28515625" style="425" customWidth="1"/>
    <col min="8453" max="8453" width="29.42578125" style="425" customWidth="1"/>
    <col min="8454" max="8454" width="25" style="425" customWidth="1"/>
    <col min="8455" max="8455" width="19.7109375" style="425" bestFit="1" customWidth="1"/>
    <col min="8456" max="8456" width="11" style="425" bestFit="1" customWidth="1"/>
    <col min="8457" max="8457" width="22.85546875" style="425" customWidth="1"/>
    <col min="8458" max="8458" width="19.85546875" style="425" bestFit="1" customWidth="1"/>
    <col min="8459" max="8459" width="14.140625" style="425" bestFit="1" customWidth="1"/>
    <col min="8460" max="8460" width="12.85546875" style="425" bestFit="1" customWidth="1"/>
    <col min="8461" max="8700" width="9.140625" style="425"/>
    <col min="8701" max="8701" width="8.7109375" style="425" customWidth="1"/>
    <col min="8702" max="8702" width="15.7109375" style="425" customWidth="1"/>
    <col min="8703" max="8703" width="24.5703125" style="425" customWidth="1"/>
    <col min="8704" max="8704" width="105.85546875" style="425" customWidth="1"/>
    <col min="8705" max="8705" width="19.28515625" style="425" customWidth="1"/>
    <col min="8706" max="8706" width="6.7109375" style="425" customWidth="1"/>
    <col min="8707" max="8707" width="25.140625" style="425" bestFit="1" customWidth="1"/>
    <col min="8708" max="8708" width="28.28515625" style="425" customWidth="1"/>
    <col min="8709" max="8709" width="29.42578125" style="425" customWidth="1"/>
    <col min="8710" max="8710" width="25" style="425" customWidth="1"/>
    <col min="8711" max="8711" width="19.7109375" style="425" bestFit="1" customWidth="1"/>
    <col min="8712" max="8712" width="11" style="425" bestFit="1" customWidth="1"/>
    <col min="8713" max="8713" width="22.85546875" style="425" customWidth="1"/>
    <col min="8714" max="8714" width="19.85546875" style="425" bestFit="1" customWidth="1"/>
    <col min="8715" max="8715" width="14.140625" style="425" bestFit="1" customWidth="1"/>
    <col min="8716" max="8716" width="12.85546875" style="425" bestFit="1" customWidth="1"/>
    <col min="8717" max="8956" width="9.140625" style="425"/>
    <col min="8957" max="8957" width="8.7109375" style="425" customWidth="1"/>
    <col min="8958" max="8958" width="15.7109375" style="425" customWidth="1"/>
    <col min="8959" max="8959" width="24.5703125" style="425" customWidth="1"/>
    <col min="8960" max="8960" width="105.85546875" style="425" customWidth="1"/>
    <col min="8961" max="8961" width="19.28515625" style="425" customWidth="1"/>
    <col min="8962" max="8962" width="6.7109375" style="425" customWidth="1"/>
    <col min="8963" max="8963" width="25.140625" style="425" bestFit="1" customWidth="1"/>
    <col min="8964" max="8964" width="28.28515625" style="425" customWidth="1"/>
    <col min="8965" max="8965" width="29.42578125" style="425" customWidth="1"/>
    <col min="8966" max="8966" width="25" style="425" customWidth="1"/>
    <col min="8967" max="8967" width="19.7109375" style="425" bestFit="1" customWidth="1"/>
    <col min="8968" max="8968" width="11" style="425" bestFit="1" customWidth="1"/>
    <col min="8969" max="8969" width="22.85546875" style="425" customWidth="1"/>
    <col min="8970" max="8970" width="19.85546875" style="425" bestFit="1" customWidth="1"/>
    <col min="8971" max="8971" width="14.140625" style="425" bestFit="1" customWidth="1"/>
    <col min="8972" max="8972" width="12.85546875" style="425" bestFit="1" customWidth="1"/>
    <col min="8973" max="9212" width="9.140625" style="425"/>
    <col min="9213" max="9213" width="8.7109375" style="425" customWidth="1"/>
    <col min="9214" max="9214" width="15.7109375" style="425" customWidth="1"/>
    <col min="9215" max="9215" width="24.5703125" style="425" customWidth="1"/>
    <col min="9216" max="9216" width="105.85546875" style="425" customWidth="1"/>
    <col min="9217" max="9217" width="19.28515625" style="425" customWidth="1"/>
    <col min="9218" max="9218" width="6.7109375" style="425" customWidth="1"/>
    <col min="9219" max="9219" width="25.140625" style="425" bestFit="1" customWidth="1"/>
    <col min="9220" max="9220" width="28.28515625" style="425" customWidth="1"/>
    <col min="9221" max="9221" width="29.42578125" style="425" customWidth="1"/>
    <col min="9222" max="9222" width="25" style="425" customWidth="1"/>
    <col min="9223" max="9223" width="19.7109375" style="425" bestFit="1" customWidth="1"/>
    <col min="9224" max="9224" width="11" style="425" bestFit="1" customWidth="1"/>
    <col min="9225" max="9225" width="22.85546875" style="425" customWidth="1"/>
    <col min="9226" max="9226" width="19.85546875" style="425" bestFit="1" customWidth="1"/>
    <col min="9227" max="9227" width="14.140625" style="425" bestFit="1" customWidth="1"/>
    <col min="9228" max="9228" width="12.85546875" style="425" bestFit="1" customWidth="1"/>
    <col min="9229" max="9468" width="9.140625" style="425"/>
    <col min="9469" max="9469" width="8.7109375" style="425" customWidth="1"/>
    <col min="9470" max="9470" width="15.7109375" style="425" customWidth="1"/>
    <col min="9471" max="9471" width="24.5703125" style="425" customWidth="1"/>
    <col min="9472" max="9472" width="105.85546875" style="425" customWidth="1"/>
    <col min="9473" max="9473" width="19.28515625" style="425" customWidth="1"/>
    <col min="9474" max="9474" width="6.7109375" style="425" customWidth="1"/>
    <col min="9475" max="9475" width="25.140625" style="425" bestFit="1" customWidth="1"/>
    <col min="9476" max="9476" width="28.28515625" style="425" customWidth="1"/>
    <col min="9477" max="9477" width="29.42578125" style="425" customWidth="1"/>
    <col min="9478" max="9478" width="25" style="425" customWidth="1"/>
    <col min="9479" max="9479" width="19.7109375" style="425" bestFit="1" customWidth="1"/>
    <col min="9480" max="9480" width="11" style="425" bestFit="1" customWidth="1"/>
    <col min="9481" max="9481" width="22.85546875" style="425" customWidth="1"/>
    <col min="9482" max="9482" width="19.85546875" style="425" bestFit="1" customWidth="1"/>
    <col min="9483" max="9483" width="14.140625" style="425" bestFit="1" customWidth="1"/>
    <col min="9484" max="9484" width="12.85546875" style="425" bestFit="1" customWidth="1"/>
    <col min="9485" max="9724" width="9.140625" style="425"/>
    <col min="9725" max="9725" width="8.7109375" style="425" customWidth="1"/>
    <col min="9726" max="9726" width="15.7109375" style="425" customWidth="1"/>
    <col min="9727" max="9727" width="24.5703125" style="425" customWidth="1"/>
    <col min="9728" max="9728" width="105.85546875" style="425" customWidth="1"/>
    <col min="9729" max="9729" width="19.28515625" style="425" customWidth="1"/>
    <col min="9730" max="9730" width="6.7109375" style="425" customWidth="1"/>
    <col min="9731" max="9731" width="25.140625" style="425" bestFit="1" customWidth="1"/>
    <col min="9732" max="9732" width="28.28515625" style="425" customWidth="1"/>
    <col min="9733" max="9733" width="29.42578125" style="425" customWidth="1"/>
    <col min="9734" max="9734" width="25" style="425" customWidth="1"/>
    <col min="9735" max="9735" width="19.7109375" style="425" bestFit="1" customWidth="1"/>
    <col min="9736" max="9736" width="11" style="425" bestFit="1" customWidth="1"/>
    <col min="9737" max="9737" width="22.85546875" style="425" customWidth="1"/>
    <col min="9738" max="9738" width="19.85546875" style="425" bestFit="1" customWidth="1"/>
    <col min="9739" max="9739" width="14.140625" style="425" bestFit="1" customWidth="1"/>
    <col min="9740" max="9740" width="12.85546875" style="425" bestFit="1" customWidth="1"/>
    <col min="9741" max="9980" width="9.140625" style="425"/>
    <col min="9981" max="9981" width="8.7109375" style="425" customWidth="1"/>
    <col min="9982" max="9982" width="15.7109375" style="425" customWidth="1"/>
    <col min="9983" max="9983" width="24.5703125" style="425" customWidth="1"/>
    <col min="9984" max="9984" width="105.85546875" style="425" customWidth="1"/>
    <col min="9985" max="9985" width="19.28515625" style="425" customWidth="1"/>
    <col min="9986" max="9986" width="6.7109375" style="425" customWidth="1"/>
    <col min="9987" max="9987" width="25.140625" style="425" bestFit="1" customWidth="1"/>
    <col min="9988" max="9988" width="28.28515625" style="425" customWidth="1"/>
    <col min="9989" max="9989" width="29.42578125" style="425" customWidth="1"/>
    <col min="9990" max="9990" width="25" style="425" customWidth="1"/>
    <col min="9991" max="9991" width="19.7109375" style="425" bestFit="1" customWidth="1"/>
    <col min="9992" max="9992" width="11" style="425" bestFit="1" customWidth="1"/>
    <col min="9993" max="9993" width="22.85546875" style="425" customWidth="1"/>
    <col min="9994" max="9994" width="19.85546875" style="425" bestFit="1" customWidth="1"/>
    <col min="9995" max="9995" width="14.140625" style="425" bestFit="1" customWidth="1"/>
    <col min="9996" max="9996" width="12.85546875" style="425" bestFit="1" customWidth="1"/>
    <col min="9997" max="10236" width="9.140625" style="425"/>
    <col min="10237" max="10237" width="8.7109375" style="425" customWidth="1"/>
    <col min="10238" max="10238" width="15.7109375" style="425" customWidth="1"/>
    <col min="10239" max="10239" width="24.5703125" style="425" customWidth="1"/>
    <col min="10240" max="10240" width="105.85546875" style="425" customWidth="1"/>
    <col min="10241" max="10241" width="19.28515625" style="425" customWidth="1"/>
    <col min="10242" max="10242" width="6.7109375" style="425" customWidth="1"/>
    <col min="10243" max="10243" width="25.140625" style="425" bestFit="1" customWidth="1"/>
    <col min="10244" max="10244" width="28.28515625" style="425" customWidth="1"/>
    <col min="10245" max="10245" width="29.42578125" style="425" customWidth="1"/>
    <col min="10246" max="10246" width="25" style="425" customWidth="1"/>
    <col min="10247" max="10247" width="19.7109375" style="425" bestFit="1" customWidth="1"/>
    <col min="10248" max="10248" width="11" style="425" bestFit="1" customWidth="1"/>
    <col min="10249" max="10249" width="22.85546875" style="425" customWidth="1"/>
    <col min="10250" max="10250" width="19.85546875" style="425" bestFit="1" customWidth="1"/>
    <col min="10251" max="10251" width="14.140625" style="425" bestFit="1" customWidth="1"/>
    <col min="10252" max="10252" width="12.85546875" style="425" bestFit="1" customWidth="1"/>
    <col min="10253" max="10492" width="9.140625" style="425"/>
    <col min="10493" max="10493" width="8.7109375" style="425" customWidth="1"/>
    <col min="10494" max="10494" width="15.7109375" style="425" customWidth="1"/>
    <col min="10495" max="10495" width="24.5703125" style="425" customWidth="1"/>
    <col min="10496" max="10496" width="105.85546875" style="425" customWidth="1"/>
    <col min="10497" max="10497" width="19.28515625" style="425" customWidth="1"/>
    <col min="10498" max="10498" width="6.7109375" style="425" customWidth="1"/>
    <col min="10499" max="10499" width="25.140625" style="425" bestFit="1" customWidth="1"/>
    <col min="10500" max="10500" width="28.28515625" style="425" customWidth="1"/>
    <col min="10501" max="10501" width="29.42578125" style="425" customWidth="1"/>
    <col min="10502" max="10502" width="25" style="425" customWidth="1"/>
    <col min="10503" max="10503" width="19.7109375" style="425" bestFit="1" customWidth="1"/>
    <col min="10504" max="10504" width="11" style="425" bestFit="1" customWidth="1"/>
    <col min="10505" max="10505" width="22.85546875" style="425" customWidth="1"/>
    <col min="10506" max="10506" width="19.85546875" style="425" bestFit="1" customWidth="1"/>
    <col min="10507" max="10507" width="14.140625" style="425" bestFit="1" customWidth="1"/>
    <col min="10508" max="10508" width="12.85546875" style="425" bestFit="1" customWidth="1"/>
    <col min="10509" max="10748" width="9.140625" style="425"/>
    <col min="10749" max="10749" width="8.7109375" style="425" customWidth="1"/>
    <col min="10750" max="10750" width="15.7109375" style="425" customWidth="1"/>
    <col min="10751" max="10751" width="24.5703125" style="425" customWidth="1"/>
    <col min="10752" max="10752" width="105.85546875" style="425" customWidth="1"/>
    <col min="10753" max="10753" width="19.28515625" style="425" customWidth="1"/>
    <col min="10754" max="10754" width="6.7109375" style="425" customWidth="1"/>
    <col min="10755" max="10755" width="25.140625" style="425" bestFit="1" customWidth="1"/>
    <col min="10756" max="10756" width="28.28515625" style="425" customWidth="1"/>
    <col min="10757" max="10757" width="29.42578125" style="425" customWidth="1"/>
    <col min="10758" max="10758" width="25" style="425" customWidth="1"/>
    <col min="10759" max="10759" width="19.7109375" style="425" bestFit="1" customWidth="1"/>
    <col min="10760" max="10760" width="11" style="425" bestFit="1" customWidth="1"/>
    <col min="10761" max="10761" width="22.85546875" style="425" customWidth="1"/>
    <col min="10762" max="10762" width="19.85546875" style="425" bestFit="1" customWidth="1"/>
    <col min="10763" max="10763" width="14.140625" style="425" bestFit="1" customWidth="1"/>
    <col min="10764" max="10764" width="12.85546875" style="425" bestFit="1" customWidth="1"/>
    <col min="10765" max="11004" width="9.140625" style="425"/>
    <col min="11005" max="11005" width="8.7109375" style="425" customWidth="1"/>
    <col min="11006" max="11006" width="15.7109375" style="425" customWidth="1"/>
    <col min="11007" max="11007" width="24.5703125" style="425" customWidth="1"/>
    <col min="11008" max="11008" width="105.85546875" style="425" customWidth="1"/>
    <col min="11009" max="11009" width="19.28515625" style="425" customWidth="1"/>
    <col min="11010" max="11010" width="6.7109375" style="425" customWidth="1"/>
    <col min="11011" max="11011" width="25.140625" style="425" bestFit="1" customWidth="1"/>
    <col min="11012" max="11012" width="28.28515625" style="425" customWidth="1"/>
    <col min="11013" max="11013" width="29.42578125" style="425" customWidth="1"/>
    <col min="11014" max="11014" width="25" style="425" customWidth="1"/>
    <col min="11015" max="11015" width="19.7109375" style="425" bestFit="1" customWidth="1"/>
    <col min="11016" max="11016" width="11" style="425" bestFit="1" customWidth="1"/>
    <col min="11017" max="11017" width="22.85546875" style="425" customWidth="1"/>
    <col min="11018" max="11018" width="19.85546875" style="425" bestFit="1" customWidth="1"/>
    <col min="11019" max="11019" width="14.140625" style="425" bestFit="1" customWidth="1"/>
    <col min="11020" max="11020" width="12.85546875" style="425" bestFit="1" customWidth="1"/>
    <col min="11021" max="11260" width="9.140625" style="425"/>
    <col min="11261" max="11261" width="8.7109375" style="425" customWidth="1"/>
    <col min="11262" max="11262" width="15.7109375" style="425" customWidth="1"/>
    <col min="11263" max="11263" width="24.5703125" style="425" customWidth="1"/>
    <col min="11264" max="11264" width="105.85546875" style="425" customWidth="1"/>
    <col min="11265" max="11265" width="19.28515625" style="425" customWidth="1"/>
    <col min="11266" max="11266" width="6.7109375" style="425" customWidth="1"/>
    <col min="11267" max="11267" width="25.140625" style="425" bestFit="1" customWidth="1"/>
    <col min="11268" max="11268" width="28.28515625" style="425" customWidth="1"/>
    <col min="11269" max="11269" width="29.42578125" style="425" customWidth="1"/>
    <col min="11270" max="11270" width="25" style="425" customWidth="1"/>
    <col min="11271" max="11271" width="19.7109375" style="425" bestFit="1" customWidth="1"/>
    <col min="11272" max="11272" width="11" style="425" bestFit="1" customWidth="1"/>
    <col min="11273" max="11273" width="22.85546875" style="425" customWidth="1"/>
    <col min="11274" max="11274" width="19.85546875" style="425" bestFit="1" customWidth="1"/>
    <col min="11275" max="11275" width="14.140625" style="425" bestFit="1" customWidth="1"/>
    <col min="11276" max="11276" width="12.85546875" style="425" bestFit="1" customWidth="1"/>
    <col min="11277" max="11516" width="9.140625" style="425"/>
    <col min="11517" max="11517" width="8.7109375" style="425" customWidth="1"/>
    <col min="11518" max="11518" width="15.7109375" style="425" customWidth="1"/>
    <col min="11519" max="11519" width="24.5703125" style="425" customWidth="1"/>
    <col min="11520" max="11520" width="105.85546875" style="425" customWidth="1"/>
    <col min="11521" max="11521" width="19.28515625" style="425" customWidth="1"/>
    <col min="11522" max="11522" width="6.7109375" style="425" customWidth="1"/>
    <col min="11523" max="11523" width="25.140625" style="425" bestFit="1" customWidth="1"/>
    <col min="11524" max="11524" width="28.28515625" style="425" customWidth="1"/>
    <col min="11525" max="11525" width="29.42578125" style="425" customWidth="1"/>
    <col min="11526" max="11526" width="25" style="425" customWidth="1"/>
    <col min="11527" max="11527" width="19.7109375" style="425" bestFit="1" customWidth="1"/>
    <col min="11528" max="11528" width="11" style="425" bestFit="1" customWidth="1"/>
    <col min="11529" max="11529" width="22.85546875" style="425" customWidth="1"/>
    <col min="11530" max="11530" width="19.85546875" style="425" bestFit="1" customWidth="1"/>
    <col min="11531" max="11531" width="14.140625" style="425" bestFit="1" customWidth="1"/>
    <col min="11532" max="11532" width="12.85546875" style="425" bestFit="1" customWidth="1"/>
    <col min="11533" max="11772" width="9.140625" style="425"/>
    <col min="11773" max="11773" width="8.7109375" style="425" customWidth="1"/>
    <col min="11774" max="11774" width="15.7109375" style="425" customWidth="1"/>
    <col min="11775" max="11775" width="24.5703125" style="425" customWidth="1"/>
    <col min="11776" max="11776" width="105.85546875" style="425" customWidth="1"/>
    <col min="11777" max="11777" width="19.28515625" style="425" customWidth="1"/>
    <col min="11778" max="11778" width="6.7109375" style="425" customWidth="1"/>
    <col min="11779" max="11779" width="25.140625" style="425" bestFit="1" customWidth="1"/>
    <col min="11780" max="11780" width="28.28515625" style="425" customWidth="1"/>
    <col min="11781" max="11781" width="29.42578125" style="425" customWidth="1"/>
    <col min="11782" max="11782" width="25" style="425" customWidth="1"/>
    <col min="11783" max="11783" width="19.7109375" style="425" bestFit="1" customWidth="1"/>
    <col min="11784" max="11784" width="11" style="425" bestFit="1" customWidth="1"/>
    <col min="11785" max="11785" width="22.85546875" style="425" customWidth="1"/>
    <col min="11786" max="11786" width="19.85546875" style="425" bestFit="1" customWidth="1"/>
    <col min="11787" max="11787" width="14.140625" style="425" bestFit="1" customWidth="1"/>
    <col min="11788" max="11788" width="12.85546875" style="425" bestFit="1" customWidth="1"/>
    <col min="11789" max="12028" width="9.140625" style="425"/>
    <col min="12029" max="12029" width="8.7109375" style="425" customWidth="1"/>
    <col min="12030" max="12030" width="15.7109375" style="425" customWidth="1"/>
    <col min="12031" max="12031" width="24.5703125" style="425" customWidth="1"/>
    <col min="12032" max="12032" width="105.85546875" style="425" customWidth="1"/>
    <col min="12033" max="12033" width="19.28515625" style="425" customWidth="1"/>
    <col min="12034" max="12034" width="6.7109375" style="425" customWidth="1"/>
    <col min="12035" max="12035" width="25.140625" style="425" bestFit="1" customWidth="1"/>
    <col min="12036" max="12036" width="28.28515625" style="425" customWidth="1"/>
    <col min="12037" max="12037" width="29.42578125" style="425" customWidth="1"/>
    <col min="12038" max="12038" width="25" style="425" customWidth="1"/>
    <col min="12039" max="12039" width="19.7109375" style="425" bestFit="1" customWidth="1"/>
    <col min="12040" max="12040" width="11" style="425" bestFit="1" customWidth="1"/>
    <col min="12041" max="12041" width="22.85546875" style="425" customWidth="1"/>
    <col min="12042" max="12042" width="19.85546875" style="425" bestFit="1" customWidth="1"/>
    <col min="12043" max="12043" width="14.140625" style="425" bestFit="1" customWidth="1"/>
    <col min="12044" max="12044" width="12.85546875" style="425" bestFit="1" customWidth="1"/>
    <col min="12045" max="12284" width="9.140625" style="425"/>
    <col min="12285" max="12285" width="8.7109375" style="425" customWidth="1"/>
    <col min="12286" max="12286" width="15.7109375" style="425" customWidth="1"/>
    <col min="12287" max="12287" width="24.5703125" style="425" customWidth="1"/>
    <col min="12288" max="12288" width="105.85546875" style="425" customWidth="1"/>
    <col min="12289" max="12289" width="19.28515625" style="425" customWidth="1"/>
    <col min="12290" max="12290" width="6.7109375" style="425" customWidth="1"/>
    <col min="12291" max="12291" width="25.140625" style="425" bestFit="1" customWidth="1"/>
    <col min="12292" max="12292" width="28.28515625" style="425" customWidth="1"/>
    <col min="12293" max="12293" width="29.42578125" style="425" customWidth="1"/>
    <col min="12294" max="12294" width="25" style="425" customWidth="1"/>
    <col min="12295" max="12295" width="19.7109375" style="425" bestFit="1" customWidth="1"/>
    <col min="12296" max="12296" width="11" style="425" bestFit="1" customWidth="1"/>
    <col min="12297" max="12297" width="22.85546875" style="425" customWidth="1"/>
    <col min="12298" max="12298" width="19.85546875" style="425" bestFit="1" customWidth="1"/>
    <col min="12299" max="12299" width="14.140625" style="425" bestFit="1" customWidth="1"/>
    <col min="12300" max="12300" width="12.85546875" style="425" bestFit="1" customWidth="1"/>
    <col min="12301" max="12540" width="9.140625" style="425"/>
    <col min="12541" max="12541" width="8.7109375" style="425" customWidth="1"/>
    <col min="12542" max="12542" width="15.7109375" style="425" customWidth="1"/>
    <col min="12543" max="12543" width="24.5703125" style="425" customWidth="1"/>
    <col min="12544" max="12544" width="105.85546875" style="425" customWidth="1"/>
    <col min="12545" max="12545" width="19.28515625" style="425" customWidth="1"/>
    <col min="12546" max="12546" width="6.7109375" style="425" customWidth="1"/>
    <col min="12547" max="12547" width="25.140625" style="425" bestFit="1" customWidth="1"/>
    <col min="12548" max="12548" width="28.28515625" style="425" customWidth="1"/>
    <col min="12549" max="12549" width="29.42578125" style="425" customWidth="1"/>
    <col min="12550" max="12550" width="25" style="425" customWidth="1"/>
    <col min="12551" max="12551" width="19.7109375" style="425" bestFit="1" customWidth="1"/>
    <col min="12552" max="12552" width="11" style="425" bestFit="1" customWidth="1"/>
    <col min="12553" max="12553" width="22.85546875" style="425" customWidth="1"/>
    <col min="12554" max="12554" width="19.85546875" style="425" bestFit="1" customWidth="1"/>
    <col min="12555" max="12555" width="14.140625" style="425" bestFit="1" customWidth="1"/>
    <col min="12556" max="12556" width="12.85546875" style="425" bestFit="1" customWidth="1"/>
    <col min="12557" max="12796" width="9.140625" style="425"/>
    <col min="12797" max="12797" width="8.7109375" style="425" customWidth="1"/>
    <col min="12798" max="12798" width="15.7109375" style="425" customWidth="1"/>
    <col min="12799" max="12799" width="24.5703125" style="425" customWidth="1"/>
    <col min="12800" max="12800" width="105.85546875" style="425" customWidth="1"/>
    <col min="12801" max="12801" width="19.28515625" style="425" customWidth="1"/>
    <col min="12802" max="12802" width="6.7109375" style="425" customWidth="1"/>
    <col min="12803" max="12803" width="25.140625" style="425" bestFit="1" customWidth="1"/>
    <col min="12804" max="12804" width="28.28515625" style="425" customWidth="1"/>
    <col min="12805" max="12805" width="29.42578125" style="425" customWidth="1"/>
    <col min="12806" max="12806" width="25" style="425" customWidth="1"/>
    <col min="12807" max="12807" width="19.7109375" style="425" bestFit="1" customWidth="1"/>
    <col min="12808" max="12808" width="11" style="425" bestFit="1" customWidth="1"/>
    <col min="12809" max="12809" width="22.85546875" style="425" customWidth="1"/>
    <col min="12810" max="12810" width="19.85546875" style="425" bestFit="1" customWidth="1"/>
    <col min="12811" max="12811" width="14.140625" style="425" bestFit="1" customWidth="1"/>
    <col min="12812" max="12812" width="12.85546875" style="425" bestFit="1" customWidth="1"/>
    <col min="12813" max="13052" width="9.140625" style="425"/>
    <col min="13053" max="13053" width="8.7109375" style="425" customWidth="1"/>
    <col min="13054" max="13054" width="15.7109375" style="425" customWidth="1"/>
    <col min="13055" max="13055" width="24.5703125" style="425" customWidth="1"/>
    <col min="13056" max="13056" width="105.85546875" style="425" customWidth="1"/>
    <col min="13057" max="13057" width="19.28515625" style="425" customWidth="1"/>
    <col min="13058" max="13058" width="6.7109375" style="425" customWidth="1"/>
    <col min="13059" max="13059" width="25.140625" style="425" bestFit="1" customWidth="1"/>
    <col min="13060" max="13060" width="28.28515625" style="425" customWidth="1"/>
    <col min="13061" max="13061" width="29.42578125" style="425" customWidth="1"/>
    <col min="13062" max="13062" width="25" style="425" customWidth="1"/>
    <col min="13063" max="13063" width="19.7109375" style="425" bestFit="1" customWidth="1"/>
    <col min="13064" max="13064" width="11" style="425" bestFit="1" customWidth="1"/>
    <col min="13065" max="13065" width="22.85546875" style="425" customWidth="1"/>
    <col min="13066" max="13066" width="19.85546875" style="425" bestFit="1" customWidth="1"/>
    <col min="13067" max="13067" width="14.140625" style="425" bestFit="1" customWidth="1"/>
    <col min="13068" max="13068" width="12.85546875" style="425" bestFit="1" customWidth="1"/>
    <col min="13069" max="13308" width="9.140625" style="425"/>
    <col min="13309" max="13309" width="8.7109375" style="425" customWidth="1"/>
    <col min="13310" max="13310" width="15.7109375" style="425" customWidth="1"/>
    <col min="13311" max="13311" width="24.5703125" style="425" customWidth="1"/>
    <col min="13312" max="13312" width="105.85546875" style="425" customWidth="1"/>
    <col min="13313" max="13313" width="19.28515625" style="425" customWidth="1"/>
    <col min="13314" max="13314" width="6.7109375" style="425" customWidth="1"/>
    <col min="13315" max="13315" width="25.140625" style="425" bestFit="1" customWidth="1"/>
    <col min="13316" max="13316" width="28.28515625" style="425" customWidth="1"/>
    <col min="13317" max="13317" width="29.42578125" style="425" customWidth="1"/>
    <col min="13318" max="13318" width="25" style="425" customWidth="1"/>
    <col min="13319" max="13319" width="19.7109375" style="425" bestFit="1" customWidth="1"/>
    <col min="13320" max="13320" width="11" style="425" bestFit="1" customWidth="1"/>
    <col min="13321" max="13321" width="22.85546875" style="425" customWidth="1"/>
    <col min="13322" max="13322" width="19.85546875" style="425" bestFit="1" customWidth="1"/>
    <col min="13323" max="13323" width="14.140625" style="425" bestFit="1" customWidth="1"/>
    <col min="13324" max="13324" width="12.85546875" style="425" bestFit="1" customWidth="1"/>
    <col min="13325" max="13564" width="9.140625" style="425"/>
    <col min="13565" max="13565" width="8.7109375" style="425" customWidth="1"/>
    <col min="13566" max="13566" width="15.7109375" style="425" customWidth="1"/>
    <col min="13567" max="13567" width="24.5703125" style="425" customWidth="1"/>
    <col min="13568" max="13568" width="105.85546875" style="425" customWidth="1"/>
    <col min="13569" max="13569" width="19.28515625" style="425" customWidth="1"/>
    <col min="13570" max="13570" width="6.7109375" style="425" customWidth="1"/>
    <col min="13571" max="13571" width="25.140625" style="425" bestFit="1" customWidth="1"/>
    <col min="13572" max="13572" width="28.28515625" style="425" customWidth="1"/>
    <col min="13573" max="13573" width="29.42578125" style="425" customWidth="1"/>
    <col min="13574" max="13574" width="25" style="425" customWidth="1"/>
    <col min="13575" max="13575" width="19.7109375" style="425" bestFit="1" customWidth="1"/>
    <col min="13576" max="13576" width="11" style="425" bestFit="1" customWidth="1"/>
    <col min="13577" max="13577" width="22.85546875" style="425" customWidth="1"/>
    <col min="13578" max="13578" width="19.85546875" style="425" bestFit="1" customWidth="1"/>
    <col min="13579" max="13579" width="14.140625" style="425" bestFit="1" customWidth="1"/>
    <col min="13580" max="13580" width="12.85546875" style="425" bestFit="1" customWidth="1"/>
    <col min="13581" max="13820" width="9.140625" style="425"/>
    <col min="13821" max="13821" width="8.7109375" style="425" customWidth="1"/>
    <col min="13822" max="13822" width="15.7109375" style="425" customWidth="1"/>
    <col min="13823" max="13823" width="24.5703125" style="425" customWidth="1"/>
    <col min="13824" max="13824" width="105.85546875" style="425" customWidth="1"/>
    <col min="13825" max="13825" width="19.28515625" style="425" customWidth="1"/>
    <col min="13826" max="13826" width="6.7109375" style="425" customWidth="1"/>
    <col min="13827" max="13827" width="25.140625" style="425" bestFit="1" customWidth="1"/>
    <col min="13828" max="13828" width="28.28515625" style="425" customWidth="1"/>
    <col min="13829" max="13829" width="29.42578125" style="425" customWidth="1"/>
    <col min="13830" max="13830" width="25" style="425" customWidth="1"/>
    <col min="13831" max="13831" width="19.7109375" style="425" bestFit="1" customWidth="1"/>
    <col min="13832" max="13832" width="11" style="425" bestFit="1" customWidth="1"/>
    <col min="13833" max="13833" width="22.85546875" style="425" customWidth="1"/>
    <col min="13834" max="13834" width="19.85546875" style="425" bestFit="1" customWidth="1"/>
    <col min="13835" max="13835" width="14.140625" style="425" bestFit="1" customWidth="1"/>
    <col min="13836" max="13836" width="12.85546875" style="425" bestFit="1" customWidth="1"/>
    <col min="13837" max="14076" width="9.140625" style="425"/>
    <col min="14077" max="14077" width="8.7109375" style="425" customWidth="1"/>
    <col min="14078" max="14078" width="15.7109375" style="425" customWidth="1"/>
    <col min="14079" max="14079" width="24.5703125" style="425" customWidth="1"/>
    <col min="14080" max="14080" width="105.85546875" style="425" customWidth="1"/>
    <col min="14081" max="14081" width="19.28515625" style="425" customWidth="1"/>
    <col min="14082" max="14082" width="6.7109375" style="425" customWidth="1"/>
    <col min="14083" max="14083" width="25.140625" style="425" bestFit="1" customWidth="1"/>
    <col min="14084" max="14084" width="28.28515625" style="425" customWidth="1"/>
    <col min="14085" max="14085" width="29.42578125" style="425" customWidth="1"/>
    <col min="14086" max="14086" width="25" style="425" customWidth="1"/>
    <col min="14087" max="14087" width="19.7109375" style="425" bestFit="1" customWidth="1"/>
    <col min="14088" max="14088" width="11" style="425" bestFit="1" customWidth="1"/>
    <col min="14089" max="14089" width="22.85546875" style="425" customWidth="1"/>
    <col min="14090" max="14090" width="19.85546875" style="425" bestFit="1" customWidth="1"/>
    <col min="14091" max="14091" width="14.140625" style="425" bestFit="1" customWidth="1"/>
    <col min="14092" max="14092" width="12.85546875" style="425" bestFit="1" customWidth="1"/>
    <col min="14093" max="14332" width="9.140625" style="425"/>
    <col min="14333" max="14333" width="8.7109375" style="425" customWidth="1"/>
    <col min="14334" max="14334" width="15.7109375" style="425" customWidth="1"/>
    <col min="14335" max="14335" width="24.5703125" style="425" customWidth="1"/>
    <col min="14336" max="14336" width="105.85546875" style="425" customWidth="1"/>
    <col min="14337" max="14337" width="19.28515625" style="425" customWidth="1"/>
    <col min="14338" max="14338" width="6.7109375" style="425" customWidth="1"/>
    <col min="14339" max="14339" width="25.140625" style="425" bestFit="1" customWidth="1"/>
    <col min="14340" max="14340" width="28.28515625" style="425" customWidth="1"/>
    <col min="14341" max="14341" width="29.42578125" style="425" customWidth="1"/>
    <col min="14342" max="14342" width="25" style="425" customWidth="1"/>
    <col min="14343" max="14343" width="19.7109375" style="425" bestFit="1" customWidth="1"/>
    <col min="14344" max="14344" width="11" style="425" bestFit="1" customWidth="1"/>
    <col min="14345" max="14345" width="22.85546875" style="425" customWidth="1"/>
    <col min="14346" max="14346" width="19.85546875" style="425" bestFit="1" customWidth="1"/>
    <col min="14347" max="14347" width="14.140625" style="425" bestFit="1" customWidth="1"/>
    <col min="14348" max="14348" width="12.85546875" style="425" bestFit="1" customWidth="1"/>
    <col min="14349" max="14588" width="9.140625" style="425"/>
    <col min="14589" max="14589" width="8.7109375" style="425" customWidth="1"/>
    <col min="14590" max="14590" width="15.7109375" style="425" customWidth="1"/>
    <col min="14591" max="14591" width="24.5703125" style="425" customWidth="1"/>
    <col min="14592" max="14592" width="105.85546875" style="425" customWidth="1"/>
    <col min="14593" max="14593" width="19.28515625" style="425" customWidth="1"/>
    <col min="14594" max="14594" width="6.7109375" style="425" customWidth="1"/>
    <col min="14595" max="14595" width="25.140625" style="425" bestFit="1" customWidth="1"/>
    <col min="14596" max="14596" width="28.28515625" style="425" customWidth="1"/>
    <col min="14597" max="14597" width="29.42578125" style="425" customWidth="1"/>
    <col min="14598" max="14598" width="25" style="425" customWidth="1"/>
    <col min="14599" max="14599" width="19.7109375" style="425" bestFit="1" customWidth="1"/>
    <col min="14600" max="14600" width="11" style="425" bestFit="1" customWidth="1"/>
    <col min="14601" max="14601" width="22.85546875" style="425" customWidth="1"/>
    <col min="14602" max="14602" width="19.85546875" style="425" bestFit="1" customWidth="1"/>
    <col min="14603" max="14603" width="14.140625" style="425" bestFit="1" customWidth="1"/>
    <col min="14604" max="14604" width="12.85546875" style="425" bestFit="1" customWidth="1"/>
    <col min="14605" max="14844" width="9.140625" style="425"/>
    <col min="14845" max="14845" width="8.7109375" style="425" customWidth="1"/>
    <col min="14846" max="14846" width="15.7109375" style="425" customWidth="1"/>
    <col min="14847" max="14847" width="24.5703125" style="425" customWidth="1"/>
    <col min="14848" max="14848" width="105.85546875" style="425" customWidth="1"/>
    <col min="14849" max="14849" width="19.28515625" style="425" customWidth="1"/>
    <col min="14850" max="14850" width="6.7109375" style="425" customWidth="1"/>
    <col min="14851" max="14851" width="25.140625" style="425" bestFit="1" customWidth="1"/>
    <col min="14852" max="14852" width="28.28515625" style="425" customWidth="1"/>
    <col min="14853" max="14853" width="29.42578125" style="425" customWidth="1"/>
    <col min="14854" max="14854" width="25" style="425" customWidth="1"/>
    <col min="14855" max="14855" width="19.7109375" style="425" bestFit="1" customWidth="1"/>
    <col min="14856" max="14856" width="11" style="425" bestFit="1" customWidth="1"/>
    <col min="14857" max="14857" width="22.85546875" style="425" customWidth="1"/>
    <col min="14858" max="14858" width="19.85546875" style="425" bestFit="1" customWidth="1"/>
    <col min="14859" max="14859" width="14.140625" style="425" bestFit="1" customWidth="1"/>
    <col min="14860" max="14860" width="12.85546875" style="425" bestFit="1" customWidth="1"/>
    <col min="14861" max="15100" width="9.140625" style="425"/>
    <col min="15101" max="15101" width="8.7109375" style="425" customWidth="1"/>
    <col min="15102" max="15102" width="15.7109375" style="425" customWidth="1"/>
    <col min="15103" max="15103" width="24.5703125" style="425" customWidth="1"/>
    <col min="15104" max="15104" width="105.85546875" style="425" customWidth="1"/>
    <col min="15105" max="15105" width="19.28515625" style="425" customWidth="1"/>
    <col min="15106" max="15106" width="6.7109375" style="425" customWidth="1"/>
    <col min="15107" max="15107" width="25.140625" style="425" bestFit="1" customWidth="1"/>
    <col min="15108" max="15108" width="28.28515625" style="425" customWidth="1"/>
    <col min="15109" max="15109" width="29.42578125" style="425" customWidth="1"/>
    <col min="15110" max="15110" width="25" style="425" customWidth="1"/>
    <col min="15111" max="15111" width="19.7109375" style="425" bestFit="1" customWidth="1"/>
    <col min="15112" max="15112" width="11" style="425" bestFit="1" customWidth="1"/>
    <col min="15113" max="15113" width="22.85546875" style="425" customWidth="1"/>
    <col min="15114" max="15114" width="19.85546875" style="425" bestFit="1" customWidth="1"/>
    <col min="15115" max="15115" width="14.140625" style="425" bestFit="1" customWidth="1"/>
    <col min="15116" max="15116" width="12.85546875" style="425" bestFit="1" customWidth="1"/>
    <col min="15117" max="15356" width="9.140625" style="425"/>
    <col min="15357" max="15357" width="8.7109375" style="425" customWidth="1"/>
    <col min="15358" max="15358" width="15.7109375" style="425" customWidth="1"/>
    <col min="15359" max="15359" width="24.5703125" style="425" customWidth="1"/>
    <col min="15360" max="15360" width="105.85546875" style="425" customWidth="1"/>
    <col min="15361" max="15361" width="19.28515625" style="425" customWidth="1"/>
    <col min="15362" max="15362" width="6.7109375" style="425" customWidth="1"/>
    <col min="15363" max="15363" width="25.140625" style="425" bestFit="1" customWidth="1"/>
    <col min="15364" max="15364" width="28.28515625" style="425" customWidth="1"/>
    <col min="15365" max="15365" width="29.42578125" style="425" customWidth="1"/>
    <col min="15366" max="15366" width="25" style="425" customWidth="1"/>
    <col min="15367" max="15367" width="19.7109375" style="425" bestFit="1" customWidth="1"/>
    <col min="15368" max="15368" width="11" style="425" bestFit="1" customWidth="1"/>
    <col min="15369" max="15369" width="22.85546875" style="425" customWidth="1"/>
    <col min="15370" max="15370" width="19.85546875" style="425" bestFit="1" customWidth="1"/>
    <col min="15371" max="15371" width="14.140625" style="425" bestFit="1" customWidth="1"/>
    <col min="15372" max="15372" width="12.85546875" style="425" bestFit="1" customWidth="1"/>
    <col min="15373" max="15612" width="9.140625" style="425"/>
    <col min="15613" max="15613" width="8.7109375" style="425" customWidth="1"/>
    <col min="15614" max="15614" width="15.7109375" style="425" customWidth="1"/>
    <col min="15615" max="15615" width="24.5703125" style="425" customWidth="1"/>
    <col min="15616" max="15616" width="105.85546875" style="425" customWidth="1"/>
    <col min="15617" max="15617" width="19.28515625" style="425" customWidth="1"/>
    <col min="15618" max="15618" width="6.7109375" style="425" customWidth="1"/>
    <col min="15619" max="15619" width="25.140625" style="425" bestFit="1" customWidth="1"/>
    <col min="15620" max="15620" width="28.28515625" style="425" customWidth="1"/>
    <col min="15621" max="15621" width="29.42578125" style="425" customWidth="1"/>
    <col min="15622" max="15622" width="25" style="425" customWidth="1"/>
    <col min="15623" max="15623" width="19.7109375" style="425" bestFit="1" customWidth="1"/>
    <col min="15624" max="15624" width="11" style="425" bestFit="1" customWidth="1"/>
    <col min="15625" max="15625" width="22.85546875" style="425" customWidth="1"/>
    <col min="15626" max="15626" width="19.85546875" style="425" bestFit="1" customWidth="1"/>
    <col min="15627" max="15627" width="14.140625" style="425" bestFit="1" customWidth="1"/>
    <col min="15628" max="15628" width="12.85546875" style="425" bestFit="1" customWidth="1"/>
    <col min="15629" max="15868" width="9.140625" style="425"/>
    <col min="15869" max="15869" width="8.7109375" style="425" customWidth="1"/>
    <col min="15870" max="15870" width="15.7109375" style="425" customWidth="1"/>
    <col min="15871" max="15871" width="24.5703125" style="425" customWidth="1"/>
    <col min="15872" max="15872" width="105.85546875" style="425" customWidth="1"/>
    <col min="15873" max="15873" width="19.28515625" style="425" customWidth="1"/>
    <col min="15874" max="15874" width="6.7109375" style="425" customWidth="1"/>
    <col min="15875" max="15875" width="25.140625" style="425" bestFit="1" customWidth="1"/>
    <col min="15876" max="15876" width="28.28515625" style="425" customWidth="1"/>
    <col min="15877" max="15877" width="29.42578125" style="425" customWidth="1"/>
    <col min="15878" max="15878" width="25" style="425" customWidth="1"/>
    <col min="15879" max="15879" width="19.7109375" style="425" bestFit="1" customWidth="1"/>
    <col min="15880" max="15880" width="11" style="425" bestFit="1" customWidth="1"/>
    <col min="15881" max="15881" width="22.85546875" style="425" customWidth="1"/>
    <col min="15882" max="15882" width="19.85546875" style="425" bestFit="1" customWidth="1"/>
    <col min="15883" max="15883" width="14.140625" style="425" bestFit="1" customWidth="1"/>
    <col min="15884" max="15884" width="12.85546875" style="425" bestFit="1" customWidth="1"/>
    <col min="15885" max="16124" width="9.140625" style="425"/>
    <col min="16125" max="16125" width="8.7109375" style="425" customWidth="1"/>
    <col min="16126" max="16126" width="15.7109375" style="425" customWidth="1"/>
    <col min="16127" max="16127" width="24.5703125" style="425" customWidth="1"/>
    <col min="16128" max="16128" width="105.85546875" style="425" customWidth="1"/>
    <col min="16129" max="16129" width="19.28515625" style="425" customWidth="1"/>
    <col min="16130" max="16130" width="6.7109375" style="425" customWidth="1"/>
    <col min="16131" max="16131" width="25.140625" style="425" bestFit="1" customWidth="1"/>
    <col min="16132" max="16132" width="28.28515625" style="425" customWidth="1"/>
    <col min="16133" max="16133" width="29.42578125" style="425" customWidth="1"/>
    <col min="16134" max="16134" width="25" style="425" customWidth="1"/>
    <col min="16135" max="16135" width="19.7109375" style="425" bestFit="1" customWidth="1"/>
    <col min="16136" max="16136" width="11" style="425" bestFit="1" customWidth="1"/>
    <col min="16137" max="16137" width="22.85546875" style="425" customWidth="1"/>
    <col min="16138" max="16138" width="19.85546875" style="425" bestFit="1" customWidth="1"/>
    <col min="16139" max="16139" width="14.140625" style="425" bestFit="1" customWidth="1"/>
    <col min="16140" max="16140" width="12.85546875" style="425" bestFit="1" customWidth="1"/>
    <col min="16141" max="16384" width="9.140625" style="425"/>
  </cols>
  <sheetData>
    <row r="1" spans="2:18" ht="20.25">
      <c r="B1" s="688" t="s">
        <v>900</v>
      </c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90"/>
    </row>
    <row r="2" spans="2:18" ht="20.25">
      <c r="B2" s="691" t="s">
        <v>901</v>
      </c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3"/>
    </row>
    <row r="3" spans="2:18" ht="20.25">
      <c r="B3" s="694" t="s">
        <v>902</v>
      </c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6"/>
    </row>
    <row r="4" spans="2:18">
      <c r="B4" s="542"/>
      <c r="K4" s="647"/>
      <c r="L4" s="633"/>
      <c r="M4" s="647"/>
      <c r="N4" s="633"/>
      <c r="O4" s="647"/>
      <c r="P4" s="638"/>
    </row>
    <row r="5" spans="2:18">
      <c r="B5" s="544"/>
      <c r="C5" s="545"/>
      <c r="D5" s="545"/>
      <c r="E5" s="545"/>
      <c r="F5" s="545"/>
      <c r="G5" s="545"/>
      <c r="H5" s="643"/>
      <c r="I5" s="643"/>
      <c r="J5" s="629"/>
      <c r="K5" s="648"/>
      <c r="L5" s="634"/>
      <c r="M5" s="648"/>
      <c r="N5" s="634"/>
      <c r="O5" s="648"/>
      <c r="P5" s="639"/>
    </row>
    <row r="6" spans="2:18">
      <c r="B6" s="557"/>
      <c r="C6" s="558"/>
      <c r="D6" s="558"/>
      <c r="E6" s="558"/>
      <c r="F6" s="558"/>
      <c r="G6" s="558"/>
      <c r="H6" s="644"/>
      <c r="I6" s="644"/>
      <c r="J6" s="630"/>
      <c r="K6" s="649"/>
      <c r="L6" s="635"/>
      <c r="M6" s="649"/>
      <c r="N6" s="635"/>
      <c r="O6" s="649"/>
      <c r="P6" s="640"/>
    </row>
    <row r="7" spans="2:18" ht="18">
      <c r="B7" s="547" t="s">
        <v>904</v>
      </c>
      <c r="C7" s="548"/>
      <c r="D7" s="548"/>
      <c r="K7" s="647"/>
      <c r="L7" s="633"/>
      <c r="M7" s="647"/>
      <c r="N7" s="633"/>
      <c r="O7" s="647"/>
      <c r="P7" s="638"/>
    </row>
    <row r="8" spans="2:18" ht="18">
      <c r="B8" s="547" t="s">
        <v>903</v>
      </c>
      <c r="C8" s="548"/>
      <c r="D8" s="548"/>
      <c r="K8" s="650"/>
      <c r="L8" s="562"/>
      <c r="M8" s="647"/>
      <c r="N8" s="633"/>
      <c r="O8" s="647"/>
      <c r="P8" s="638"/>
    </row>
    <row r="9" spans="2:18" ht="18">
      <c r="B9" s="549" t="s">
        <v>905</v>
      </c>
      <c r="C9" s="561"/>
      <c r="D9" s="561"/>
      <c r="E9" s="545"/>
      <c r="F9" s="545"/>
      <c r="G9" s="545"/>
      <c r="H9" s="643"/>
      <c r="I9" s="643"/>
      <c r="J9" s="629"/>
      <c r="K9" s="651"/>
      <c r="L9" s="563"/>
      <c r="M9" s="648"/>
      <c r="N9" s="634"/>
      <c r="O9" s="648"/>
      <c r="P9" s="639"/>
    </row>
    <row r="11" spans="2:18" ht="42" customHeight="1">
      <c r="B11" s="740" t="s">
        <v>917</v>
      </c>
      <c r="C11" s="741"/>
      <c r="D11" s="741"/>
      <c r="E11" s="741"/>
      <c r="F11" s="741"/>
      <c r="G11" s="741"/>
      <c r="H11" s="741"/>
      <c r="I11" s="741"/>
      <c r="J11" s="741"/>
      <c r="K11" s="741"/>
      <c r="L11" s="741"/>
      <c r="M11" s="741"/>
      <c r="N11" s="741"/>
      <c r="O11" s="741"/>
      <c r="P11" s="742"/>
    </row>
    <row r="12" spans="2:18" ht="23.25" customHeight="1">
      <c r="B12" s="667"/>
      <c r="C12" s="554"/>
      <c r="D12" s="554"/>
      <c r="E12" s="554"/>
      <c r="F12" s="554"/>
      <c r="G12" s="554"/>
      <c r="H12" s="645"/>
      <c r="I12" s="645"/>
      <c r="J12" s="631"/>
      <c r="K12" s="645"/>
      <c r="L12" s="631"/>
      <c r="M12" s="645"/>
      <c r="N12" s="631"/>
      <c r="O12" s="645"/>
      <c r="P12" s="668"/>
    </row>
    <row r="13" spans="2:18" ht="18">
      <c r="B13" s="745" t="s">
        <v>895</v>
      </c>
      <c r="C13" s="745" t="s">
        <v>890</v>
      </c>
      <c r="D13" s="745" t="s">
        <v>897</v>
      </c>
      <c r="E13" s="745" t="s">
        <v>892</v>
      </c>
      <c r="F13" s="745" t="s">
        <v>906</v>
      </c>
      <c r="G13" s="743" t="s">
        <v>907</v>
      </c>
      <c r="H13" s="743" t="s">
        <v>909</v>
      </c>
      <c r="I13" s="738" t="s">
        <v>908</v>
      </c>
      <c r="J13" s="739"/>
      <c r="K13" s="738" t="s">
        <v>914</v>
      </c>
      <c r="L13" s="739"/>
      <c r="M13" s="738" t="s">
        <v>915</v>
      </c>
      <c r="N13" s="739"/>
      <c r="O13" s="738" t="s">
        <v>916</v>
      </c>
      <c r="P13" s="739"/>
    </row>
    <row r="14" spans="2:18" ht="18">
      <c r="B14" s="746"/>
      <c r="C14" s="746"/>
      <c r="D14" s="746"/>
      <c r="E14" s="746"/>
      <c r="F14" s="746"/>
      <c r="G14" s="744"/>
      <c r="H14" s="744"/>
      <c r="I14" s="646" t="s">
        <v>909</v>
      </c>
      <c r="J14" s="632" t="s">
        <v>910</v>
      </c>
      <c r="K14" s="646" t="s">
        <v>909</v>
      </c>
      <c r="L14" s="632" t="s">
        <v>910</v>
      </c>
      <c r="M14" s="646" t="s">
        <v>909</v>
      </c>
      <c r="N14" s="632" t="s">
        <v>910</v>
      </c>
      <c r="O14" s="646" t="s">
        <v>909</v>
      </c>
      <c r="P14" s="632" t="s">
        <v>910</v>
      </c>
    </row>
    <row r="15" spans="2:18" ht="30" customHeight="1">
      <c r="B15" s="701"/>
      <c r="C15" s="753" t="s">
        <v>1151</v>
      </c>
      <c r="D15" s="753" t="s">
        <v>1151</v>
      </c>
      <c r="E15" s="755" t="str">
        <f>RESUMO!E13</f>
        <v>IMPLANTAÇÃO DE BUEIRO DUPLO CELULAR DE CONCRETO 2,00X2,00</v>
      </c>
      <c r="F15" s="655" t="s">
        <v>911</v>
      </c>
      <c r="G15" s="656">
        <f>'META 01'!I13</f>
        <v>58940.72</v>
      </c>
      <c r="H15" s="657">
        <f>G15/G19</f>
        <v>0.26237158850434755</v>
      </c>
      <c r="I15" s="658">
        <v>0.1356</v>
      </c>
      <c r="J15" s="636">
        <f>I15*G15</f>
        <v>7992.3616320000001</v>
      </c>
      <c r="K15" s="658">
        <v>0.29949999999999999</v>
      </c>
      <c r="L15" s="636">
        <f>K15*G15</f>
        <v>17652.745640000001</v>
      </c>
      <c r="M15" s="658">
        <v>0.39200000000000002</v>
      </c>
      <c r="N15" s="636">
        <f>M15*G15</f>
        <v>23104.76224</v>
      </c>
      <c r="O15" s="658">
        <f>P15/G15</f>
        <v>0.17289999172049478</v>
      </c>
      <c r="P15" s="636">
        <v>10190.85</v>
      </c>
      <c r="Q15" s="507">
        <f t="shared" ref="Q15:Q18" si="0">J15+L15+N15+P15</f>
        <v>58940.719512000003</v>
      </c>
      <c r="R15" s="507">
        <f t="shared" ref="R15:R18" si="1">G15-Q15</f>
        <v>4.8799999785842374E-4</v>
      </c>
    </row>
    <row r="16" spans="2:18">
      <c r="B16" s="701"/>
      <c r="C16" s="751"/>
      <c r="D16" s="753"/>
      <c r="E16" s="756"/>
      <c r="F16" s="655" t="s">
        <v>912</v>
      </c>
      <c r="G16" s="656">
        <f>'META 01'!I15</f>
        <v>35769.630000000005</v>
      </c>
      <c r="H16" s="657">
        <f>G16/G19</f>
        <v>0.15922667119289968</v>
      </c>
      <c r="I16" s="658">
        <f>J16/G16</f>
        <v>0.62816948344167933</v>
      </c>
      <c r="J16" s="636">
        <f>'META 01'!I16+'META 01'!I17+'META 01'!I19</f>
        <v>22469.39</v>
      </c>
      <c r="K16" s="659"/>
      <c r="L16" s="636"/>
      <c r="M16" s="659"/>
      <c r="O16" s="658">
        <f>P16/G16</f>
        <v>0.3718305165583205</v>
      </c>
      <c r="P16" s="636">
        <f>'META 01'!I18</f>
        <v>13300.24</v>
      </c>
      <c r="Q16" s="507">
        <f t="shared" si="0"/>
        <v>35769.629999999997</v>
      </c>
      <c r="R16" s="507">
        <f t="shared" si="1"/>
        <v>0</v>
      </c>
    </row>
    <row r="17" spans="2:18">
      <c r="B17" s="701"/>
      <c r="C17" s="751"/>
      <c r="D17" s="753"/>
      <c r="E17" s="756"/>
      <c r="F17" s="655" t="s">
        <v>215</v>
      </c>
      <c r="G17" s="656">
        <f>'META 01'!I20</f>
        <v>121326.75</v>
      </c>
      <c r="H17" s="657">
        <f>G17/G19</f>
        <v>0.54007979755879887</v>
      </c>
      <c r="I17" s="659"/>
      <c r="J17" s="636"/>
      <c r="K17" s="658">
        <f>L17/G17</f>
        <v>0.40909939481606483</v>
      </c>
      <c r="L17" s="636">
        <f>SUM('META 01'!I21:I27)</f>
        <v>49634.7</v>
      </c>
      <c r="M17" s="658">
        <f t="shared" ref="M17" si="2">N17/G17</f>
        <v>0.53547004267401876</v>
      </c>
      <c r="N17" s="636">
        <f>SUM('META 01'!I28:I30)</f>
        <v>64966.840000000004</v>
      </c>
      <c r="O17" s="658">
        <f>P17/G17</f>
        <v>5.5430562509916403E-2</v>
      </c>
      <c r="P17" s="636">
        <v>6725.21</v>
      </c>
      <c r="Q17" s="507">
        <f t="shared" si="0"/>
        <v>121326.75000000001</v>
      </c>
      <c r="R17" s="507">
        <f t="shared" si="1"/>
        <v>0</v>
      </c>
    </row>
    <row r="18" spans="2:18">
      <c r="B18" s="701"/>
      <c r="C18" s="751"/>
      <c r="D18" s="753"/>
      <c r="E18" s="756"/>
      <c r="F18" s="655" t="s">
        <v>913</v>
      </c>
      <c r="G18" s="656">
        <f>'META 01'!I34</f>
        <v>8608.869999999999</v>
      </c>
      <c r="H18" s="657">
        <f>G18/G19</f>
        <v>3.8321942743953959E-2</v>
      </c>
      <c r="I18" s="659"/>
      <c r="J18" s="636"/>
      <c r="K18" s="659"/>
      <c r="L18" s="636"/>
      <c r="M18" s="658"/>
      <c r="N18" s="636"/>
      <c r="O18" s="659">
        <v>1</v>
      </c>
      <c r="P18" s="636">
        <f>G18</f>
        <v>8608.869999999999</v>
      </c>
      <c r="Q18" s="507">
        <f t="shared" si="0"/>
        <v>8608.869999999999</v>
      </c>
      <c r="R18" s="507">
        <f t="shared" si="1"/>
        <v>0</v>
      </c>
    </row>
    <row r="19" spans="2:18">
      <c r="B19" s="701"/>
      <c r="C19" s="751"/>
      <c r="D19" s="753"/>
      <c r="E19" s="756"/>
      <c r="F19" s="747" t="s">
        <v>5</v>
      </c>
      <c r="G19" s="749">
        <f>SUM(G15:G18)</f>
        <v>224645.97</v>
      </c>
      <c r="H19" s="758">
        <f>SUM(H15:H18)</f>
        <v>1.0000000000000002</v>
      </c>
      <c r="I19" s="663">
        <f>J19/G19</f>
        <v>0.13559892319457142</v>
      </c>
      <c r="J19" s="664">
        <f>SUM(J15:J18)</f>
        <v>30461.751632</v>
      </c>
      <c r="K19" s="663">
        <f>L19/G19</f>
        <v>0.29952660909073947</v>
      </c>
      <c r="L19" s="664">
        <f>SUM(L15:L18)</f>
        <v>67287.445639999991</v>
      </c>
      <c r="M19" s="663">
        <f>N19/G19</f>
        <v>0.39204621493988967</v>
      </c>
      <c r="N19" s="664">
        <f>SUM(N15:N18)</f>
        <v>88071.602240000007</v>
      </c>
      <c r="O19" s="663">
        <f>P19/G19</f>
        <v>0.17282825060249243</v>
      </c>
      <c r="P19" s="664">
        <f>SUM(P15:P18)</f>
        <v>38825.17</v>
      </c>
    </row>
    <row r="20" spans="2:18">
      <c r="B20" s="701"/>
      <c r="C20" s="752"/>
      <c r="D20" s="754"/>
      <c r="E20" s="757"/>
      <c r="F20" s="748"/>
      <c r="G20" s="750"/>
      <c r="H20" s="759"/>
      <c r="I20" s="663">
        <f>I19</f>
        <v>0.13559892319457142</v>
      </c>
      <c r="J20" s="664">
        <f>J19</f>
        <v>30461.751632</v>
      </c>
      <c r="K20" s="663">
        <f>K19+I20</f>
        <v>0.43512553228531092</v>
      </c>
      <c r="L20" s="664">
        <f>J20+L19</f>
        <v>97749.19727199999</v>
      </c>
      <c r="M20" s="663">
        <f>K20+M19</f>
        <v>0.82717174722520059</v>
      </c>
      <c r="N20" s="664">
        <f>L20+N19</f>
        <v>185820.799512</v>
      </c>
      <c r="O20" s="663">
        <f>M20+O19</f>
        <v>0.999999997827693</v>
      </c>
      <c r="P20" s="664">
        <f>N20+P19</f>
        <v>224645.96951199998</v>
      </c>
    </row>
    <row r="21" spans="2:18" ht="11.25" customHeight="1">
      <c r="B21" s="701"/>
      <c r="C21" s="760"/>
      <c r="D21" s="761"/>
      <c r="E21" s="761"/>
      <c r="F21" s="761"/>
      <c r="G21" s="761"/>
      <c r="H21" s="761"/>
      <c r="I21" s="761"/>
      <c r="J21" s="761"/>
      <c r="K21" s="761"/>
      <c r="L21" s="761"/>
      <c r="M21" s="761"/>
      <c r="N21" s="761"/>
      <c r="O21" s="761"/>
      <c r="P21" s="762"/>
    </row>
    <row r="22" spans="2:18">
      <c r="B22" s="701"/>
      <c r="C22" s="753" t="s">
        <v>1152</v>
      </c>
      <c r="D22" s="753" t="s">
        <v>1152</v>
      </c>
      <c r="E22" s="755" t="str">
        <f>RESUMO!E14</f>
        <v>IMPLANTAÇÃO DE BUEIRO SIMPLES CELULAR DE CONCRETO 2,00X2,00</v>
      </c>
      <c r="F22" s="655" t="s">
        <v>911</v>
      </c>
      <c r="G22" s="656">
        <f>'META 02'!H13</f>
        <v>58940.72</v>
      </c>
      <c r="H22" s="657">
        <f>G22/G26</f>
        <v>0.30420680772867847</v>
      </c>
      <c r="I22" s="658">
        <v>0.16669999999999999</v>
      </c>
      <c r="J22" s="636">
        <f>I22*G22</f>
        <v>9825.4180239999987</v>
      </c>
      <c r="K22" s="658">
        <v>0.21970000000000001</v>
      </c>
      <c r="L22" s="636">
        <f>K22*G22</f>
        <v>12949.276184</v>
      </c>
      <c r="M22" s="658">
        <v>0.40799999999999997</v>
      </c>
      <c r="N22" s="636">
        <f>M22*G22</f>
        <v>24047.813759999997</v>
      </c>
      <c r="O22" s="658">
        <f>P22/G22</f>
        <v>0.2055999655246831</v>
      </c>
      <c r="P22" s="636">
        <v>12118.21</v>
      </c>
      <c r="Q22" s="507">
        <f t="shared" ref="Q22:Q25" si="3">J22+L22+N22+P22</f>
        <v>58940.717967999997</v>
      </c>
      <c r="R22" s="507">
        <f t="shared" ref="R22:R25" si="4">G22-Q22</f>
        <v>2.0320000039646402E-3</v>
      </c>
    </row>
    <row r="23" spans="2:18" ht="18" customHeight="1">
      <c r="B23" s="701"/>
      <c r="C23" s="751"/>
      <c r="D23" s="753"/>
      <c r="E23" s="756"/>
      <c r="F23" s="655" t="s">
        <v>912</v>
      </c>
      <c r="G23" s="656">
        <f>'META 02'!H15</f>
        <v>35769.630000000005</v>
      </c>
      <c r="H23" s="657">
        <f>G23/G26</f>
        <v>0.18461540605435378</v>
      </c>
      <c r="I23" s="658">
        <f>J23/G23</f>
        <v>0.62816948344167933</v>
      </c>
      <c r="J23" s="636">
        <f>'META 02'!H16+'META 02'!H17+'META 02'!H19</f>
        <v>22469.39</v>
      </c>
      <c r="K23" s="659"/>
      <c r="L23" s="636"/>
      <c r="M23" s="658"/>
      <c r="N23" s="636"/>
      <c r="O23" s="658">
        <f>P23/G23</f>
        <v>0.3718305165583205</v>
      </c>
      <c r="P23" s="636">
        <f>'META 02'!H18</f>
        <v>13300.24</v>
      </c>
      <c r="Q23" s="507">
        <f t="shared" si="3"/>
        <v>35769.629999999997</v>
      </c>
      <c r="R23" s="507">
        <f t="shared" si="4"/>
        <v>0</v>
      </c>
    </row>
    <row r="24" spans="2:18" ht="18" customHeight="1">
      <c r="B24" s="701"/>
      <c r="C24" s="751"/>
      <c r="D24" s="753"/>
      <c r="E24" s="756"/>
      <c r="F24" s="655" t="s">
        <v>215</v>
      </c>
      <c r="G24" s="656">
        <f>'META 02'!H20</f>
        <v>90432.92</v>
      </c>
      <c r="H24" s="657">
        <f>G24/G26</f>
        <v>0.46674539956048999</v>
      </c>
      <c r="I24" s="659"/>
      <c r="J24" s="636"/>
      <c r="K24" s="658">
        <f>L24/G24</f>
        <v>0.32757495832269928</v>
      </c>
      <c r="L24" s="636">
        <f>SUM('META 02'!H21:H27)</f>
        <v>29623.559999999998</v>
      </c>
      <c r="M24" s="658">
        <f t="shared" ref="M24" si="5">N24/G24</f>
        <v>0.60825770084610786</v>
      </c>
      <c r="N24" s="636">
        <f>SUM('META 02'!H28:H30)</f>
        <v>55006.520000000004</v>
      </c>
      <c r="O24" s="658">
        <f>P24/G24</f>
        <v>6.4167340831192896E-2</v>
      </c>
      <c r="P24" s="636">
        <v>5802.84</v>
      </c>
      <c r="Q24" s="507">
        <f t="shared" si="3"/>
        <v>90432.92</v>
      </c>
      <c r="R24" s="507">
        <f t="shared" si="4"/>
        <v>0</v>
      </c>
    </row>
    <row r="25" spans="2:18" ht="18" customHeight="1">
      <c r="B25" s="701"/>
      <c r="C25" s="751"/>
      <c r="D25" s="753"/>
      <c r="E25" s="756"/>
      <c r="F25" s="655" t="s">
        <v>913</v>
      </c>
      <c r="G25" s="656">
        <f>'META 02'!H34</f>
        <v>8608.869999999999</v>
      </c>
      <c r="H25" s="657">
        <f>G25/G26</f>
        <v>4.4432386656477696E-2</v>
      </c>
      <c r="I25" s="659"/>
      <c r="J25" s="636"/>
      <c r="K25" s="659"/>
      <c r="L25" s="636"/>
      <c r="M25" s="658"/>
      <c r="N25" s="636"/>
      <c r="O25" s="658">
        <v>1</v>
      </c>
      <c r="P25" s="636">
        <f>G25</f>
        <v>8608.869999999999</v>
      </c>
      <c r="Q25" s="507">
        <f t="shared" si="3"/>
        <v>8608.869999999999</v>
      </c>
      <c r="R25" s="507">
        <f t="shared" si="4"/>
        <v>0</v>
      </c>
    </row>
    <row r="26" spans="2:18" ht="18" customHeight="1">
      <c r="B26" s="701"/>
      <c r="C26" s="751"/>
      <c r="D26" s="753"/>
      <c r="E26" s="756"/>
      <c r="F26" s="747" t="s">
        <v>5</v>
      </c>
      <c r="G26" s="749">
        <f>SUM(G22:G25)</f>
        <v>193752.14</v>
      </c>
      <c r="H26" s="758">
        <f>SUM(H22:H25)</f>
        <v>1</v>
      </c>
      <c r="I26" s="663">
        <f>J26/G26</f>
        <v>0.16668103910491</v>
      </c>
      <c r="J26" s="664">
        <f>SUM(J22:J25)</f>
        <v>32294.808023999998</v>
      </c>
      <c r="K26" s="663">
        <f>L26/G26</f>
        <v>0.2197283404663298</v>
      </c>
      <c r="L26" s="664">
        <f>SUM(L22:L25)</f>
        <v>42572.836184</v>
      </c>
      <c r="M26" s="663">
        <f>N26/G26</f>
        <v>0.40801786117046246</v>
      </c>
      <c r="N26" s="664">
        <f>SUM(N22:N25)</f>
        <v>79054.333760000009</v>
      </c>
      <c r="O26" s="663">
        <f>P26/G26</f>
        <v>0.20557274877067161</v>
      </c>
      <c r="P26" s="664">
        <f>SUM(P22:P25)</f>
        <v>39830.159999999996</v>
      </c>
    </row>
    <row r="27" spans="2:18" ht="18" customHeight="1">
      <c r="B27" s="701"/>
      <c r="C27" s="752"/>
      <c r="D27" s="754"/>
      <c r="E27" s="757"/>
      <c r="F27" s="748"/>
      <c r="G27" s="750"/>
      <c r="H27" s="759"/>
      <c r="I27" s="663">
        <f>I26</f>
        <v>0.16668103910491</v>
      </c>
      <c r="J27" s="664">
        <f>J26</f>
        <v>32294.808023999998</v>
      </c>
      <c r="K27" s="663">
        <f>K26+I27</f>
        <v>0.38640937957123977</v>
      </c>
      <c r="L27" s="664">
        <f>J27+L26</f>
        <v>74867.644207999998</v>
      </c>
      <c r="M27" s="663">
        <f>K27+M26</f>
        <v>0.79442724074170223</v>
      </c>
      <c r="N27" s="664">
        <f>L27+N26</f>
        <v>153921.97796799999</v>
      </c>
      <c r="O27" s="663">
        <f>M27+O26</f>
        <v>0.9999999895123739</v>
      </c>
      <c r="P27" s="664">
        <f>N27+P26</f>
        <v>193752.137968</v>
      </c>
    </row>
    <row r="28" spans="2:18" ht="7.5" customHeight="1">
      <c r="B28" s="701"/>
      <c r="C28" s="760"/>
      <c r="D28" s="761"/>
      <c r="E28" s="76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2"/>
    </row>
    <row r="29" spans="2:18" ht="18" customHeight="1">
      <c r="B29" s="701"/>
      <c r="C29" s="764" t="s">
        <v>1153</v>
      </c>
      <c r="D29" s="764" t="s">
        <v>1153</v>
      </c>
      <c r="E29" s="755" t="str">
        <f>RESUMO!E15</f>
        <v>IMPLANTAÇÃO DE BUEIRO DUPLO CELULAR DE CONCRETO 3,00X3,00</v>
      </c>
      <c r="F29" s="655" t="s">
        <v>911</v>
      </c>
      <c r="G29" s="656">
        <f>'META 09'!H13</f>
        <v>58940.72</v>
      </c>
      <c r="H29" s="657">
        <f>G29/G33</f>
        <v>0.19371461912585425</v>
      </c>
      <c r="I29" s="658">
        <v>9.1600000000000001E-2</v>
      </c>
      <c r="J29" s="636">
        <f>I29*G29</f>
        <v>5398.9699520000004</v>
      </c>
      <c r="K29" s="658">
        <v>0.2452</v>
      </c>
      <c r="L29" s="636">
        <f>K29*G29</f>
        <v>14452.264544</v>
      </c>
      <c r="M29" s="658">
        <v>0.53779999999999994</v>
      </c>
      <c r="N29" s="636">
        <f>M29*G29</f>
        <v>31698.319215999996</v>
      </c>
      <c r="O29" s="658">
        <f>P29/G29</f>
        <v>0.12540006297853165</v>
      </c>
      <c r="P29" s="636">
        <v>7391.17</v>
      </c>
      <c r="Q29" s="507">
        <f t="shared" ref="Q29:Q32" si="6">J29+L29+N29+P29</f>
        <v>58940.723711999992</v>
      </c>
      <c r="R29" s="507">
        <f t="shared" ref="R29:R32" si="7">G29-Q29</f>
        <v>-3.7119999906281009E-3</v>
      </c>
    </row>
    <row r="30" spans="2:18" ht="18" customHeight="1">
      <c r="B30" s="701"/>
      <c r="C30" s="763"/>
      <c r="D30" s="764"/>
      <c r="E30" s="756"/>
      <c r="F30" s="655" t="s">
        <v>912</v>
      </c>
      <c r="G30" s="656">
        <f>'META 09'!H15</f>
        <v>35769.630000000005</v>
      </c>
      <c r="H30" s="657">
        <f>G30/G33</f>
        <v>0.11756049555761672</v>
      </c>
      <c r="I30" s="658">
        <f>J30/G30</f>
        <v>0.62816948344167933</v>
      </c>
      <c r="J30" s="636">
        <f>'META 09'!H16+'META 09'!H17+'META 09'!H19</f>
        <v>22469.39</v>
      </c>
      <c r="K30" s="659"/>
      <c r="L30" s="636"/>
      <c r="M30" s="658"/>
      <c r="N30" s="636"/>
      <c r="O30" s="658">
        <f>P30/G30</f>
        <v>0.3718305165583205</v>
      </c>
      <c r="P30" s="636">
        <f>'META 09'!H18</f>
        <v>13300.24</v>
      </c>
      <c r="Q30" s="507">
        <f t="shared" si="6"/>
        <v>35769.629999999997</v>
      </c>
      <c r="R30" s="507">
        <f t="shared" si="7"/>
        <v>0</v>
      </c>
    </row>
    <row r="31" spans="2:18" ht="18" customHeight="1">
      <c r="B31" s="701"/>
      <c r="C31" s="763"/>
      <c r="D31" s="764"/>
      <c r="E31" s="756"/>
      <c r="F31" s="655" t="s">
        <v>215</v>
      </c>
      <c r="G31" s="656">
        <f>'META 09'!H20</f>
        <v>200946.51</v>
      </c>
      <c r="H31" s="657">
        <f>G31/G33</f>
        <v>0.66043096605062956</v>
      </c>
      <c r="I31" s="659"/>
      <c r="J31" s="636"/>
      <c r="K31" s="658">
        <f>L31/G31</f>
        <v>0.29942689723747873</v>
      </c>
      <c r="L31" s="636">
        <f>SUM('META 09'!H21:H27)</f>
        <v>60168.789999999994</v>
      </c>
      <c r="M31" s="658">
        <f t="shared" ref="M31" si="8">N31/G31</f>
        <v>0.65654750610000634</v>
      </c>
      <c r="N31" s="636">
        <f>SUM('META 09'!H28:H30)</f>
        <v>131930.93</v>
      </c>
      <c r="O31" s="658">
        <f>P31/G31</f>
        <v>4.4025596662514807E-2</v>
      </c>
      <c r="P31" s="636">
        <f>SUM('META 09'!H31:H33)</f>
        <v>8846.7899999999991</v>
      </c>
      <c r="Q31" s="507">
        <f t="shared" si="6"/>
        <v>200946.50999999998</v>
      </c>
      <c r="R31" s="507">
        <f t="shared" si="7"/>
        <v>0</v>
      </c>
    </row>
    <row r="32" spans="2:18" ht="18" customHeight="1">
      <c r="B32" s="701"/>
      <c r="C32" s="763"/>
      <c r="D32" s="764"/>
      <c r="E32" s="756"/>
      <c r="F32" s="655" t="s">
        <v>913</v>
      </c>
      <c r="G32" s="656">
        <f>'META 09'!H34</f>
        <v>8608.869999999999</v>
      </c>
      <c r="H32" s="657">
        <f>G32/G33</f>
        <v>2.8293919265899577E-2</v>
      </c>
      <c r="I32" s="659"/>
      <c r="J32" s="636"/>
      <c r="K32" s="659"/>
      <c r="L32" s="636"/>
      <c r="M32" s="658"/>
      <c r="N32" s="636"/>
      <c r="O32" s="658">
        <v>1</v>
      </c>
      <c r="P32" s="636">
        <f>G32</f>
        <v>8608.869999999999</v>
      </c>
      <c r="Q32" s="507">
        <f t="shared" si="6"/>
        <v>8608.869999999999</v>
      </c>
      <c r="R32" s="507">
        <f t="shared" si="7"/>
        <v>0</v>
      </c>
    </row>
    <row r="33" spans="2:16" ht="18" customHeight="1">
      <c r="B33" s="701"/>
      <c r="C33" s="763"/>
      <c r="D33" s="764"/>
      <c r="E33" s="756"/>
      <c r="F33" s="747" t="s">
        <v>5</v>
      </c>
      <c r="G33" s="749">
        <f>SUM(G29:G32)</f>
        <v>304265.73</v>
      </c>
      <c r="H33" s="758">
        <f>SUM(H29:H32)</f>
        <v>1</v>
      </c>
      <c r="I33" s="663">
        <f>J33/G33</f>
        <v>9.1592174879504176E-2</v>
      </c>
      <c r="J33" s="664">
        <f>SUM(J29:J32)</f>
        <v>27868.359951999999</v>
      </c>
      <c r="K33" s="663">
        <f>L33/G33</f>
        <v>0.24524961961375014</v>
      </c>
      <c r="L33" s="664">
        <f>SUM(L29:L32)</f>
        <v>74621.054543999999</v>
      </c>
      <c r="M33" s="663">
        <f>N33/G33</f>
        <v>0.53778402587764318</v>
      </c>
      <c r="N33" s="664">
        <f>SUM(N29:N32)</f>
        <v>163629.249216</v>
      </c>
      <c r="O33" s="663">
        <f>P33/G33</f>
        <v>0.12537419182896475</v>
      </c>
      <c r="P33" s="664">
        <f>SUM(P29:P32)</f>
        <v>38147.069999999992</v>
      </c>
    </row>
    <row r="34" spans="2:16" ht="18" customHeight="1">
      <c r="B34" s="701"/>
      <c r="C34" s="763"/>
      <c r="D34" s="764"/>
      <c r="E34" s="757"/>
      <c r="F34" s="748"/>
      <c r="G34" s="750"/>
      <c r="H34" s="759"/>
      <c r="I34" s="663">
        <f>I33</f>
        <v>9.1592174879504176E-2</v>
      </c>
      <c r="J34" s="664">
        <f>J33</f>
        <v>27868.359951999999</v>
      </c>
      <c r="K34" s="663">
        <f>K33+I34</f>
        <v>0.3368417944932543</v>
      </c>
      <c r="L34" s="664">
        <f>J34+L33</f>
        <v>102489.414496</v>
      </c>
      <c r="M34" s="663">
        <f>K34+M33</f>
        <v>0.87462582037089742</v>
      </c>
      <c r="N34" s="664">
        <f>L34+N33</f>
        <v>266118.66371200001</v>
      </c>
      <c r="O34" s="663">
        <f>M34+O33</f>
        <v>1.0000000121998622</v>
      </c>
      <c r="P34" s="664">
        <f>N34+P33</f>
        <v>304265.73371200002</v>
      </c>
    </row>
    <row r="35" spans="2:16" s="435" customFormat="1" ht="18" customHeight="1">
      <c r="B35" s="701"/>
      <c r="C35" s="760"/>
      <c r="D35" s="761"/>
      <c r="E35" s="761"/>
      <c r="F35" s="761"/>
      <c r="G35" s="761"/>
      <c r="H35" s="761"/>
      <c r="I35" s="761"/>
      <c r="J35" s="761"/>
      <c r="K35" s="761"/>
      <c r="L35" s="761"/>
      <c r="M35" s="761"/>
      <c r="N35" s="761"/>
      <c r="O35" s="761"/>
      <c r="P35" s="762"/>
    </row>
    <row r="36" spans="2:16" ht="18" customHeight="1">
      <c r="B36" s="701"/>
      <c r="C36" s="753" t="s">
        <v>1119</v>
      </c>
      <c r="D36" s="753" t="s">
        <v>1119</v>
      </c>
      <c r="E36" s="755" t="str">
        <f>RESUMO!E16</f>
        <v>IMPLANTAÇÃO DE BUEIRO SIMPLES CELULAR DE CONCRETO 2,00X2,00</v>
      </c>
      <c r="F36" s="655" t="s">
        <v>911</v>
      </c>
      <c r="G36" s="656">
        <v>54898.79</v>
      </c>
      <c r="H36" s="657">
        <f>G36/G40</f>
        <v>0.28942807698745654</v>
      </c>
      <c r="I36" s="658">
        <v>0.16669999999999999</v>
      </c>
      <c r="J36" s="636">
        <f>I36*G36</f>
        <v>9151.6282929999998</v>
      </c>
      <c r="K36" s="658">
        <v>0.21959999999999999</v>
      </c>
      <c r="L36" s="636">
        <f>K36*G36</f>
        <v>12055.774283999999</v>
      </c>
      <c r="M36" s="658">
        <v>0.40820000000000001</v>
      </c>
      <c r="N36" s="636">
        <f>M36*G36</f>
        <v>22409.686078000002</v>
      </c>
      <c r="O36" s="658">
        <f>P36/G36</f>
        <v>0.20549997550037077</v>
      </c>
      <c r="P36" s="636">
        <v>11281.7</v>
      </c>
    </row>
    <row r="37" spans="2:16" ht="18" customHeight="1">
      <c r="B37" s="701"/>
      <c r="C37" s="751"/>
      <c r="D37" s="753"/>
      <c r="E37" s="756"/>
      <c r="F37" s="655" t="s">
        <v>912</v>
      </c>
      <c r="G37" s="656">
        <v>35769.629999999997</v>
      </c>
      <c r="H37" s="657">
        <f>G37/G40</f>
        <v>0.18857856840656842</v>
      </c>
      <c r="I37" s="658">
        <f>J37/G37</f>
        <v>0.62816948344167944</v>
      </c>
      <c r="J37" s="636">
        <v>22469.39</v>
      </c>
      <c r="K37" s="659"/>
      <c r="L37" s="636"/>
      <c r="M37" s="659"/>
      <c r="O37" s="658">
        <f>P37/G37</f>
        <v>0.37183051655832061</v>
      </c>
      <c r="P37" s="636">
        <v>13300.24</v>
      </c>
    </row>
    <row r="38" spans="2:16" ht="18" customHeight="1">
      <c r="B38" s="701"/>
      <c r="C38" s="751"/>
      <c r="D38" s="753"/>
      <c r="E38" s="756"/>
      <c r="F38" s="655" t="s">
        <v>215</v>
      </c>
      <c r="G38" s="656">
        <v>90402.96</v>
      </c>
      <c r="H38" s="657">
        <f>G38/G40</f>
        <v>0.47660713226601087</v>
      </c>
      <c r="I38" s="659"/>
      <c r="J38" s="636"/>
      <c r="K38" s="658">
        <f>L38/G38</f>
        <v>0.32742677894617606</v>
      </c>
      <c r="L38" s="636">
        <v>29600.35</v>
      </c>
      <c r="M38" s="658">
        <f t="shared" ref="M38" si="9">N38/G38</f>
        <v>0.60862066905773882</v>
      </c>
      <c r="N38" s="636">
        <v>55021.11</v>
      </c>
      <c r="O38" s="658">
        <f>P38/G38</f>
        <v>6.3952551996085086E-2</v>
      </c>
      <c r="P38" s="636">
        <v>5781.5</v>
      </c>
    </row>
    <row r="39" spans="2:16" ht="18" customHeight="1">
      <c r="B39" s="701"/>
      <c r="C39" s="751"/>
      <c r="D39" s="753"/>
      <c r="E39" s="756"/>
      <c r="F39" s="655" t="s">
        <v>913</v>
      </c>
      <c r="G39" s="656">
        <v>8608.8700000000008</v>
      </c>
      <c r="H39" s="657">
        <f>G39/G40</f>
        <v>4.5386222339964234E-2</v>
      </c>
      <c r="I39" s="659"/>
      <c r="J39" s="636"/>
      <c r="K39" s="659"/>
      <c r="L39" s="636"/>
      <c r="M39" s="658"/>
      <c r="N39" s="636"/>
      <c r="O39" s="659">
        <v>1</v>
      </c>
      <c r="P39" s="636">
        <f>G39</f>
        <v>8608.8700000000008</v>
      </c>
    </row>
    <row r="40" spans="2:16" ht="18" customHeight="1">
      <c r="B40" s="701"/>
      <c r="C40" s="751"/>
      <c r="D40" s="753"/>
      <c r="E40" s="756"/>
      <c r="F40" s="747" t="s">
        <v>5</v>
      </c>
      <c r="G40" s="749">
        <f>SUM(G36:G39)</f>
        <v>189680.25</v>
      </c>
      <c r="H40" s="758">
        <f>SUM(H36:H39)</f>
        <v>1</v>
      </c>
      <c r="I40" s="663">
        <f>J40/G40</f>
        <v>0.1667069623379345</v>
      </c>
      <c r="J40" s="664">
        <f>SUM(J36:J39)</f>
        <v>31621.018293000001</v>
      </c>
      <c r="K40" s="663">
        <f>L40/G40</f>
        <v>0.21961234384707948</v>
      </c>
      <c r="L40" s="664">
        <f>SUM(L36:L39)</f>
        <v>41656.124283999998</v>
      </c>
      <c r="M40" s="663">
        <f>N40/G40</f>
        <v>0.4082174927437095</v>
      </c>
      <c r="N40" s="664">
        <f>SUM(N36:N39)</f>
        <v>77430.796077999999</v>
      </c>
      <c r="O40" s="663">
        <f>P40/G40</f>
        <v>0.20546319398039598</v>
      </c>
      <c r="P40" s="664">
        <f>SUM(P36:P39)</f>
        <v>38972.310000000005</v>
      </c>
    </row>
    <row r="41" spans="2:16" ht="18" customHeight="1">
      <c r="B41" s="701"/>
      <c r="C41" s="752"/>
      <c r="D41" s="754"/>
      <c r="E41" s="757"/>
      <c r="F41" s="748"/>
      <c r="G41" s="750"/>
      <c r="H41" s="759"/>
      <c r="I41" s="663">
        <f>I40</f>
        <v>0.1667069623379345</v>
      </c>
      <c r="J41" s="664">
        <f>J40</f>
        <v>31621.018293000001</v>
      </c>
      <c r="K41" s="663">
        <f>K40+I41</f>
        <v>0.38631930618501398</v>
      </c>
      <c r="L41" s="664">
        <f>J41+L40</f>
        <v>73277.142576999991</v>
      </c>
      <c r="M41" s="663">
        <f>K41+M40</f>
        <v>0.79453679892872353</v>
      </c>
      <c r="N41" s="664">
        <f>L41+N40</f>
        <v>150707.93865500001</v>
      </c>
      <c r="O41" s="663">
        <f>M41+O40</f>
        <v>0.99999999290911945</v>
      </c>
      <c r="P41" s="664">
        <f>N41+P40</f>
        <v>189680.248655</v>
      </c>
    </row>
    <row r="42" spans="2:16" ht="18" customHeight="1">
      <c r="B42" s="701"/>
      <c r="C42" s="760"/>
      <c r="D42" s="761"/>
      <c r="E42" s="761"/>
      <c r="F42" s="761"/>
      <c r="G42" s="761"/>
      <c r="H42" s="761"/>
      <c r="I42" s="761"/>
      <c r="J42" s="761"/>
      <c r="K42" s="761"/>
      <c r="L42" s="761"/>
      <c r="M42" s="761"/>
      <c r="N42" s="761"/>
      <c r="O42" s="761"/>
      <c r="P42" s="762"/>
    </row>
    <row r="43" spans="2:16" ht="18" customHeight="1">
      <c r="B43" s="701"/>
      <c r="C43" s="1091" t="s">
        <v>1122</v>
      </c>
      <c r="D43" s="1091" t="s">
        <v>1122</v>
      </c>
      <c r="E43" s="1092" t="str">
        <f>RESUMO!E17</f>
        <v>IMPLANTAÇÃO DE BUEIRO TRIPLO CELULAR DE CONCRETO 3,00X3,00</v>
      </c>
      <c r="F43" s="1093" t="s">
        <v>911</v>
      </c>
      <c r="G43" s="656">
        <v>54898.79</v>
      </c>
      <c r="H43" s="657">
        <f>G43/G47</f>
        <v>0.14842527183849571</v>
      </c>
      <c r="I43" s="658">
        <v>7.1300000000000002E-2</v>
      </c>
      <c r="J43" s="636">
        <f>I43*G43</f>
        <v>3914.283727</v>
      </c>
      <c r="K43" s="658">
        <v>0.29089999999999999</v>
      </c>
      <c r="L43" s="636">
        <f>K43*G43</f>
        <v>15970.058010999999</v>
      </c>
      <c r="M43" s="658">
        <v>0.51449999999999996</v>
      </c>
      <c r="N43" s="636">
        <f>M43*G43</f>
        <v>28245.427454999997</v>
      </c>
      <c r="O43" s="658">
        <f>P43/G43</f>
        <v>0.12329998530022247</v>
      </c>
      <c r="P43" s="636">
        <v>6769.02</v>
      </c>
    </row>
    <row r="44" spans="2:16" ht="18" customHeight="1">
      <c r="B44" s="701"/>
      <c r="C44" s="1095"/>
      <c r="D44" s="1095"/>
      <c r="E44" s="1096"/>
      <c r="F44" s="1093" t="s">
        <v>912</v>
      </c>
      <c r="G44" s="656">
        <v>35769.629999999997</v>
      </c>
      <c r="H44" s="657">
        <f>G44/G47</f>
        <v>9.6707360149693847E-2</v>
      </c>
      <c r="I44" s="658">
        <f>J44/G44</f>
        <v>0.62816948344167944</v>
      </c>
      <c r="J44" s="636">
        <v>22469.39</v>
      </c>
      <c r="K44" s="659"/>
      <c r="L44" s="636"/>
      <c r="M44" s="658"/>
      <c r="N44" s="636"/>
      <c r="O44" s="658">
        <f>P44/G44</f>
        <v>0.37183051655832061</v>
      </c>
      <c r="P44" s="636">
        <v>13300.24</v>
      </c>
    </row>
    <row r="45" spans="2:16" ht="18" customHeight="1">
      <c r="B45" s="701"/>
      <c r="C45" s="1095"/>
      <c r="D45" s="1095"/>
      <c r="E45" s="1096"/>
      <c r="F45" s="1093" t="s">
        <v>215</v>
      </c>
      <c r="G45" s="656">
        <v>265525.36</v>
      </c>
      <c r="H45" s="657">
        <f>G45/G47</f>
        <v>0.71787873171730077</v>
      </c>
      <c r="I45" s="659"/>
      <c r="J45" s="636"/>
      <c r="K45" s="658">
        <f>L45/G45</f>
        <v>0.34510285571216248</v>
      </c>
      <c r="L45" s="636">
        <v>91633.56</v>
      </c>
      <c r="M45" s="658">
        <f t="shared" ref="M45" si="10">N45/G45</f>
        <v>0.61029959624195596</v>
      </c>
      <c r="N45" s="636">
        <v>162050.01999999999</v>
      </c>
      <c r="O45" s="658">
        <f>P45/G45</f>
        <v>4.459754804588157E-2</v>
      </c>
      <c r="P45" s="636">
        <v>11841.78</v>
      </c>
    </row>
    <row r="46" spans="2:16" ht="18" customHeight="1">
      <c r="B46" s="701"/>
      <c r="C46" s="1095"/>
      <c r="D46" s="1095"/>
      <c r="E46" s="1096"/>
      <c r="F46" s="1093" t="s">
        <v>913</v>
      </c>
      <c r="G46" s="656">
        <v>13681.17</v>
      </c>
      <c r="H46" s="657">
        <f>G46/G47</f>
        <v>3.6988636294509811E-2</v>
      </c>
      <c r="I46" s="659"/>
      <c r="J46" s="636"/>
      <c r="K46" s="659"/>
      <c r="L46" s="636"/>
      <c r="M46" s="658"/>
      <c r="N46" s="636"/>
      <c r="O46" s="658">
        <v>1</v>
      </c>
      <c r="P46" s="636">
        <f>G46</f>
        <v>13681.17</v>
      </c>
    </row>
    <row r="47" spans="2:16" ht="18" customHeight="1">
      <c r="B47" s="701"/>
      <c r="C47" s="1095"/>
      <c r="D47" s="1095"/>
      <c r="E47" s="1096"/>
      <c r="F47" s="747" t="s">
        <v>5</v>
      </c>
      <c r="G47" s="749">
        <f>SUM(G43:G46)</f>
        <v>369874.94999999995</v>
      </c>
      <c r="H47" s="758">
        <f>SUM(H43:H46)</f>
        <v>1.0000000000000002</v>
      </c>
      <c r="I47" s="663">
        <f>J47/G47</f>
        <v>7.1331334352326387E-2</v>
      </c>
      <c r="J47" s="664">
        <f>SUM(J43:J46)</f>
        <v>26383.673727000001</v>
      </c>
      <c r="K47" s="663">
        <f>L47/G47</f>
        <v>0.29091891194848424</v>
      </c>
      <c r="L47" s="664">
        <f>SUM(L43:L46)</f>
        <v>107603.618011</v>
      </c>
      <c r="M47" s="663">
        <f>N47/G47</f>
        <v>0.5144859024786621</v>
      </c>
      <c r="N47" s="664">
        <f>SUM(N43:N46)</f>
        <v>190295.44745499999</v>
      </c>
      <c r="O47" s="663">
        <f>P47/G47</f>
        <v>0.12326384903870891</v>
      </c>
      <c r="P47" s="664">
        <f>SUM(P43:P46)</f>
        <v>45592.21</v>
      </c>
    </row>
    <row r="48" spans="2:16" ht="18" customHeight="1">
      <c r="B48" s="701"/>
      <c r="C48" s="1098"/>
      <c r="D48" s="1098"/>
      <c r="E48" s="1099"/>
      <c r="F48" s="748"/>
      <c r="G48" s="750"/>
      <c r="H48" s="759"/>
      <c r="I48" s="663">
        <f>I47</f>
        <v>7.1331334352326387E-2</v>
      </c>
      <c r="J48" s="664">
        <f>J47</f>
        <v>26383.673727000001</v>
      </c>
      <c r="K48" s="663">
        <f>K47+I48</f>
        <v>0.3622502463008106</v>
      </c>
      <c r="L48" s="664">
        <f>J48+L47</f>
        <v>133987.291738</v>
      </c>
      <c r="M48" s="663">
        <f>K48+M47</f>
        <v>0.8767361487794727</v>
      </c>
      <c r="N48" s="664">
        <f>L48+N47</f>
        <v>324282.73919300002</v>
      </c>
      <c r="O48" s="663">
        <f>M48+O47</f>
        <v>0.99999999781818161</v>
      </c>
      <c r="P48" s="664">
        <f>N48+P47</f>
        <v>369874.94919300004</v>
      </c>
    </row>
    <row r="49" spans="2:16" ht="18" customHeight="1">
      <c r="B49" s="701"/>
      <c r="C49" s="760"/>
      <c r="D49" s="761"/>
      <c r="E49" s="761"/>
      <c r="F49" s="761"/>
      <c r="G49" s="761"/>
      <c r="H49" s="761"/>
      <c r="I49" s="761"/>
      <c r="J49" s="761"/>
      <c r="K49" s="761"/>
      <c r="L49" s="761"/>
      <c r="M49" s="761"/>
      <c r="N49" s="761"/>
      <c r="O49" s="761"/>
      <c r="P49" s="762"/>
    </row>
    <row r="50" spans="2:16" ht="18" customHeight="1">
      <c r="B50" s="701"/>
      <c r="C50" s="1091" t="s">
        <v>1126</v>
      </c>
      <c r="D50" s="1091" t="s">
        <v>1126</v>
      </c>
      <c r="E50" s="1092" t="str">
        <f>RESUMO!E18</f>
        <v>IMPLANTAÇÃO DE BUEIRO DUPLO CELULAR DE CONCRETO 3,00X3,00</v>
      </c>
      <c r="F50" s="1093" t="s">
        <v>911</v>
      </c>
      <c r="G50" s="656">
        <v>54898.79</v>
      </c>
      <c r="H50" s="657">
        <f>G50/G54</f>
        <v>0.18292129819274439</v>
      </c>
      <c r="I50" s="658">
        <v>9.1600000000000001E-2</v>
      </c>
      <c r="J50" s="636">
        <f>I50*G50</f>
        <v>5028.7291640000003</v>
      </c>
      <c r="K50" s="658">
        <v>0.25169999999999998</v>
      </c>
      <c r="L50" s="636">
        <f>K50*G50</f>
        <v>13818.025442999999</v>
      </c>
      <c r="M50" s="658">
        <v>0.53310000000000002</v>
      </c>
      <c r="N50" s="636">
        <f>M50*G50</f>
        <v>29266.544949000003</v>
      </c>
      <c r="O50" s="658">
        <f>P50/G50</f>
        <v>0.12359999191239004</v>
      </c>
      <c r="P50" s="636">
        <v>6785.49</v>
      </c>
    </row>
    <row r="51" spans="2:16" ht="18" customHeight="1">
      <c r="B51" s="701"/>
      <c r="C51" s="1095"/>
      <c r="D51" s="1095"/>
      <c r="E51" s="1096"/>
      <c r="F51" s="1093" t="s">
        <v>912</v>
      </c>
      <c r="G51" s="656">
        <v>35769.629999999997</v>
      </c>
      <c r="H51" s="657">
        <f>G51/G54</f>
        <v>0.11918344931598919</v>
      </c>
      <c r="I51" s="658">
        <f>J51/G51</f>
        <v>0.62816948344167944</v>
      </c>
      <c r="J51" s="636">
        <v>22469.39</v>
      </c>
      <c r="K51" s="659"/>
      <c r="L51" s="636"/>
      <c r="M51" s="658"/>
      <c r="N51" s="636"/>
      <c r="O51" s="658">
        <f>P51/G51</f>
        <v>0.37183051655832061</v>
      </c>
      <c r="P51" s="636">
        <v>13300.24</v>
      </c>
    </row>
    <row r="52" spans="2:16" ht="18" customHeight="1">
      <c r="B52" s="701"/>
      <c r="C52" s="1095"/>
      <c r="D52" s="1095"/>
      <c r="E52" s="1096"/>
      <c r="F52" s="1093" t="s">
        <v>215</v>
      </c>
      <c r="G52" s="656">
        <v>200845.17</v>
      </c>
      <c r="H52" s="657">
        <f>G52/G54</f>
        <v>0.66921072818075666</v>
      </c>
      <c r="I52" s="659"/>
      <c r="J52" s="636"/>
      <c r="K52" s="658">
        <f>L52/G52</f>
        <v>0.30728361553329858</v>
      </c>
      <c r="L52" s="636">
        <v>61716.43</v>
      </c>
      <c r="M52" s="658">
        <f t="shared" ref="M52" si="11">N52/G52</f>
        <v>0.65090696480278809</v>
      </c>
      <c r="N52" s="636">
        <v>130731.52</v>
      </c>
      <c r="O52" s="658">
        <f>P52/G52</f>
        <v>4.1809419663913244E-2</v>
      </c>
      <c r="P52" s="636">
        <v>8397.2199999999993</v>
      </c>
    </row>
    <row r="53" spans="2:16" ht="18" customHeight="1">
      <c r="B53" s="701"/>
      <c r="C53" s="1095"/>
      <c r="D53" s="1095"/>
      <c r="E53" s="1096"/>
      <c r="F53" s="1093" t="s">
        <v>913</v>
      </c>
      <c r="G53" s="656">
        <v>8608.8700000000008</v>
      </c>
      <c r="H53" s="657">
        <f>G53/G54</f>
        <v>2.8684524310509784E-2</v>
      </c>
      <c r="I53" s="659"/>
      <c r="J53" s="636"/>
      <c r="K53" s="659"/>
      <c r="L53" s="636"/>
      <c r="M53" s="658"/>
      <c r="N53" s="636"/>
      <c r="O53" s="658">
        <v>1</v>
      </c>
      <c r="P53" s="636">
        <f>G53</f>
        <v>8608.8700000000008</v>
      </c>
    </row>
    <row r="54" spans="2:16" ht="18" customHeight="1">
      <c r="B54" s="701"/>
      <c r="C54" s="1095"/>
      <c r="D54" s="1095"/>
      <c r="E54" s="1096"/>
      <c r="F54" s="747" t="s">
        <v>5</v>
      </c>
      <c r="G54" s="749">
        <f>SUM(G50:G53)</f>
        <v>300122.46000000002</v>
      </c>
      <c r="H54" s="758">
        <f>SUM(H50:H53)</f>
        <v>1</v>
      </c>
      <c r="I54" s="663">
        <f>J54/G54</f>
        <v>9.1622996706077903E-2</v>
      </c>
      <c r="J54" s="664">
        <f>SUM(J50:J53)</f>
        <v>27498.119164</v>
      </c>
      <c r="K54" s="663">
        <f>L54/G54</f>
        <v>0.25167878286416817</v>
      </c>
      <c r="L54" s="664">
        <f>SUM(L50:L53)</f>
        <v>75534.455442999999</v>
      </c>
      <c r="M54" s="663">
        <f>N54/G54</f>
        <v>0.53310926796015201</v>
      </c>
      <c r="N54" s="664">
        <f>SUM(N50:N53)</f>
        <v>159998.06494900002</v>
      </c>
      <c r="O54" s="663">
        <f>P54/G54</f>
        <v>0.1235889509902058</v>
      </c>
      <c r="P54" s="664">
        <f>SUM(P50:P53)</f>
        <v>37091.82</v>
      </c>
    </row>
    <row r="55" spans="2:16" ht="18" customHeight="1">
      <c r="B55" s="701"/>
      <c r="C55" s="1098"/>
      <c r="D55" s="1098"/>
      <c r="E55" s="1099"/>
      <c r="F55" s="748"/>
      <c r="G55" s="750"/>
      <c r="H55" s="759"/>
      <c r="I55" s="663">
        <f>I54</f>
        <v>9.1622996706077903E-2</v>
      </c>
      <c r="J55" s="664">
        <f>J54</f>
        <v>27498.119164</v>
      </c>
      <c r="K55" s="663">
        <f>K54+I55</f>
        <v>0.3433017795702461</v>
      </c>
      <c r="L55" s="664">
        <f>J55+L54</f>
        <v>103032.574607</v>
      </c>
      <c r="M55" s="663">
        <f>K55+M54</f>
        <v>0.87641104753039811</v>
      </c>
      <c r="N55" s="664">
        <f>L55+N54</f>
        <v>263030.63955600001</v>
      </c>
      <c r="O55" s="663">
        <f>M55+O54</f>
        <v>0.99999999852060395</v>
      </c>
      <c r="P55" s="664">
        <f>N55+P54</f>
        <v>300122.45955600002</v>
      </c>
    </row>
    <row r="56" spans="2:16" ht="18" customHeight="1">
      <c r="B56" s="701"/>
      <c r="C56" s="1100"/>
      <c r="D56" s="1101"/>
      <c r="E56" s="1101"/>
      <c r="F56" s="1101"/>
      <c r="G56" s="1101"/>
      <c r="H56" s="1101"/>
      <c r="I56" s="1101"/>
      <c r="J56" s="1101"/>
      <c r="K56" s="1101"/>
      <c r="L56" s="1101"/>
      <c r="M56" s="1101"/>
      <c r="N56" s="1101"/>
      <c r="O56" s="1101"/>
      <c r="P56" s="1102"/>
    </row>
    <row r="57" spans="2:16" ht="18" customHeight="1">
      <c r="B57" s="701"/>
      <c r="C57" s="1095" t="s">
        <v>1142</v>
      </c>
      <c r="D57" s="1095" t="s">
        <v>1142</v>
      </c>
      <c r="E57" s="1103" t="str">
        <f>RESUMO!E19</f>
        <v>IMPLANTAÇÃO DE BUEIRO DUPLO CELULAR DE CONCRETO 3,00X3,00</v>
      </c>
      <c r="F57" s="1093" t="s">
        <v>911</v>
      </c>
      <c r="G57" s="656">
        <v>51880.58</v>
      </c>
      <c r="H57" s="657">
        <f>G57/G61</f>
        <v>0.1751763325239116</v>
      </c>
      <c r="I57" s="658">
        <v>9.1999999999999998E-2</v>
      </c>
      <c r="J57" s="636">
        <f>I57*G57</f>
        <v>4773.0133599999999</v>
      </c>
      <c r="K57" s="658">
        <v>0.25209999999999999</v>
      </c>
      <c r="L57" s="636">
        <f>K57*G57</f>
        <v>13079.094218</v>
      </c>
      <c r="M57" s="658">
        <v>0.53210000000000002</v>
      </c>
      <c r="N57" s="636">
        <f>M57*G57</f>
        <v>27605.656618000001</v>
      </c>
      <c r="O57" s="658">
        <f>P57/G57</f>
        <v>0.12380008087804723</v>
      </c>
      <c r="P57" s="636">
        <v>6422.82</v>
      </c>
    </row>
    <row r="58" spans="2:16" ht="18" customHeight="1">
      <c r="B58" s="701"/>
      <c r="C58" s="1094"/>
      <c r="D58" s="1095"/>
      <c r="E58" s="1103"/>
      <c r="F58" s="1093" t="s">
        <v>912</v>
      </c>
      <c r="G58" s="656">
        <v>35769.629999999997</v>
      </c>
      <c r="H58" s="657">
        <f>G58/G61</f>
        <v>0.12077722722331329</v>
      </c>
      <c r="I58" s="658">
        <f>J58/G58</f>
        <v>0.62816948344167944</v>
      </c>
      <c r="J58" s="636">
        <v>22469.39</v>
      </c>
      <c r="K58" s="659"/>
      <c r="L58" s="636"/>
      <c r="M58" s="658"/>
      <c r="N58" s="636"/>
      <c r="O58" s="658">
        <f>P58/G58</f>
        <v>0.37183051655832061</v>
      </c>
      <c r="P58" s="636">
        <v>13300.24</v>
      </c>
    </row>
    <row r="59" spans="2:16" ht="18" customHeight="1">
      <c r="B59" s="701"/>
      <c r="C59" s="1094"/>
      <c r="D59" s="1095"/>
      <c r="E59" s="1103"/>
      <c r="F59" s="1093" t="s">
        <v>215</v>
      </c>
      <c r="G59" s="656">
        <v>199902.96</v>
      </c>
      <c r="H59" s="657">
        <f>G59/G61</f>
        <v>0.67497833280726993</v>
      </c>
      <c r="I59" s="659"/>
      <c r="J59" s="636"/>
      <c r="K59" s="658">
        <f>L59/G59</f>
        <v>0.30806012077059791</v>
      </c>
      <c r="L59" s="636">
        <v>61582.13</v>
      </c>
      <c r="M59" s="658">
        <f t="shared" ref="M59" si="12">N59/G59</f>
        <v>0.65018752098518207</v>
      </c>
      <c r="N59" s="636">
        <v>129974.41</v>
      </c>
      <c r="O59" s="658">
        <f>P59/G59</f>
        <v>4.1752358244220099E-2</v>
      </c>
      <c r="P59" s="636">
        <v>8346.42</v>
      </c>
    </row>
    <row r="60" spans="2:16" ht="18" customHeight="1">
      <c r="B60" s="701"/>
      <c r="C60" s="1094"/>
      <c r="D60" s="1095"/>
      <c r="E60" s="1103"/>
      <c r="F60" s="1093" t="s">
        <v>913</v>
      </c>
      <c r="G60" s="656">
        <v>8608.8700000000008</v>
      </c>
      <c r="H60" s="657">
        <f>G60/G61</f>
        <v>2.9068107445505174E-2</v>
      </c>
      <c r="I60" s="659"/>
      <c r="J60" s="636"/>
      <c r="K60" s="659"/>
      <c r="L60" s="636"/>
      <c r="M60" s="658"/>
      <c r="N60" s="636"/>
      <c r="O60" s="658">
        <v>1</v>
      </c>
      <c r="P60" s="636">
        <f>G60</f>
        <v>8608.8700000000008</v>
      </c>
    </row>
    <row r="61" spans="2:16" ht="18" customHeight="1">
      <c r="B61" s="701"/>
      <c r="C61" s="1094"/>
      <c r="D61" s="1095"/>
      <c r="E61" s="1103"/>
      <c r="F61" s="747" t="s">
        <v>5</v>
      </c>
      <c r="G61" s="749">
        <f>SUM(G57:G60)</f>
        <v>296162.03999999998</v>
      </c>
      <c r="H61" s="758">
        <f>SUM(H57:H60)</f>
        <v>0.99999999999999989</v>
      </c>
      <c r="I61" s="663">
        <f>J61/G61</f>
        <v>9.1984791028586921E-2</v>
      </c>
      <c r="J61" s="664">
        <f>SUM(J57:J60)</f>
        <v>27242.40336</v>
      </c>
      <c r="K61" s="663">
        <f>L61/G61</f>
        <v>0.25209586015142255</v>
      </c>
      <c r="L61" s="664">
        <f>SUM(L57:L60)</f>
        <v>74661.224218000003</v>
      </c>
      <c r="M61" s="663">
        <f>N61/G61</f>
        <v>0.53207381546264343</v>
      </c>
      <c r="N61" s="664">
        <f>SUM(N57:N60)</f>
        <v>157580.06661800001</v>
      </c>
      <c r="O61" s="663">
        <f>P61/G61</f>
        <v>0.12384554752526691</v>
      </c>
      <c r="P61" s="664">
        <f>SUM(P57:P60)</f>
        <v>36678.35</v>
      </c>
    </row>
    <row r="62" spans="2:16" ht="18" customHeight="1">
      <c r="B62" s="701"/>
      <c r="C62" s="1097"/>
      <c r="D62" s="1098"/>
      <c r="E62" s="1103"/>
      <c r="F62" s="748"/>
      <c r="G62" s="750"/>
      <c r="H62" s="759"/>
      <c r="I62" s="663">
        <f>I61</f>
        <v>9.1984791028586921E-2</v>
      </c>
      <c r="J62" s="664">
        <f>J61</f>
        <v>27242.40336</v>
      </c>
      <c r="K62" s="663">
        <f>K61+I62</f>
        <v>0.34408065118000947</v>
      </c>
      <c r="L62" s="664">
        <f>J62+L61</f>
        <v>101903.627578</v>
      </c>
      <c r="M62" s="663">
        <f>K62+M61</f>
        <v>0.87615446664265284</v>
      </c>
      <c r="N62" s="664">
        <f>L62+N61</f>
        <v>259483.694196</v>
      </c>
      <c r="O62" s="663">
        <f>M62+O61</f>
        <v>1.0000000141679197</v>
      </c>
      <c r="P62" s="664">
        <f>N62+P61</f>
        <v>296162.04419599997</v>
      </c>
    </row>
    <row r="63" spans="2:16" ht="18" customHeight="1">
      <c r="B63" s="701"/>
      <c r="C63" s="1100"/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  <c r="O63" s="1101"/>
      <c r="P63" s="1102"/>
    </row>
    <row r="64" spans="2:16" ht="18" customHeight="1">
      <c r="B64" s="701"/>
      <c r="C64" s="1095" t="s">
        <v>1145</v>
      </c>
      <c r="D64" s="1095" t="s">
        <v>1145</v>
      </c>
      <c r="E64" s="1103" t="str">
        <f>RESUMO!E20</f>
        <v>IMPLANTAÇÃO DE BUEIRO DUPLO CELULAR DE CONCRETO 3,00X3,00</v>
      </c>
      <c r="F64" s="1093" t="s">
        <v>911</v>
      </c>
      <c r="G64" s="656">
        <v>51880.58</v>
      </c>
      <c r="H64" s="657">
        <f>G64/G68</f>
        <v>0.17341072419025153</v>
      </c>
      <c r="I64" s="658">
        <v>9.0800000000000006E-2</v>
      </c>
      <c r="J64" s="636">
        <f>I64*G64</f>
        <v>4710.7566640000005</v>
      </c>
      <c r="K64" s="658">
        <v>0.25480000000000003</v>
      </c>
      <c r="L64" s="636">
        <f>K64*G64</f>
        <v>13219.171784000002</v>
      </c>
      <c r="M64" s="658">
        <v>0.53400000000000003</v>
      </c>
      <c r="N64" s="636">
        <f>M64*G64</f>
        <v>27704.229720000003</v>
      </c>
      <c r="O64" s="658">
        <f>P64/G64</f>
        <v>0.12039996468813571</v>
      </c>
      <c r="P64" s="636">
        <v>6246.42</v>
      </c>
    </row>
    <row r="65" spans="2:16" ht="18" customHeight="1">
      <c r="B65" s="701"/>
      <c r="C65" s="1094"/>
      <c r="D65" s="1095"/>
      <c r="E65" s="1103"/>
      <c r="F65" s="1093" t="s">
        <v>912</v>
      </c>
      <c r="G65" s="656">
        <v>35769.629999999997</v>
      </c>
      <c r="H65" s="657">
        <f>G65/G68</f>
        <v>0.11955990935948184</v>
      </c>
      <c r="I65" s="658">
        <f>J65/G65</f>
        <v>0.62816948344167944</v>
      </c>
      <c r="J65" s="636">
        <v>22469.39</v>
      </c>
      <c r="K65" s="659"/>
      <c r="L65" s="636"/>
      <c r="M65" s="658"/>
      <c r="N65" s="636"/>
      <c r="O65" s="658">
        <f>P65/G65</f>
        <v>0.37183051655832061</v>
      </c>
      <c r="P65" s="636">
        <v>13300.24</v>
      </c>
    </row>
    <row r="66" spans="2:16" ht="18" customHeight="1">
      <c r="B66" s="701"/>
      <c r="C66" s="1094"/>
      <c r="D66" s="1095"/>
      <c r="E66" s="1103"/>
      <c r="F66" s="1093" t="s">
        <v>215</v>
      </c>
      <c r="G66" s="656">
        <v>202918.38</v>
      </c>
      <c r="H66" s="657">
        <f>G66/G68</f>
        <v>0.67825423746829061</v>
      </c>
      <c r="I66" s="659"/>
      <c r="J66" s="636"/>
      <c r="K66" s="658">
        <f>L66/G66</f>
        <v>0.31053342728243738</v>
      </c>
      <c r="L66" s="636">
        <v>63012.94</v>
      </c>
      <c r="M66" s="658">
        <f t="shared" ref="M66" si="13">N66/G66</f>
        <v>0.65073696133391168</v>
      </c>
      <c r="N66" s="636">
        <v>132046.49</v>
      </c>
      <c r="O66" s="658">
        <f>P66/G66</f>
        <v>3.87296113836509E-2</v>
      </c>
      <c r="P66" s="636">
        <v>7858.95</v>
      </c>
    </row>
    <row r="67" spans="2:16" ht="18" customHeight="1">
      <c r="B67" s="701"/>
      <c r="C67" s="1094"/>
      <c r="D67" s="1095"/>
      <c r="E67" s="1103"/>
      <c r="F67" s="1093" t="s">
        <v>913</v>
      </c>
      <c r="G67" s="656">
        <v>8608.8700000000008</v>
      </c>
      <c r="H67" s="657">
        <f>G67/G68</f>
        <v>2.8775128981976122E-2</v>
      </c>
      <c r="I67" s="659"/>
      <c r="J67" s="636"/>
      <c r="K67" s="659"/>
      <c r="L67" s="636"/>
      <c r="M67" s="658"/>
      <c r="N67" s="636"/>
      <c r="O67" s="658">
        <v>1</v>
      </c>
      <c r="P67" s="636">
        <f>G67</f>
        <v>8608.8700000000008</v>
      </c>
    </row>
    <row r="68" spans="2:16" ht="18" customHeight="1">
      <c r="B68" s="701"/>
      <c r="C68" s="1094"/>
      <c r="D68" s="1095"/>
      <c r="E68" s="1103"/>
      <c r="F68" s="747" t="s">
        <v>5</v>
      </c>
      <c r="G68" s="749">
        <f>SUM(G64:G67)</f>
        <v>299177.45999999996</v>
      </c>
      <c r="H68" s="758">
        <f>SUM(H64:H67)</f>
        <v>1.0000000000000002</v>
      </c>
      <c r="I68" s="663">
        <f>J68/G68</f>
        <v>9.0849580259154558E-2</v>
      </c>
      <c r="J68" s="664">
        <f>SUM(J64:J67)</f>
        <v>27180.146664</v>
      </c>
      <c r="K68" s="663">
        <f>L68/G68</f>
        <v>0.25480566545354055</v>
      </c>
      <c r="L68" s="664">
        <f>SUM(L64:L67)</f>
        <v>76232.111784000008</v>
      </c>
      <c r="M68" s="663">
        <f>N68/G68</f>
        <v>0.53396642821955909</v>
      </c>
      <c r="N68" s="664">
        <f>SUM(N64:N67)</f>
        <v>159750.71971999999</v>
      </c>
      <c r="O68" s="663">
        <f>P68/G68</f>
        <v>0.12037831994428995</v>
      </c>
      <c r="P68" s="664">
        <f>SUM(P64:P67)</f>
        <v>36014.480000000003</v>
      </c>
    </row>
    <row r="69" spans="2:16" ht="18" customHeight="1">
      <c r="B69" s="701"/>
      <c r="C69" s="1097"/>
      <c r="D69" s="1098"/>
      <c r="E69" s="1103"/>
      <c r="F69" s="748"/>
      <c r="G69" s="750"/>
      <c r="H69" s="759"/>
      <c r="I69" s="663">
        <f>I68</f>
        <v>9.0849580259154558E-2</v>
      </c>
      <c r="J69" s="664">
        <f>J68</f>
        <v>27180.146664</v>
      </c>
      <c r="K69" s="663">
        <f>K68+I69</f>
        <v>0.34565524571269512</v>
      </c>
      <c r="L69" s="664">
        <f>J69+L68</f>
        <v>103412.25844800001</v>
      </c>
      <c r="M69" s="663">
        <f>K69+M68</f>
        <v>0.87962167393225421</v>
      </c>
      <c r="N69" s="664">
        <f>L69+N68</f>
        <v>263162.978168</v>
      </c>
      <c r="O69" s="663">
        <f>M69+O68</f>
        <v>0.99999999387654415</v>
      </c>
      <c r="P69" s="664">
        <f>N69+P68</f>
        <v>299177.45816799998</v>
      </c>
    </row>
    <row r="70" spans="2:16" ht="18" customHeight="1">
      <c r="B70" s="701"/>
      <c r="C70" s="1100"/>
      <c r="D70" s="1101"/>
      <c r="E70" s="1101"/>
      <c r="F70" s="1101"/>
      <c r="G70" s="1101"/>
      <c r="H70" s="1101"/>
      <c r="I70" s="1101"/>
      <c r="J70" s="1101"/>
      <c r="K70" s="1101"/>
      <c r="L70" s="1101"/>
      <c r="M70" s="1101"/>
      <c r="N70" s="1101"/>
      <c r="O70" s="1101"/>
      <c r="P70" s="1102"/>
    </row>
    <row r="71" spans="2:16" ht="18" customHeight="1">
      <c r="B71" s="701"/>
      <c r="C71" s="1104">
        <f>[236]RESUMO!C57</f>
        <v>0</v>
      </c>
      <c r="D71" s="1105">
        <f>[236]RESUMO!D57</f>
        <v>0</v>
      </c>
      <c r="E71" s="1103">
        <f>[236]RESUMO!E57</f>
        <v>0</v>
      </c>
      <c r="F71" s="1093" t="s">
        <v>911</v>
      </c>
      <c r="G71" s="656">
        <v>51880.58</v>
      </c>
      <c r="H71" s="657">
        <f>G71/G75</f>
        <v>0.2784287136007364</v>
      </c>
      <c r="I71" s="658">
        <v>0.1671</v>
      </c>
      <c r="J71" s="636">
        <f>I71*G71</f>
        <v>8669.2449180000003</v>
      </c>
      <c r="K71" s="658">
        <v>0.219</v>
      </c>
      <c r="L71" s="636">
        <f>K71*G71</f>
        <v>11361.847020000001</v>
      </c>
      <c r="M71" s="658">
        <v>0.40820000000000001</v>
      </c>
      <c r="N71" s="636">
        <f>M71*G71</f>
        <v>21177.652755999999</v>
      </c>
      <c r="O71" s="658">
        <f>P71/G71</f>
        <v>0.20570009047701471</v>
      </c>
      <c r="P71" s="636">
        <v>10671.84</v>
      </c>
    </row>
    <row r="72" spans="2:16" ht="18" customHeight="1">
      <c r="B72" s="701"/>
      <c r="C72" s="1104"/>
      <c r="D72" s="1105"/>
      <c r="E72" s="1103"/>
      <c r="F72" s="1093" t="s">
        <v>912</v>
      </c>
      <c r="G72" s="656">
        <v>35769.629999999997</v>
      </c>
      <c r="H72" s="657">
        <f>G72/G75</f>
        <v>0.19196570406256652</v>
      </c>
      <c r="I72" s="658">
        <f>J72/G72</f>
        <v>0.62816948344167944</v>
      </c>
      <c r="J72" s="636">
        <v>22469.39</v>
      </c>
      <c r="K72" s="659"/>
      <c r="L72" s="636"/>
      <c r="M72" s="658"/>
      <c r="N72" s="636"/>
      <c r="O72" s="658">
        <f>P72/G72</f>
        <v>0.37183051655832061</v>
      </c>
      <c r="P72" s="636">
        <v>13300.24</v>
      </c>
    </row>
    <row r="73" spans="2:16" ht="18" customHeight="1">
      <c r="B73" s="701"/>
      <c r="C73" s="1104"/>
      <c r="D73" s="1105"/>
      <c r="E73" s="1103"/>
      <c r="F73" s="1093" t="s">
        <v>215</v>
      </c>
      <c r="G73" s="656">
        <v>90074.36</v>
      </c>
      <c r="H73" s="657">
        <f>G73/G75</f>
        <v>0.48340415976863843</v>
      </c>
      <c r="I73" s="659"/>
      <c r="J73" s="636"/>
      <c r="K73" s="658">
        <f>L73/G73</f>
        <v>0.32691134302813812</v>
      </c>
      <c r="L73" s="636">
        <v>29446.33</v>
      </c>
      <c r="M73" s="658">
        <f t="shared" ref="M73" si="14">N73/G73</f>
        <v>0.60928126494598467</v>
      </c>
      <c r="N73" s="636">
        <v>54880.62</v>
      </c>
      <c r="O73" s="658">
        <f>P73/G73</f>
        <v>6.3807392025877291E-2</v>
      </c>
      <c r="P73" s="636">
        <v>5747.41</v>
      </c>
    </row>
    <row r="74" spans="2:16" ht="18" customHeight="1">
      <c r="B74" s="701"/>
      <c r="C74" s="1104"/>
      <c r="D74" s="1105"/>
      <c r="E74" s="1103"/>
      <c r="F74" s="1093" t="s">
        <v>913</v>
      </c>
      <c r="G74" s="656">
        <v>8608.8700000000008</v>
      </c>
      <c r="H74" s="657">
        <f>G74/G75</f>
        <v>4.6201422568058641E-2</v>
      </c>
      <c r="I74" s="659"/>
      <c r="J74" s="636"/>
      <c r="K74" s="659"/>
      <c r="L74" s="636"/>
      <c r="M74" s="658"/>
      <c r="N74" s="636"/>
      <c r="O74" s="658">
        <v>1</v>
      </c>
      <c r="P74" s="636">
        <f>G74</f>
        <v>8608.8700000000008</v>
      </c>
    </row>
    <row r="75" spans="2:16" ht="18" customHeight="1">
      <c r="B75" s="701"/>
      <c r="C75" s="1104"/>
      <c r="D75" s="1105"/>
      <c r="E75" s="1103"/>
      <c r="F75" s="747" t="s">
        <v>5</v>
      </c>
      <c r="G75" s="749">
        <f>SUM(G71:G74)</f>
        <v>186333.44</v>
      </c>
      <c r="H75" s="758">
        <f>SUM(H71:H74)</f>
        <v>0.99999999999999989</v>
      </c>
      <c r="I75" s="663">
        <f>J75/G75</f>
        <v>0.16711243520218377</v>
      </c>
      <c r="J75" s="664">
        <f>SUM(J71:J74)</f>
        <v>31138.634918</v>
      </c>
      <c r="K75" s="663">
        <f>L75/G75</f>
        <v>0.2190061913739155</v>
      </c>
      <c r="L75" s="664">
        <f>SUM(L71:L74)</f>
        <v>40808.177020000003</v>
      </c>
      <c r="M75" s="663">
        <f>N75/G75</f>
        <v>0.40818369883580746</v>
      </c>
      <c r="N75" s="664">
        <f>SUM(N71:N74)</f>
        <v>76058.272756000006</v>
      </c>
      <c r="O75" s="663">
        <f>P75/G75</f>
        <v>0.20569769977949207</v>
      </c>
      <c r="P75" s="664">
        <f>SUM(P71:P74)</f>
        <v>38328.36</v>
      </c>
    </row>
    <row r="76" spans="2:16" ht="18" customHeight="1">
      <c r="B76" s="701"/>
      <c r="C76" s="1104"/>
      <c r="D76" s="1105"/>
      <c r="E76" s="1103"/>
      <c r="F76" s="748"/>
      <c r="G76" s="750"/>
      <c r="H76" s="759"/>
      <c r="I76" s="663">
        <f>I75</f>
        <v>0.16711243520218377</v>
      </c>
      <c r="J76" s="664">
        <f>J75</f>
        <v>31138.634918</v>
      </c>
      <c r="K76" s="663">
        <f>K75+I76</f>
        <v>0.3861186265760993</v>
      </c>
      <c r="L76" s="664">
        <f>J76+L75</f>
        <v>71946.811937999999</v>
      </c>
      <c r="M76" s="663">
        <f>K76+M75</f>
        <v>0.79430232541190682</v>
      </c>
      <c r="N76" s="664">
        <f>L76+N75</f>
        <v>148005.08469400002</v>
      </c>
      <c r="O76" s="663">
        <f>M76+O75</f>
        <v>1.000000025191399</v>
      </c>
      <c r="P76" s="664">
        <f>N76+P75</f>
        <v>186333.44469400001</v>
      </c>
    </row>
    <row r="77" spans="2:16" ht="18" customHeight="1">
      <c r="B77" s="701"/>
      <c r="C77" s="1100"/>
      <c r="D77" s="1101"/>
      <c r="E77" s="1101"/>
      <c r="F77" s="1101"/>
      <c r="G77" s="1101"/>
      <c r="H77" s="1101"/>
      <c r="I77" s="1101"/>
      <c r="J77" s="1101"/>
      <c r="K77" s="1101"/>
      <c r="L77" s="1101"/>
      <c r="M77" s="1101"/>
      <c r="N77" s="1101"/>
      <c r="O77" s="1101"/>
      <c r="P77" s="1102"/>
    </row>
    <row r="78" spans="2:16" ht="34.15" customHeight="1">
      <c r="B78" s="702"/>
      <c r="C78" s="660" t="s">
        <v>5</v>
      </c>
      <c r="D78" s="661"/>
      <c r="E78" s="661"/>
      <c r="F78" s="661"/>
      <c r="G78" s="662">
        <f>G19+G26+G33+G40+G47+G54+G61+G68+G75</f>
        <v>2364014.44</v>
      </c>
      <c r="H78" s="1106"/>
      <c r="I78" s="1107"/>
      <c r="J78" s="1107"/>
      <c r="K78" s="1107"/>
      <c r="L78" s="1107"/>
      <c r="M78" s="1107"/>
      <c r="N78" s="1107"/>
      <c r="O78" s="1107"/>
      <c r="P78" s="1108"/>
    </row>
    <row r="79" spans="2:16" ht="46.5" customHeight="1">
      <c r="B79" s="665"/>
      <c r="C79" s="665"/>
      <c r="D79" s="665"/>
      <c r="E79" s="665"/>
      <c r="F79" s="665"/>
      <c r="G79" s="665"/>
      <c r="H79" s="652"/>
      <c r="I79" s="652"/>
      <c r="J79" s="666"/>
      <c r="K79" s="652"/>
      <c r="L79" s="555"/>
      <c r="M79" s="647"/>
      <c r="N79" s="633"/>
      <c r="O79" s="647"/>
      <c r="P79" s="633"/>
    </row>
    <row r="82" ht="38.25" customHeight="1"/>
  </sheetData>
  <mergeCells count="80">
    <mergeCell ref="C77:P77"/>
    <mergeCell ref="H78:P78"/>
    <mergeCell ref="C70:P70"/>
    <mergeCell ref="C71:C76"/>
    <mergeCell ref="D71:D76"/>
    <mergeCell ref="E71:E76"/>
    <mergeCell ref="F75:F76"/>
    <mergeCell ref="G75:G76"/>
    <mergeCell ref="H75:H76"/>
    <mergeCell ref="C63:P63"/>
    <mergeCell ref="C64:C69"/>
    <mergeCell ref="F68:F69"/>
    <mergeCell ref="D64:D69"/>
    <mergeCell ref="E64:E69"/>
    <mergeCell ref="G68:G69"/>
    <mergeCell ref="H68:H69"/>
    <mergeCell ref="C56:P56"/>
    <mergeCell ref="C57:C62"/>
    <mergeCell ref="D57:D62"/>
    <mergeCell ref="E57:E62"/>
    <mergeCell ref="F61:F62"/>
    <mergeCell ref="G61:G62"/>
    <mergeCell ref="H61:H62"/>
    <mergeCell ref="C49:P49"/>
    <mergeCell ref="C50:C55"/>
    <mergeCell ref="D50:D55"/>
    <mergeCell ref="E50:E55"/>
    <mergeCell ref="F54:F55"/>
    <mergeCell ref="G54:G55"/>
    <mergeCell ref="H54:H55"/>
    <mergeCell ref="H40:H41"/>
    <mergeCell ref="C35:P35"/>
    <mergeCell ref="C42:P42"/>
    <mergeCell ref="C43:C48"/>
    <mergeCell ref="D43:D48"/>
    <mergeCell ref="E43:E48"/>
    <mergeCell ref="F47:F48"/>
    <mergeCell ref="G47:G48"/>
    <mergeCell ref="H47:H48"/>
    <mergeCell ref="C36:C41"/>
    <mergeCell ref="D36:D41"/>
    <mergeCell ref="E36:E41"/>
    <mergeCell ref="F40:F41"/>
    <mergeCell ref="G40:G41"/>
    <mergeCell ref="E29:E34"/>
    <mergeCell ref="H19:H20"/>
    <mergeCell ref="H26:H27"/>
    <mergeCell ref="H33:H34"/>
    <mergeCell ref="C21:P21"/>
    <mergeCell ref="C28:P28"/>
    <mergeCell ref="G26:G27"/>
    <mergeCell ref="F33:F34"/>
    <mergeCell ref="G33:G34"/>
    <mergeCell ref="C29:C34"/>
    <mergeCell ref="D29:D34"/>
    <mergeCell ref="C22:C27"/>
    <mergeCell ref="D22:D27"/>
    <mergeCell ref="E15:E20"/>
    <mergeCell ref="B15:B78"/>
    <mergeCell ref="B13:B14"/>
    <mergeCell ref="K13:L13"/>
    <mergeCell ref="M13:N13"/>
    <mergeCell ref="I13:J13"/>
    <mergeCell ref="C13:C14"/>
    <mergeCell ref="D13:D14"/>
    <mergeCell ref="E13:E14"/>
    <mergeCell ref="F13:F14"/>
    <mergeCell ref="G13:G14"/>
    <mergeCell ref="F19:F20"/>
    <mergeCell ref="G19:G20"/>
    <mergeCell ref="C15:C20"/>
    <mergeCell ref="D15:D20"/>
    <mergeCell ref="F26:F27"/>
    <mergeCell ref="E22:E27"/>
    <mergeCell ref="B1:P1"/>
    <mergeCell ref="B2:P2"/>
    <mergeCell ref="B3:P3"/>
    <mergeCell ref="O13:P13"/>
    <mergeCell ref="B11:P11"/>
    <mergeCell ref="H13:H1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52" pageOrder="overThenDown" orientation="landscape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0000"/>
  </sheetPr>
  <dimension ref="A1:M49"/>
  <sheetViews>
    <sheetView showGridLines="0" view="pageBreakPreview" zoomScale="70" zoomScaleNormal="70" zoomScaleSheetLayoutView="70" workbookViewId="0">
      <selection activeCell="K12" sqref="K12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6.7109375" style="430" hidden="1" customWidth="1"/>
    <col min="7" max="7" width="18.140625" style="431" customWidth="1"/>
    <col min="8" max="8" width="22.85546875" style="434" customWidth="1"/>
    <col min="9" max="9" width="23.28515625" style="425" customWidth="1"/>
    <col min="10" max="10" width="21.5703125" style="425" customWidth="1"/>
    <col min="11" max="11" width="21.5703125" style="637" customWidth="1"/>
    <col min="12" max="12" width="21.5703125" style="425" customWidth="1"/>
    <col min="13" max="13" width="17.5703125" style="425" customWidth="1"/>
    <col min="14" max="249" width="9.140625" style="425"/>
    <col min="250" max="250" width="8.7109375" style="425" customWidth="1"/>
    <col min="251" max="251" width="15.7109375" style="425" customWidth="1"/>
    <col min="252" max="252" width="24.5703125" style="425" customWidth="1"/>
    <col min="253" max="253" width="105.85546875" style="425" customWidth="1"/>
    <col min="254" max="254" width="19.28515625" style="425" customWidth="1"/>
    <col min="255" max="255" width="6.7109375" style="425" customWidth="1"/>
    <col min="256" max="256" width="25.140625" style="425" bestFit="1" customWidth="1"/>
    <col min="257" max="257" width="28.28515625" style="425" customWidth="1"/>
    <col min="258" max="258" width="29.42578125" style="425" customWidth="1"/>
    <col min="259" max="259" width="25" style="425" customWidth="1"/>
    <col min="260" max="260" width="19.7109375" style="425" bestFit="1" customWidth="1"/>
    <col min="261" max="261" width="11" style="425" bestFit="1" customWidth="1"/>
    <col min="262" max="262" width="22.85546875" style="425" customWidth="1"/>
    <col min="263" max="263" width="19.85546875" style="425" bestFit="1" customWidth="1"/>
    <col min="264" max="264" width="14.140625" style="425" bestFit="1" customWidth="1"/>
    <col min="265" max="265" width="12.85546875" style="425" bestFit="1" customWidth="1"/>
    <col min="266" max="505" width="9.140625" style="425"/>
    <col min="506" max="506" width="8.7109375" style="425" customWidth="1"/>
    <col min="507" max="507" width="15.7109375" style="425" customWidth="1"/>
    <col min="508" max="508" width="24.5703125" style="425" customWidth="1"/>
    <col min="509" max="509" width="105.85546875" style="425" customWidth="1"/>
    <col min="510" max="510" width="19.28515625" style="425" customWidth="1"/>
    <col min="511" max="511" width="6.7109375" style="425" customWidth="1"/>
    <col min="512" max="512" width="25.140625" style="425" bestFit="1" customWidth="1"/>
    <col min="513" max="513" width="28.28515625" style="425" customWidth="1"/>
    <col min="514" max="514" width="29.42578125" style="425" customWidth="1"/>
    <col min="515" max="515" width="25" style="425" customWidth="1"/>
    <col min="516" max="516" width="19.7109375" style="425" bestFit="1" customWidth="1"/>
    <col min="517" max="517" width="11" style="425" bestFit="1" customWidth="1"/>
    <col min="518" max="518" width="22.85546875" style="425" customWidth="1"/>
    <col min="519" max="519" width="19.85546875" style="425" bestFit="1" customWidth="1"/>
    <col min="520" max="520" width="14.140625" style="425" bestFit="1" customWidth="1"/>
    <col min="521" max="521" width="12.85546875" style="425" bestFit="1" customWidth="1"/>
    <col min="522" max="761" width="9.140625" style="425"/>
    <col min="762" max="762" width="8.7109375" style="425" customWidth="1"/>
    <col min="763" max="763" width="15.7109375" style="425" customWidth="1"/>
    <col min="764" max="764" width="24.5703125" style="425" customWidth="1"/>
    <col min="765" max="765" width="105.85546875" style="425" customWidth="1"/>
    <col min="766" max="766" width="19.28515625" style="425" customWidth="1"/>
    <col min="767" max="767" width="6.7109375" style="425" customWidth="1"/>
    <col min="768" max="768" width="25.140625" style="425" bestFit="1" customWidth="1"/>
    <col min="769" max="769" width="28.28515625" style="425" customWidth="1"/>
    <col min="770" max="770" width="29.42578125" style="425" customWidth="1"/>
    <col min="771" max="771" width="25" style="425" customWidth="1"/>
    <col min="772" max="772" width="19.7109375" style="425" bestFit="1" customWidth="1"/>
    <col min="773" max="773" width="11" style="425" bestFit="1" customWidth="1"/>
    <col min="774" max="774" width="22.85546875" style="425" customWidth="1"/>
    <col min="775" max="775" width="19.85546875" style="425" bestFit="1" customWidth="1"/>
    <col min="776" max="776" width="14.140625" style="425" bestFit="1" customWidth="1"/>
    <col min="777" max="777" width="12.85546875" style="425" bestFit="1" customWidth="1"/>
    <col min="778" max="1017" width="9.140625" style="425"/>
    <col min="1018" max="1018" width="8.7109375" style="425" customWidth="1"/>
    <col min="1019" max="1019" width="15.7109375" style="425" customWidth="1"/>
    <col min="1020" max="1020" width="24.5703125" style="425" customWidth="1"/>
    <col min="1021" max="1021" width="105.85546875" style="425" customWidth="1"/>
    <col min="1022" max="1022" width="19.28515625" style="425" customWidth="1"/>
    <col min="1023" max="1023" width="6.7109375" style="425" customWidth="1"/>
    <col min="1024" max="1024" width="25.140625" style="425" bestFit="1" customWidth="1"/>
    <col min="1025" max="1025" width="28.28515625" style="425" customWidth="1"/>
    <col min="1026" max="1026" width="29.42578125" style="425" customWidth="1"/>
    <col min="1027" max="1027" width="25" style="425" customWidth="1"/>
    <col min="1028" max="1028" width="19.7109375" style="425" bestFit="1" customWidth="1"/>
    <col min="1029" max="1029" width="11" style="425" bestFit="1" customWidth="1"/>
    <col min="1030" max="1030" width="22.85546875" style="425" customWidth="1"/>
    <col min="1031" max="1031" width="19.85546875" style="425" bestFit="1" customWidth="1"/>
    <col min="1032" max="1032" width="14.140625" style="425" bestFit="1" customWidth="1"/>
    <col min="1033" max="1033" width="12.85546875" style="425" bestFit="1" customWidth="1"/>
    <col min="1034" max="1273" width="9.140625" style="425"/>
    <col min="1274" max="1274" width="8.7109375" style="425" customWidth="1"/>
    <col min="1275" max="1275" width="15.7109375" style="425" customWidth="1"/>
    <col min="1276" max="1276" width="24.5703125" style="425" customWidth="1"/>
    <col min="1277" max="1277" width="105.85546875" style="425" customWidth="1"/>
    <col min="1278" max="1278" width="19.28515625" style="425" customWidth="1"/>
    <col min="1279" max="1279" width="6.7109375" style="425" customWidth="1"/>
    <col min="1280" max="1280" width="25.140625" style="425" bestFit="1" customWidth="1"/>
    <col min="1281" max="1281" width="28.28515625" style="425" customWidth="1"/>
    <col min="1282" max="1282" width="29.42578125" style="425" customWidth="1"/>
    <col min="1283" max="1283" width="25" style="425" customWidth="1"/>
    <col min="1284" max="1284" width="19.7109375" style="425" bestFit="1" customWidth="1"/>
    <col min="1285" max="1285" width="11" style="425" bestFit="1" customWidth="1"/>
    <col min="1286" max="1286" width="22.85546875" style="425" customWidth="1"/>
    <col min="1287" max="1287" width="19.85546875" style="425" bestFit="1" customWidth="1"/>
    <col min="1288" max="1288" width="14.140625" style="425" bestFit="1" customWidth="1"/>
    <col min="1289" max="1289" width="12.85546875" style="425" bestFit="1" customWidth="1"/>
    <col min="1290" max="1529" width="9.140625" style="425"/>
    <col min="1530" max="1530" width="8.7109375" style="425" customWidth="1"/>
    <col min="1531" max="1531" width="15.7109375" style="425" customWidth="1"/>
    <col min="1532" max="1532" width="24.5703125" style="425" customWidth="1"/>
    <col min="1533" max="1533" width="105.85546875" style="425" customWidth="1"/>
    <col min="1534" max="1534" width="19.28515625" style="425" customWidth="1"/>
    <col min="1535" max="1535" width="6.7109375" style="425" customWidth="1"/>
    <col min="1536" max="1536" width="25.140625" style="425" bestFit="1" customWidth="1"/>
    <col min="1537" max="1537" width="28.28515625" style="425" customWidth="1"/>
    <col min="1538" max="1538" width="29.42578125" style="425" customWidth="1"/>
    <col min="1539" max="1539" width="25" style="425" customWidth="1"/>
    <col min="1540" max="1540" width="19.7109375" style="425" bestFit="1" customWidth="1"/>
    <col min="1541" max="1541" width="11" style="425" bestFit="1" customWidth="1"/>
    <col min="1542" max="1542" width="22.85546875" style="425" customWidth="1"/>
    <col min="1543" max="1543" width="19.85546875" style="425" bestFit="1" customWidth="1"/>
    <col min="1544" max="1544" width="14.140625" style="425" bestFit="1" customWidth="1"/>
    <col min="1545" max="1545" width="12.85546875" style="425" bestFit="1" customWidth="1"/>
    <col min="1546" max="1785" width="9.140625" style="425"/>
    <col min="1786" max="1786" width="8.7109375" style="425" customWidth="1"/>
    <col min="1787" max="1787" width="15.7109375" style="425" customWidth="1"/>
    <col min="1788" max="1788" width="24.5703125" style="425" customWidth="1"/>
    <col min="1789" max="1789" width="105.85546875" style="425" customWidth="1"/>
    <col min="1790" max="1790" width="19.28515625" style="425" customWidth="1"/>
    <col min="1791" max="1791" width="6.7109375" style="425" customWidth="1"/>
    <col min="1792" max="1792" width="25.140625" style="425" bestFit="1" customWidth="1"/>
    <col min="1793" max="1793" width="28.28515625" style="425" customWidth="1"/>
    <col min="1794" max="1794" width="29.42578125" style="425" customWidth="1"/>
    <col min="1795" max="1795" width="25" style="425" customWidth="1"/>
    <col min="1796" max="1796" width="19.7109375" style="425" bestFit="1" customWidth="1"/>
    <col min="1797" max="1797" width="11" style="425" bestFit="1" customWidth="1"/>
    <col min="1798" max="1798" width="22.85546875" style="425" customWidth="1"/>
    <col min="1799" max="1799" width="19.85546875" style="425" bestFit="1" customWidth="1"/>
    <col min="1800" max="1800" width="14.140625" style="425" bestFit="1" customWidth="1"/>
    <col min="1801" max="1801" width="12.85546875" style="425" bestFit="1" customWidth="1"/>
    <col min="1802" max="2041" width="9.140625" style="425"/>
    <col min="2042" max="2042" width="8.7109375" style="425" customWidth="1"/>
    <col min="2043" max="2043" width="15.7109375" style="425" customWidth="1"/>
    <col min="2044" max="2044" width="24.5703125" style="425" customWidth="1"/>
    <col min="2045" max="2045" width="105.85546875" style="425" customWidth="1"/>
    <col min="2046" max="2046" width="19.28515625" style="425" customWidth="1"/>
    <col min="2047" max="2047" width="6.7109375" style="425" customWidth="1"/>
    <col min="2048" max="2048" width="25.140625" style="425" bestFit="1" customWidth="1"/>
    <col min="2049" max="2049" width="28.28515625" style="425" customWidth="1"/>
    <col min="2050" max="2050" width="29.42578125" style="425" customWidth="1"/>
    <col min="2051" max="2051" width="25" style="425" customWidth="1"/>
    <col min="2052" max="2052" width="19.7109375" style="425" bestFit="1" customWidth="1"/>
    <col min="2053" max="2053" width="11" style="425" bestFit="1" customWidth="1"/>
    <col min="2054" max="2054" width="22.85546875" style="425" customWidth="1"/>
    <col min="2055" max="2055" width="19.85546875" style="425" bestFit="1" customWidth="1"/>
    <col min="2056" max="2056" width="14.140625" style="425" bestFit="1" customWidth="1"/>
    <col min="2057" max="2057" width="12.85546875" style="425" bestFit="1" customWidth="1"/>
    <col min="2058" max="2297" width="9.140625" style="425"/>
    <col min="2298" max="2298" width="8.7109375" style="425" customWidth="1"/>
    <col min="2299" max="2299" width="15.7109375" style="425" customWidth="1"/>
    <col min="2300" max="2300" width="24.5703125" style="425" customWidth="1"/>
    <col min="2301" max="2301" width="105.85546875" style="425" customWidth="1"/>
    <col min="2302" max="2302" width="19.28515625" style="425" customWidth="1"/>
    <col min="2303" max="2303" width="6.7109375" style="425" customWidth="1"/>
    <col min="2304" max="2304" width="25.140625" style="425" bestFit="1" customWidth="1"/>
    <col min="2305" max="2305" width="28.28515625" style="425" customWidth="1"/>
    <col min="2306" max="2306" width="29.42578125" style="425" customWidth="1"/>
    <col min="2307" max="2307" width="25" style="425" customWidth="1"/>
    <col min="2308" max="2308" width="19.7109375" style="425" bestFit="1" customWidth="1"/>
    <col min="2309" max="2309" width="11" style="425" bestFit="1" customWidth="1"/>
    <col min="2310" max="2310" width="22.85546875" style="425" customWidth="1"/>
    <col min="2311" max="2311" width="19.85546875" style="425" bestFit="1" customWidth="1"/>
    <col min="2312" max="2312" width="14.140625" style="425" bestFit="1" customWidth="1"/>
    <col min="2313" max="2313" width="12.85546875" style="425" bestFit="1" customWidth="1"/>
    <col min="2314" max="2553" width="9.140625" style="425"/>
    <col min="2554" max="2554" width="8.7109375" style="425" customWidth="1"/>
    <col min="2555" max="2555" width="15.7109375" style="425" customWidth="1"/>
    <col min="2556" max="2556" width="24.5703125" style="425" customWidth="1"/>
    <col min="2557" max="2557" width="105.85546875" style="425" customWidth="1"/>
    <col min="2558" max="2558" width="19.28515625" style="425" customWidth="1"/>
    <col min="2559" max="2559" width="6.7109375" style="425" customWidth="1"/>
    <col min="2560" max="2560" width="25.140625" style="425" bestFit="1" customWidth="1"/>
    <col min="2561" max="2561" width="28.28515625" style="425" customWidth="1"/>
    <col min="2562" max="2562" width="29.42578125" style="425" customWidth="1"/>
    <col min="2563" max="2563" width="25" style="425" customWidth="1"/>
    <col min="2564" max="2564" width="19.7109375" style="425" bestFit="1" customWidth="1"/>
    <col min="2565" max="2565" width="11" style="425" bestFit="1" customWidth="1"/>
    <col min="2566" max="2566" width="22.85546875" style="425" customWidth="1"/>
    <col min="2567" max="2567" width="19.85546875" style="425" bestFit="1" customWidth="1"/>
    <col min="2568" max="2568" width="14.140625" style="425" bestFit="1" customWidth="1"/>
    <col min="2569" max="2569" width="12.85546875" style="425" bestFit="1" customWidth="1"/>
    <col min="2570" max="2809" width="9.140625" style="425"/>
    <col min="2810" max="2810" width="8.7109375" style="425" customWidth="1"/>
    <col min="2811" max="2811" width="15.7109375" style="425" customWidth="1"/>
    <col min="2812" max="2812" width="24.5703125" style="425" customWidth="1"/>
    <col min="2813" max="2813" width="105.85546875" style="425" customWidth="1"/>
    <col min="2814" max="2814" width="19.28515625" style="425" customWidth="1"/>
    <col min="2815" max="2815" width="6.7109375" style="425" customWidth="1"/>
    <col min="2816" max="2816" width="25.140625" style="425" bestFit="1" customWidth="1"/>
    <col min="2817" max="2817" width="28.28515625" style="425" customWidth="1"/>
    <col min="2818" max="2818" width="29.42578125" style="425" customWidth="1"/>
    <col min="2819" max="2819" width="25" style="425" customWidth="1"/>
    <col min="2820" max="2820" width="19.7109375" style="425" bestFit="1" customWidth="1"/>
    <col min="2821" max="2821" width="11" style="425" bestFit="1" customWidth="1"/>
    <col min="2822" max="2822" width="22.85546875" style="425" customWidth="1"/>
    <col min="2823" max="2823" width="19.85546875" style="425" bestFit="1" customWidth="1"/>
    <col min="2824" max="2824" width="14.140625" style="425" bestFit="1" customWidth="1"/>
    <col min="2825" max="2825" width="12.85546875" style="425" bestFit="1" customWidth="1"/>
    <col min="2826" max="3065" width="9.140625" style="425"/>
    <col min="3066" max="3066" width="8.7109375" style="425" customWidth="1"/>
    <col min="3067" max="3067" width="15.7109375" style="425" customWidth="1"/>
    <col min="3068" max="3068" width="24.5703125" style="425" customWidth="1"/>
    <col min="3069" max="3069" width="105.85546875" style="425" customWidth="1"/>
    <col min="3070" max="3070" width="19.28515625" style="425" customWidth="1"/>
    <col min="3071" max="3071" width="6.7109375" style="425" customWidth="1"/>
    <col min="3072" max="3072" width="25.140625" style="425" bestFit="1" customWidth="1"/>
    <col min="3073" max="3073" width="28.28515625" style="425" customWidth="1"/>
    <col min="3074" max="3074" width="29.42578125" style="425" customWidth="1"/>
    <col min="3075" max="3075" width="25" style="425" customWidth="1"/>
    <col min="3076" max="3076" width="19.7109375" style="425" bestFit="1" customWidth="1"/>
    <col min="3077" max="3077" width="11" style="425" bestFit="1" customWidth="1"/>
    <col min="3078" max="3078" width="22.85546875" style="425" customWidth="1"/>
    <col min="3079" max="3079" width="19.85546875" style="425" bestFit="1" customWidth="1"/>
    <col min="3080" max="3080" width="14.140625" style="425" bestFit="1" customWidth="1"/>
    <col min="3081" max="3081" width="12.85546875" style="425" bestFit="1" customWidth="1"/>
    <col min="3082" max="3321" width="9.140625" style="425"/>
    <col min="3322" max="3322" width="8.7109375" style="425" customWidth="1"/>
    <col min="3323" max="3323" width="15.7109375" style="425" customWidth="1"/>
    <col min="3324" max="3324" width="24.5703125" style="425" customWidth="1"/>
    <col min="3325" max="3325" width="105.85546875" style="425" customWidth="1"/>
    <col min="3326" max="3326" width="19.28515625" style="425" customWidth="1"/>
    <col min="3327" max="3327" width="6.7109375" style="425" customWidth="1"/>
    <col min="3328" max="3328" width="25.140625" style="425" bestFit="1" customWidth="1"/>
    <col min="3329" max="3329" width="28.28515625" style="425" customWidth="1"/>
    <col min="3330" max="3330" width="29.42578125" style="425" customWidth="1"/>
    <col min="3331" max="3331" width="25" style="425" customWidth="1"/>
    <col min="3332" max="3332" width="19.7109375" style="425" bestFit="1" customWidth="1"/>
    <col min="3333" max="3333" width="11" style="425" bestFit="1" customWidth="1"/>
    <col min="3334" max="3334" width="22.85546875" style="425" customWidth="1"/>
    <col min="3335" max="3335" width="19.85546875" style="425" bestFit="1" customWidth="1"/>
    <col min="3336" max="3336" width="14.140625" style="425" bestFit="1" customWidth="1"/>
    <col min="3337" max="3337" width="12.85546875" style="425" bestFit="1" customWidth="1"/>
    <col min="3338" max="3577" width="9.140625" style="425"/>
    <col min="3578" max="3578" width="8.7109375" style="425" customWidth="1"/>
    <col min="3579" max="3579" width="15.7109375" style="425" customWidth="1"/>
    <col min="3580" max="3580" width="24.5703125" style="425" customWidth="1"/>
    <col min="3581" max="3581" width="105.85546875" style="425" customWidth="1"/>
    <col min="3582" max="3582" width="19.28515625" style="425" customWidth="1"/>
    <col min="3583" max="3583" width="6.7109375" style="425" customWidth="1"/>
    <col min="3584" max="3584" width="25.140625" style="425" bestFit="1" customWidth="1"/>
    <col min="3585" max="3585" width="28.28515625" style="425" customWidth="1"/>
    <col min="3586" max="3586" width="29.42578125" style="425" customWidth="1"/>
    <col min="3587" max="3587" width="25" style="425" customWidth="1"/>
    <col min="3588" max="3588" width="19.7109375" style="425" bestFit="1" customWidth="1"/>
    <col min="3589" max="3589" width="11" style="425" bestFit="1" customWidth="1"/>
    <col min="3590" max="3590" width="22.85546875" style="425" customWidth="1"/>
    <col min="3591" max="3591" width="19.85546875" style="425" bestFit="1" customWidth="1"/>
    <col min="3592" max="3592" width="14.140625" style="425" bestFit="1" customWidth="1"/>
    <col min="3593" max="3593" width="12.85546875" style="425" bestFit="1" customWidth="1"/>
    <col min="3594" max="3833" width="9.140625" style="425"/>
    <col min="3834" max="3834" width="8.7109375" style="425" customWidth="1"/>
    <col min="3835" max="3835" width="15.7109375" style="425" customWidth="1"/>
    <col min="3836" max="3836" width="24.5703125" style="425" customWidth="1"/>
    <col min="3837" max="3837" width="105.85546875" style="425" customWidth="1"/>
    <col min="3838" max="3838" width="19.28515625" style="425" customWidth="1"/>
    <col min="3839" max="3839" width="6.7109375" style="425" customWidth="1"/>
    <col min="3840" max="3840" width="25.140625" style="425" bestFit="1" customWidth="1"/>
    <col min="3841" max="3841" width="28.28515625" style="425" customWidth="1"/>
    <col min="3842" max="3842" width="29.42578125" style="425" customWidth="1"/>
    <col min="3843" max="3843" width="25" style="425" customWidth="1"/>
    <col min="3844" max="3844" width="19.7109375" style="425" bestFit="1" customWidth="1"/>
    <col min="3845" max="3845" width="11" style="425" bestFit="1" customWidth="1"/>
    <col min="3846" max="3846" width="22.85546875" style="425" customWidth="1"/>
    <col min="3847" max="3847" width="19.85546875" style="425" bestFit="1" customWidth="1"/>
    <col min="3848" max="3848" width="14.140625" style="425" bestFit="1" customWidth="1"/>
    <col min="3849" max="3849" width="12.85546875" style="425" bestFit="1" customWidth="1"/>
    <col min="3850" max="4089" width="9.140625" style="425"/>
    <col min="4090" max="4090" width="8.7109375" style="425" customWidth="1"/>
    <col min="4091" max="4091" width="15.7109375" style="425" customWidth="1"/>
    <col min="4092" max="4092" width="24.5703125" style="425" customWidth="1"/>
    <col min="4093" max="4093" width="105.85546875" style="425" customWidth="1"/>
    <col min="4094" max="4094" width="19.28515625" style="425" customWidth="1"/>
    <col min="4095" max="4095" width="6.7109375" style="425" customWidth="1"/>
    <col min="4096" max="4096" width="25.140625" style="425" bestFit="1" customWidth="1"/>
    <col min="4097" max="4097" width="28.28515625" style="425" customWidth="1"/>
    <col min="4098" max="4098" width="29.42578125" style="425" customWidth="1"/>
    <col min="4099" max="4099" width="25" style="425" customWidth="1"/>
    <col min="4100" max="4100" width="19.7109375" style="425" bestFit="1" customWidth="1"/>
    <col min="4101" max="4101" width="11" style="425" bestFit="1" customWidth="1"/>
    <col min="4102" max="4102" width="22.85546875" style="425" customWidth="1"/>
    <col min="4103" max="4103" width="19.85546875" style="425" bestFit="1" customWidth="1"/>
    <col min="4104" max="4104" width="14.140625" style="425" bestFit="1" customWidth="1"/>
    <col min="4105" max="4105" width="12.85546875" style="425" bestFit="1" customWidth="1"/>
    <col min="4106" max="4345" width="9.140625" style="425"/>
    <col min="4346" max="4346" width="8.7109375" style="425" customWidth="1"/>
    <col min="4347" max="4347" width="15.7109375" style="425" customWidth="1"/>
    <col min="4348" max="4348" width="24.5703125" style="425" customWidth="1"/>
    <col min="4349" max="4349" width="105.85546875" style="425" customWidth="1"/>
    <col min="4350" max="4350" width="19.28515625" style="425" customWidth="1"/>
    <col min="4351" max="4351" width="6.7109375" style="425" customWidth="1"/>
    <col min="4352" max="4352" width="25.140625" style="425" bestFit="1" customWidth="1"/>
    <col min="4353" max="4353" width="28.28515625" style="425" customWidth="1"/>
    <col min="4354" max="4354" width="29.42578125" style="425" customWidth="1"/>
    <col min="4355" max="4355" width="25" style="425" customWidth="1"/>
    <col min="4356" max="4356" width="19.7109375" style="425" bestFit="1" customWidth="1"/>
    <col min="4357" max="4357" width="11" style="425" bestFit="1" customWidth="1"/>
    <col min="4358" max="4358" width="22.85546875" style="425" customWidth="1"/>
    <col min="4359" max="4359" width="19.85546875" style="425" bestFit="1" customWidth="1"/>
    <col min="4360" max="4360" width="14.140625" style="425" bestFit="1" customWidth="1"/>
    <col min="4361" max="4361" width="12.85546875" style="425" bestFit="1" customWidth="1"/>
    <col min="4362" max="4601" width="9.140625" style="425"/>
    <col min="4602" max="4602" width="8.7109375" style="425" customWidth="1"/>
    <col min="4603" max="4603" width="15.7109375" style="425" customWidth="1"/>
    <col min="4604" max="4604" width="24.5703125" style="425" customWidth="1"/>
    <col min="4605" max="4605" width="105.85546875" style="425" customWidth="1"/>
    <col min="4606" max="4606" width="19.28515625" style="425" customWidth="1"/>
    <col min="4607" max="4607" width="6.7109375" style="425" customWidth="1"/>
    <col min="4608" max="4608" width="25.140625" style="425" bestFit="1" customWidth="1"/>
    <col min="4609" max="4609" width="28.28515625" style="425" customWidth="1"/>
    <col min="4610" max="4610" width="29.42578125" style="425" customWidth="1"/>
    <col min="4611" max="4611" width="25" style="425" customWidth="1"/>
    <col min="4612" max="4612" width="19.7109375" style="425" bestFit="1" customWidth="1"/>
    <col min="4613" max="4613" width="11" style="425" bestFit="1" customWidth="1"/>
    <col min="4614" max="4614" width="22.85546875" style="425" customWidth="1"/>
    <col min="4615" max="4615" width="19.85546875" style="425" bestFit="1" customWidth="1"/>
    <col min="4616" max="4616" width="14.140625" style="425" bestFit="1" customWidth="1"/>
    <col min="4617" max="4617" width="12.85546875" style="425" bestFit="1" customWidth="1"/>
    <col min="4618" max="4857" width="9.140625" style="425"/>
    <col min="4858" max="4858" width="8.7109375" style="425" customWidth="1"/>
    <col min="4859" max="4859" width="15.7109375" style="425" customWidth="1"/>
    <col min="4860" max="4860" width="24.5703125" style="425" customWidth="1"/>
    <col min="4861" max="4861" width="105.85546875" style="425" customWidth="1"/>
    <col min="4862" max="4862" width="19.28515625" style="425" customWidth="1"/>
    <col min="4863" max="4863" width="6.7109375" style="425" customWidth="1"/>
    <col min="4864" max="4864" width="25.140625" style="425" bestFit="1" customWidth="1"/>
    <col min="4865" max="4865" width="28.28515625" style="425" customWidth="1"/>
    <col min="4866" max="4866" width="29.42578125" style="425" customWidth="1"/>
    <col min="4867" max="4867" width="25" style="425" customWidth="1"/>
    <col min="4868" max="4868" width="19.7109375" style="425" bestFit="1" customWidth="1"/>
    <col min="4869" max="4869" width="11" style="425" bestFit="1" customWidth="1"/>
    <col min="4870" max="4870" width="22.85546875" style="425" customWidth="1"/>
    <col min="4871" max="4871" width="19.85546875" style="425" bestFit="1" customWidth="1"/>
    <col min="4872" max="4872" width="14.140625" style="425" bestFit="1" customWidth="1"/>
    <col min="4873" max="4873" width="12.85546875" style="425" bestFit="1" customWidth="1"/>
    <col min="4874" max="5113" width="9.140625" style="425"/>
    <col min="5114" max="5114" width="8.7109375" style="425" customWidth="1"/>
    <col min="5115" max="5115" width="15.7109375" style="425" customWidth="1"/>
    <col min="5116" max="5116" width="24.5703125" style="425" customWidth="1"/>
    <col min="5117" max="5117" width="105.85546875" style="425" customWidth="1"/>
    <col min="5118" max="5118" width="19.28515625" style="425" customWidth="1"/>
    <col min="5119" max="5119" width="6.7109375" style="425" customWidth="1"/>
    <col min="5120" max="5120" width="25.140625" style="425" bestFit="1" customWidth="1"/>
    <col min="5121" max="5121" width="28.28515625" style="425" customWidth="1"/>
    <col min="5122" max="5122" width="29.42578125" style="425" customWidth="1"/>
    <col min="5123" max="5123" width="25" style="425" customWidth="1"/>
    <col min="5124" max="5124" width="19.7109375" style="425" bestFit="1" customWidth="1"/>
    <col min="5125" max="5125" width="11" style="425" bestFit="1" customWidth="1"/>
    <col min="5126" max="5126" width="22.85546875" style="425" customWidth="1"/>
    <col min="5127" max="5127" width="19.85546875" style="425" bestFit="1" customWidth="1"/>
    <col min="5128" max="5128" width="14.140625" style="425" bestFit="1" customWidth="1"/>
    <col min="5129" max="5129" width="12.85546875" style="425" bestFit="1" customWidth="1"/>
    <col min="5130" max="5369" width="9.140625" style="425"/>
    <col min="5370" max="5370" width="8.7109375" style="425" customWidth="1"/>
    <col min="5371" max="5371" width="15.7109375" style="425" customWidth="1"/>
    <col min="5372" max="5372" width="24.5703125" style="425" customWidth="1"/>
    <col min="5373" max="5373" width="105.85546875" style="425" customWidth="1"/>
    <col min="5374" max="5374" width="19.28515625" style="425" customWidth="1"/>
    <col min="5375" max="5375" width="6.7109375" style="425" customWidth="1"/>
    <col min="5376" max="5376" width="25.140625" style="425" bestFit="1" customWidth="1"/>
    <col min="5377" max="5377" width="28.28515625" style="425" customWidth="1"/>
    <col min="5378" max="5378" width="29.42578125" style="425" customWidth="1"/>
    <col min="5379" max="5379" width="25" style="425" customWidth="1"/>
    <col min="5380" max="5380" width="19.7109375" style="425" bestFit="1" customWidth="1"/>
    <col min="5381" max="5381" width="11" style="425" bestFit="1" customWidth="1"/>
    <col min="5382" max="5382" width="22.85546875" style="425" customWidth="1"/>
    <col min="5383" max="5383" width="19.85546875" style="425" bestFit="1" customWidth="1"/>
    <col min="5384" max="5384" width="14.140625" style="425" bestFit="1" customWidth="1"/>
    <col min="5385" max="5385" width="12.85546875" style="425" bestFit="1" customWidth="1"/>
    <col min="5386" max="5625" width="9.140625" style="425"/>
    <col min="5626" max="5626" width="8.7109375" style="425" customWidth="1"/>
    <col min="5627" max="5627" width="15.7109375" style="425" customWidth="1"/>
    <col min="5628" max="5628" width="24.5703125" style="425" customWidth="1"/>
    <col min="5629" max="5629" width="105.85546875" style="425" customWidth="1"/>
    <col min="5630" max="5630" width="19.28515625" style="425" customWidth="1"/>
    <col min="5631" max="5631" width="6.7109375" style="425" customWidth="1"/>
    <col min="5632" max="5632" width="25.140625" style="425" bestFit="1" customWidth="1"/>
    <col min="5633" max="5633" width="28.28515625" style="425" customWidth="1"/>
    <col min="5634" max="5634" width="29.42578125" style="425" customWidth="1"/>
    <col min="5635" max="5635" width="25" style="425" customWidth="1"/>
    <col min="5636" max="5636" width="19.7109375" style="425" bestFit="1" customWidth="1"/>
    <col min="5637" max="5637" width="11" style="425" bestFit="1" customWidth="1"/>
    <col min="5638" max="5638" width="22.85546875" style="425" customWidth="1"/>
    <col min="5639" max="5639" width="19.85546875" style="425" bestFit="1" customWidth="1"/>
    <col min="5640" max="5640" width="14.140625" style="425" bestFit="1" customWidth="1"/>
    <col min="5641" max="5641" width="12.85546875" style="425" bestFit="1" customWidth="1"/>
    <col min="5642" max="5881" width="9.140625" style="425"/>
    <col min="5882" max="5882" width="8.7109375" style="425" customWidth="1"/>
    <col min="5883" max="5883" width="15.7109375" style="425" customWidth="1"/>
    <col min="5884" max="5884" width="24.5703125" style="425" customWidth="1"/>
    <col min="5885" max="5885" width="105.85546875" style="425" customWidth="1"/>
    <col min="5886" max="5886" width="19.28515625" style="425" customWidth="1"/>
    <col min="5887" max="5887" width="6.7109375" style="425" customWidth="1"/>
    <col min="5888" max="5888" width="25.140625" style="425" bestFit="1" customWidth="1"/>
    <col min="5889" max="5889" width="28.28515625" style="425" customWidth="1"/>
    <col min="5890" max="5890" width="29.42578125" style="425" customWidth="1"/>
    <col min="5891" max="5891" width="25" style="425" customWidth="1"/>
    <col min="5892" max="5892" width="19.7109375" style="425" bestFit="1" customWidth="1"/>
    <col min="5893" max="5893" width="11" style="425" bestFit="1" customWidth="1"/>
    <col min="5894" max="5894" width="22.85546875" style="425" customWidth="1"/>
    <col min="5895" max="5895" width="19.85546875" style="425" bestFit="1" customWidth="1"/>
    <col min="5896" max="5896" width="14.140625" style="425" bestFit="1" customWidth="1"/>
    <col min="5897" max="5897" width="12.85546875" style="425" bestFit="1" customWidth="1"/>
    <col min="5898" max="6137" width="9.140625" style="425"/>
    <col min="6138" max="6138" width="8.7109375" style="425" customWidth="1"/>
    <col min="6139" max="6139" width="15.7109375" style="425" customWidth="1"/>
    <col min="6140" max="6140" width="24.5703125" style="425" customWidth="1"/>
    <col min="6141" max="6141" width="105.85546875" style="425" customWidth="1"/>
    <col min="6142" max="6142" width="19.28515625" style="425" customWidth="1"/>
    <col min="6143" max="6143" width="6.7109375" style="425" customWidth="1"/>
    <col min="6144" max="6144" width="25.140625" style="425" bestFit="1" customWidth="1"/>
    <col min="6145" max="6145" width="28.28515625" style="425" customWidth="1"/>
    <col min="6146" max="6146" width="29.42578125" style="425" customWidth="1"/>
    <col min="6147" max="6147" width="25" style="425" customWidth="1"/>
    <col min="6148" max="6148" width="19.7109375" style="425" bestFit="1" customWidth="1"/>
    <col min="6149" max="6149" width="11" style="425" bestFit="1" customWidth="1"/>
    <col min="6150" max="6150" width="22.85546875" style="425" customWidth="1"/>
    <col min="6151" max="6151" width="19.85546875" style="425" bestFit="1" customWidth="1"/>
    <col min="6152" max="6152" width="14.140625" style="425" bestFit="1" customWidth="1"/>
    <col min="6153" max="6153" width="12.85546875" style="425" bestFit="1" customWidth="1"/>
    <col min="6154" max="6393" width="9.140625" style="425"/>
    <col min="6394" max="6394" width="8.7109375" style="425" customWidth="1"/>
    <col min="6395" max="6395" width="15.7109375" style="425" customWidth="1"/>
    <col min="6396" max="6396" width="24.5703125" style="425" customWidth="1"/>
    <col min="6397" max="6397" width="105.85546875" style="425" customWidth="1"/>
    <col min="6398" max="6398" width="19.28515625" style="425" customWidth="1"/>
    <col min="6399" max="6399" width="6.7109375" style="425" customWidth="1"/>
    <col min="6400" max="6400" width="25.140625" style="425" bestFit="1" customWidth="1"/>
    <col min="6401" max="6401" width="28.28515625" style="425" customWidth="1"/>
    <col min="6402" max="6402" width="29.42578125" style="425" customWidth="1"/>
    <col min="6403" max="6403" width="25" style="425" customWidth="1"/>
    <col min="6404" max="6404" width="19.7109375" style="425" bestFit="1" customWidth="1"/>
    <col min="6405" max="6405" width="11" style="425" bestFit="1" customWidth="1"/>
    <col min="6406" max="6406" width="22.85546875" style="425" customWidth="1"/>
    <col min="6407" max="6407" width="19.85546875" style="425" bestFit="1" customWidth="1"/>
    <col min="6408" max="6408" width="14.140625" style="425" bestFit="1" customWidth="1"/>
    <col min="6409" max="6409" width="12.85546875" style="425" bestFit="1" customWidth="1"/>
    <col min="6410" max="6649" width="9.140625" style="425"/>
    <col min="6650" max="6650" width="8.7109375" style="425" customWidth="1"/>
    <col min="6651" max="6651" width="15.7109375" style="425" customWidth="1"/>
    <col min="6652" max="6652" width="24.5703125" style="425" customWidth="1"/>
    <col min="6653" max="6653" width="105.85546875" style="425" customWidth="1"/>
    <col min="6654" max="6654" width="19.28515625" style="425" customWidth="1"/>
    <col min="6655" max="6655" width="6.7109375" style="425" customWidth="1"/>
    <col min="6656" max="6656" width="25.140625" style="425" bestFit="1" customWidth="1"/>
    <col min="6657" max="6657" width="28.28515625" style="425" customWidth="1"/>
    <col min="6658" max="6658" width="29.42578125" style="425" customWidth="1"/>
    <col min="6659" max="6659" width="25" style="425" customWidth="1"/>
    <col min="6660" max="6660" width="19.7109375" style="425" bestFit="1" customWidth="1"/>
    <col min="6661" max="6661" width="11" style="425" bestFit="1" customWidth="1"/>
    <col min="6662" max="6662" width="22.85546875" style="425" customWidth="1"/>
    <col min="6663" max="6663" width="19.85546875" style="425" bestFit="1" customWidth="1"/>
    <col min="6664" max="6664" width="14.140625" style="425" bestFit="1" customWidth="1"/>
    <col min="6665" max="6665" width="12.85546875" style="425" bestFit="1" customWidth="1"/>
    <col min="6666" max="6905" width="9.140625" style="425"/>
    <col min="6906" max="6906" width="8.7109375" style="425" customWidth="1"/>
    <col min="6907" max="6907" width="15.7109375" style="425" customWidth="1"/>
    <col min="6908" max="6908" width="24.5703125" style="425" customWidth="1"/>
    <col min="6909" max="6909" width="105.85546875" style="425" customWidth="1"/>
    <col min="6910" max="6910" width="19.28515625" style="425" customWidth="1"/>
    <col min="6911" max="6911" width="6.7109375" style="425" customWidth="1"/>
    <col min="6912" max="6912" width="25.140625" style="425" bestFit="1" customWidth="1"/>
    <col min="6913" max="6913" width="28.28515625" style="425" customWidth="1"/>
    <col min="6914" max="6914" width="29.42578125" style="425" customWidth="1"/>
    <col min="6915" max="6915" width="25" style="425" customWidth="1"/>
    <col min="6916" max="6916" width="19.7109375" style="425" bestFit="1" customWidth="1"/>
    <col min="6917" max="6917" width="11" style="425" bestFit="1" customWidth="1"/>
    <col min="6918" max="6918" width="22.85546875" style="425" customWidth="1"/>
    <col min="6919" max="6919" width="19.85546875" style="425" bestFit="1" customWidth="1"/>
    <col min="6920" max="6920" width="14.140625" style="425" bestFit="1" customWidth="1"/>
    <col min="6921" max="6921" width="12.85546875" style="425" bestFit="1" customWidth="1"/>
    <col min="6922" max="7161" width="9.140625" style="425"/>
    <col min="7162" max="7162" width="8.7109375" style="425" customWidth="1"/>
    <col min="7163" max="7163" width="15.7109375" style="425" customWidth="1"/>
    <col min="7164" max="7164" width="24.5703125" style="425" customWidth="1"/>
    <col min="7165" max="7165" width="105.85546875" style="425" customWidth="1"/>
    <col min="7166" max="7166" width="19.28515625" style="425" customWidth="1"/>
    <col min="7167" max="7167" width="6.7109375" style="425" customWidth="1"/>
    <col min="7168" max="7168" width="25.140625" style="425" bestFit="1" customWidth="1"/>
    <col min="7169" max="7169" width="28.28515625" style="425" customWidth="1"/>
    <col min="7170" max="7170" width="29.42578125" style="425" customWidth="1"/>
    <col min="7171" max="7171" width="25" style="425" customWidth="1"/>
    <col min="7172" max="7172" width="19.7109375" style="425" bestFit="1" customWidth="1"/>
    <col min="7173" max="7173" width="11" style="425" bestFit="1" customWidth="1"/>
    <col min="7174" max="7174" width="22.85546875" style="425" customWidth="1"/>
    <col min="7175" max="7175" width="19.85546875" style="425" bestFit="1" customWidth="1"/>
    <col min="7176" max="7176" width="14.140625" style="425" bestFit="1" customWidth="1"/>
    <col min="7177" max="7177" width="12.85546875" style="425" bestFit="1" customWidth="1"/>
    <col min="7178" max="7417" width="9.140625" style="425"/>
    <col min="7418" max="7418" width="8.7109375" style="425" customWidth="1"/>
    <col min="7419" max="7419" width="15.7109375" style="425" customWidth="1"/>
    <col min="7420" max="7420" width="24.5703125" style="425" customWidth="1"/>
    <col min="7421" max="7421" width="105.85546875" style="425" customWidth="1"/>
    <col min="7422" max="7422" width="19.28515625" style="425" customWidth="1"/>
    <col min="7423" max="7423" width="6.7109375" style="425" customWidth="1"/>
    <col min="7424" max="7424" width="25.140625" style="425" bestFit="1" customWidth="1"/>
    <col min="7425" max="7425" width="28.28515625" style="425" customWidth="1"/>
    <col min="7426" max="7426" width="29.42578125" style="425" customWidth="1"/>
    <col min="7427" max="7427" width="25" style="425" customWidth="1"/>
    <col min="7428" max="7428" width="19.7109375" style="425" bestFit="1" customWidth="1"/>
    <col min="7429" max="7429" width="11" style="425" bestFit="1" customWidth="1"/>
    <col min="7430" max="7430" width="22.85546875" style="425" customWidth="1"/>
    <col min="7431" max="7431" width="19.85546875" style="425" bestFit="1" customWidth="1"/>
    <col min="7432" max="7432" width="14.140625" style="425" bestFit="1" customWidth="1"/>
    <col min="7433" max="7433" width="12.85546875" style="425" bestFit="1" customWidth="1"/>
    <col min="7434" max="7673" width="9.140625" style="425"/>
    <col min="7674" max="7674" width="8.7109375" style="425" customWidth="1"/>
    <col min="7675" max="7675" width="15.7109375" style="425" customWidth="1"/>
    <col min="7676" max="7676" width="24.5703125" style="425" customWidth="1"/>
    <col min="7677" max="7677" width="105.85546875" style="425" customWidth="1"/>
    <col min="7678" max="7678" width="19.28515625" style="425" customWidth="1"/>
    <col min="7679" max="7679" width="6.7109375" style="425" customWidth="1"/>
    <col min="7680" max="7680" width="25.140625" style="425" bestFit="1" customWidth="1"/>
    <col min="7681" max="7681" width="28.28515625" style="425" customWidth="1"/>
    <col min="7682" max="7682" width="29.42578125" style="425" customWidth="1"/>
    <col min="7683" max="7683" width="25" style="425" customWidth="1"/>
    <col min="7684" max="7684" width="19.7109375" style="425" bestFit="1" customWidth="1"/>
    <col min="7685" max="7685" width="11" style="425" bestFit="1" customWidth="1"/>
    <col min="7686" max="7686" width="22.85546875" style="425" customWidth="1"/>
    <col min="7687" max="7687" width="19.85546875" style="425" bestFit="1" customWidth="1"/>
    <col min="7688" max="7688" width="14.140625" style="425" bestFit="1" customWidth="1"/>
    <col min="7689" max="7689" width="12.85546875" style="425" bestFit="1" customWidth="1"/>
    <col min="7690" max="7929" width="9.140625" style="425"/>
    <col min="7930" max="7930" width="8.7109375" style="425" customWidth="1"/>
    <col min="7931" max="7931" width="15.7109375" style="425" customWidth="1"/>
    <col min="7932" max="7932" width="24.5703125" style="425" customWidth="1"/>
    <col min="7933" max="7933" width="105.85546875" style="425" customWidth="1"/>
    <col min="7934" max="7934" width="19.28515625" style="425" customWidth="1"/>
    <col min="7935" max="7935" width="6.7109375" style="425" customWidth="1"/>
    <col min="7936" max="7936" width="25.140625" style="425" bestFit="1" customWidth="1"/>
    <col min="7937" max="7937" width="28.28515625" style="425" customWidth="1"/>
    <col min="7938" max="7938" width="29.42578125" style="425" customWidth="1"/>
    <col min="7939" max="7939" width="25" style="425" customWidth="1"/>
    <col min="7940" max="7940" width="19.7109375" style="425" bestFit="1" customWidth="1"/>
    <col min="7941" max="7941" width="11" style="425" bestFit="1" customWidth="1"/>
    <col min="7942" max="7942" width="22.85546875" style="425" customWidth="1"/>
    <col min="7943" max="7943" width="19.85546875" style="425" bestFit="1" customWidth="1"/>
    <col min="7944" max="7944" width="14.140625" style="425" bestFit="1" customWidth="1"/>
    <col min="7945" max="7945" width="12.85546875" style="425" bestFit="1" customWidth="1"/>
    <col min="7946" max="8185" width="9.140625" style="425"/>
    <col min="8186" max="8186" width="8.7109375" style="425" customWidth="1"/>
    <col min="8187" max="8187" width="15.7109375" style="425" customWidth="1"/>
    <col min="8188" max="8188" width="24.5703125" style="425" customWidth="1"/>
    <col min="8189" max="8189" width="105.85546875" style="425" customWidth="1"/>
    <col min="8190" max="8190" width="19.28515625" style="425" customWidth="1"/>
    <col min="8191" max="8191" width="6.7109375" style="425" customWidth="1"/>
    <col min="8192" max="8192" width="25.140625" style="425" bestFit="1" customWidth="1"/>
    <col min="8193" max="8193" width="28.28515625" style="425" customWidth="1"/>
    <col min="8194" max="8194" width="29.42578125" style="425" customWidth="1"/>
    <col min="8195" max="8195" width="25" style="425" customWidth="1"/>
    <col min="8196" max="8196" width="19.7109375" style="425" bestFit="1" customWidth="1"/>
    <col min="8197" max="8197" width="11" style="425" bestFit="1" customWidth="1"/>
    <col min="8198" max="8198" width="22.85546875" style="425" customWidth="1"/>
    <col min="8199" max="8199" width="19.85546875" style="425" bestFit="1" customWidth="1"/>
    <col min="8200" max="8200" width="14.140625" style="425" bestFit="1" customWidth="1"/>
    <col min="8201" max="8201" width="12.85546875" style="425" bestFit="1" customWidth="1"/>
    <col min="8202" max="8441" width="9.140625" style="425"/>
    <col min="8442" max="8442" width="8.7109375" style="425" customWidth="1"/>
    <col min="8443" max="8443" width="15.7109375" style="425" customWidth="1"/>
    <col min="8444" max="8444" width="24.5703125" style="425" customWidth="1"/>
    <col min="8445" max="8445" width="105.85546875" style="425" customWidth="1"/>
    <col min="8446" max="8446" width="19.28515625" style="425" customWidth="1"/>
    <col min="8447" max="8447" width="6.7109375" style="425" customWidth="1"/>
    <col min="8448" max="8448" width="25.140625" style="425" bestFit="1" customWidth="1"/>
    <col min="8449" max="8449" width="28.28515625" style="425" customWidth="1"/>
    <col min="8450" max="8450" width="29.42578125" style="425" customWidth="1"/>
    <col min="8451" max="8451" width="25" style="425" customWidth="1"/>
    <col min="8452" max="8452" width="19.7109375" style="425" bestFit="1" customWidth="1"/>
    <col min="8453" max="8453" width="11" style="425" bestFit="1" customWidth="1"/>
    <col min="8454" max="8454" width="22.85546875" style="425" customWidth="1"/>
    <col min="8455" max="8455" width="19.85546875" style="425" bestFit="1" customWidth="1"/>
    <col min="8456" max="8456" width="14.140625" style="425" bestFit="1" customWidth="1"/>
    <col min="8457" max="8457" width="12.85546875" style="425" bestFit="1" customWidth="1"/>
    <col min="8458" max="8697" width="9.140625" style="425"/>
    <col min="8698" max="8698" width="8.7109375" style="425" customWidth="1"/>
    <col min="8699" max="8699" width="15.7109375" style="425" customWidth="1"/>
    <col min="8700" max="8700" width="24.5703125" style="425" customWidth="1"/>
    <col min="8701" max="8701" width="105.85546875" style="425" customWidth="1"/>
    <col min="8702" max="8702" width="19.28515625" style="425" customWidth="1"/>
    <col min="8703" max="8703" width="6.7109375" style="425" customWidth="1"/>
    <col min="8704" max="8704" width="25.140625" style="425" bestFit="1" customWidth="1"/>
    <col min="8705" max="8705" width="28.28515625" style="425" customWidth="1"/>
    <col min="8706" max="8706" width="29.42578125" style="425" customWidth="1"/>
    <col min="8707" max="8707" width="25" style="425" customWidth="1"/>
    <col min="8708" max="8708" width="19.7109375" style="425" bestFit="1" customWidth="1"/>
    <col min="8709" max="8709" width="11" style="425" bestFit="1" customWidth="1"/>
    <col min="8710" max="8710" width="22.85546875" style="425" customWidth="1"/>
    <col min="8711" max="8711" width="19.85546875" style="425" bestFit="1" customWidth="1"/>
    <col min="8712" max="8712" width="14.140625" style="425" bestFit="1" customWidth="1"/>
    <col min="8713" max="8713" width="12.85546875" style="425" bestFit="1" customWidth="1"/>
    <col min="8714" max="8953" width="9.140625" style="425"/>
    <col min="8954" max="8954" width="8.7109375" style="425" customWidth="1"/>
    <col min="8955" max="8955" width="15.7109375" style="425" customWidth="1"/>
    <col min="8956" max="8956" width="24.5703125" style="425" customWidth="1"/>
    <col min="8957" max="8957" width="105.85546875" style="425" customWidth="1"/>
    <col min="8958" max="8958" width="19.28515625" style="425" customWidth="1"/>
    <col min="8959" max="8959" width="6.7109375" style="425" customWidth="1"/>
    <col min="8960" max="8960" width="25.140625" style="425" bestFit="1" customWidth="1"/>
    <col min="8961" max="8961" width="28.28515625" style="425" customWidth="1"/>
    <col min="8962" max="8962" width="29.42578125" style="425" customWidth="1"/>
    <col min="8963" max="8963" width="25" style="425" customWidth="1"/>
    <col min="8964" max="8964" width="19.7109375" style="425" bestFit="1" customWidth="1"/>
    <col min="8965" max="8965" width="11" style="425" bestFit="1" customWidth="1"/>
    <col min="8966" max="8966" width="22.85546875" style="425" customWidth="1"/>
    <col min="8967" max="8967" width="19.85546875" style="425" bestFit="1" customWidth="1"/>
    <col min="8968" max="8968" width="14.140625" style="425" bestFit="1" customWidth="1"/>
    <col min="8969" max="8969" width="12.85546875" style="425" bestFit="1" customWidth="1"/>
    <col min="8970" max="9209" width="9.140625" style="425"/>
    <col min="9210" max="9210" width="8.7109375" style="425" customWidth="1"/>
    <col min="9211" max="9211" width="15.7109375" style="425" customWidth="1"/>
    <col min="9212" max="9212" width="24.5703125" style="425" customWidth="1"/>
    <col min="9213" max="9213" width="105.85546875" style="425" customWidth="1"/>
    <col min="9214" max="9214" width="19.28515625" style="425" customWidth="1"/>
    <col min="9215" max="9215" width="6.7109375" style="425" customWidth="1"/>
    <col min="9216" max="9216" width="25.140625" style="425" bestFit="1" customWidth="1"/>
    <col min="9217" max="9217" width="28.28515625" style="425" customWidth="1"/>
    <col min="9218" max="9218" width="29.42578125" style="425" customWidth="1"/>
    <col min="9219" max="9219" width="25" style="425" customWidth="1"/>
    <col min="9220" max="9220" width="19.7109375" style="425" bestFit="1" customWidth="1"/>
    <col min="9221" max="9221" width="11" style="425" bestFit="1" customWidth="1"/>
    <col min="9222" max="9222" width="22.85546875" style="425" customWidth="1"/>
    <col min="9223" max="9223" width="19.85546875" style="425" bestFit="1" customWidth="1"/>
    <col min="9224" max="9224" width="14.140625" style="425" bestFit="1" customWidth="1"/>
    <col min="9225" max="9225" width="12.85546875" style="425" bestFit="1" customWidth="1"/>
    <col min="9226" max="9465" width="9.140625" style="425"/>
    <col min="9466" max="9466" width="8.7109375" style="425" customWidth="1"/>
    <col min="9467" max="9467" width="15.7109375" style="425" customWidth="1"/>
    <col min="9468" max="9468" width="24.5703125" style="425" customWidth="1"/>
    <col min="9469" max="9469" width="105.85546875" style="425" customWidth="1"/>
    <col min="9470" max="9470" width="19.28515625" style="425" customWidth="1"/>
    <col min="9471" max="9471" width="6.7109375" style="425" customWidth="1"/>
    <col min="9472" max="9472" width="25.140625" style="425" bestFit="1" customWidth="1"/>
    <col min="9473" max="9473" width="28.28515625" style="425" customWidth="1"/>
    <col min="9474" max="9474" width="29.42578125" style="425" customWidth="1"/>
    <col min="9475" max="9475" width="25" style="425" customWidth="1"/>
    <col min="9476" max="9476" width="19.7109375" style="425" bestFit="1" customWidth="1"/>
    <col min="9477" max="9477" width="11" style="425" bestFit="1" customWidth="1"/>
    <col min="9478" max="9478" width="22.85546875" style="425" customWidth="1"/>
    <col min="9479" max="9479" width="19.85546875" style="425" bestFit="1" customWidth="1"/>
    <col min="9480" max="9480" width="14.140625" style="425" bestFit="1" customWidth="1"/>
    <col min="9481" max="9481" width="12.85546875" style="425" bestFit="1" customWidth="1"/>
    <col min="9482" max="9721" width="9.140625" style="425"/>
    <col min="9722" max="9722" width="8.7109375" style="425" customWidth="1"/>
    <col min="9723" max="9723" width="15.7109375" style="425" customWidth="1"/>
    <col min="9724" max="9724" width="24.5703125" style="425" customWidth="1"/>
    <col min="9725" max="9725" width="105.85546875" style="425" customWidth="1"/>
    <col min="9726" max="9726" width="19.28515625" style="425" customWidth="1"/>
    <col min="9727" max="9727" width="6.7109375" style="425" customWidth="1"/>
    <col min="9728" max="9728" width="25.140625" style="425" bestFit="1" customWidth="1"/>
    <col min="9729" max="9729" width="28.28515625" style="425" customWidth="1"/>
    <col min="9730" max="9730" width="29.42578125" style="425" customWidth="1"/>
    <col min="9731" max="9731" width="25" style="425" customWidth="1"/>
    <col min="9732" max="9732" width="19.7109375" style="425" bestFit="1" customWidth="1"/>
    <col min="9733" max="9733" width="11" style="425" bestFit="1" customWidth="1"/>
    <col min="9734" max="9734" width="22.85546875" style="425" customWidth="1"/>
    <col min="9735" max="9735" width="19.85546875" style="425" bestFit="1" customWidth="1"/>
    <col min="9736" max="9736" width="14.140625" style="425" bestFit="1" customWidth="1"/>
    <col min="9737" max="9737" width="12.85546875" style="425" bestFit="1" customWidth="1"/>
    <col min="9738" max="9977" width="9.140625" style="425"/>
    <col min="9978" max="9978" width="8.7109375" style="425" customWidth="1"/>
    <col min="9979" max="9979" width="15.7109375" style="425" customWidth="1"/>
    <col min="9980" max="9980" width="24.5703125" style="425" customWidth="1"/>
    <col min="9981" max="9981" width="105.85546875" style="425" customWidth="1"/>
    <col min="9982" max="9982" width="19.28515625" style="425" customWidth="1"/>
    <col min="9983" max="9983" width="6.7109375" style="425" customWidth="1"/>
    <col min="9984" max="9984" width="25.140625" style="425" bestFit="1" customWidth="1"/>
    <col min="9985" max="9985" width="28.28515625" style="425" customWidth="1"/>
    <col min="9986" max="9986" width="29.42578125" style="425" customWidth="1"/>
    <col min="9987" max="9987" width="25" style="425" customWidth="1"/>
    <col min="9988" max="9988" width="19.7109375" style="425" bestFit="1" customWidth="1"/>
    <col min="9989" max="9989" width="11" style="425" bestFit="1" customWidth="1"/>
    <col min="9990" max="9990" width="22.85546875" style="425" customWidth="1"/>
    <col min="9991" max="9991" width="19.85546875" style="425" bestFit="1" customWidth="1"/>
    <col min="9992" max="9992" width="14.140625" style="425" bestFit="1" customWidth="1"/>
    <col min="9993" max="9993" width="12.85546875" style="425" bestFit="1" customWidth="1"/>
    <col min="9994" max="10233" width="9.140625" style="425"/>
    <col min="10234" max="10234" width="8.7109375" style="425" customWidth="1"/>
    <col min="10235" max="10235" width="15.7109375" style="425" customWidth="1"/>
    <col min="10236" max="10236" width="24.5703125" style="425" customWidth="1"/>
    <col min="10237" max="10237" width="105.85546875" style="425" customWidth="1"/>
    <col min="10238" max="10238" width="19.28515625" style="425" customWidth="1"/>
    <col min="10239" max="10239" width="6.7109375" style="425" customWidth="1"/>
    <col min="10240" max="10240" width="25.140625" style="425" bestFit="1" customWidth="1"/>
    <col min="10241" max="10241" width="28.28515625" style="425" customWidth="1"/>
    <col min="10242" max="10242" width="29.42578125" style="425" customWidth="1"/>
    <col min="10243" max="10243" width="25" style="425" customWidth="1"/>
    <col min="10244" max="10244" width="19.7109375" style="425" bestFit="1" customWidth="1"/>
    <col min="10245" max="10245" width="11" style="425" bestFit="1" customWidth="1"/>
    <col min="10246" max="10246" width="22.85546875" style="425" customWidth="1"/>
    <col min="10247" max="10247" width="19.85546875" style="425" bestFit="1" customWidth="1"/>
    <col min="10248" max="10248" width="14.140625" style="425" bestFit="1" customWidth="1"/>
    <col min="10249" max="10249" width="12.85546875" style="425" bestFit="1" customWidth="1"/>
    <col min="10250" max="10489" width="9.140625" style="425"/>
    <col min="10490" max="10490" width="8.7109375" style="425" customWidth="1"/>
    <col min="10491" max="10491" width="15.7109375" style="425" customWidth="1"/>
    <col min="10492" max="10492" width="24.5703125" style="425" customWidth="1"/>
    <col min="10493" max="10493" width="105.85546875" style="425" customWidth="1"/>
    <col min="10494" max="10494" width="19.28515625" style="425" customWidth="1"/>
    <col min="10495" max="10495" width="6.7109375" style="425" customWidth="1"/>
    <col min="10496" max="10496" width="25.140625" style="425" bestFit="1" customWidth="1"/>
    <col min="10497" max="10497" width="28.28515625" style="425" customWidth="1"/>
    <col min="10498" max="10498" width="29.42578125" style="425" customWidth="1"/>
    <col min="10499" max="10499" width="25" style="425" customWidth="1"/>
    <col min="10500" max="10500" width="19.7109375" style="425" bestFit="1" customWidth="1"/>
    <col min="10501" max="10501" width="11" style="425" bestFit="1" customWidth="1"/>
    <col min="10502" max="10502" width="22.85546875" style="425" customWidth="1"/>
    <col min="10503" max="10503" width="19.85546875" style="425" bestFit="1" customWidth="1"/>
    <col min="10504" max="10504" width="14.140625" style="425" bestFit="1" customWidth="1"/>
    <col min="10505" max="10505" width="12.85546875" style="425" bestFit="1" customWidth="1"/>
    <col min="10506" max="10745" width="9.140625" style="425"/>
    <col min="10746" max="10746" width="8.7109375" style="425" customWidth="1"/>
    <col min="10747" max="10747" width="15.7109375" style="425" customWidth="1"/>
    <col min="10748" max="10748" width="24.5703125" style="425" customWidth="1"/>
    <col min="10749" max="10749" width="105.85546875" style="425" customWidth="1"/>
    <col min="10750" max="10750" width="19.28515625" style="425" customWidth="1"/>
    <col min="10751" max="10751" width="6.7109375" style="425" customWidth="1"/>
    <col min="10752" max="10752" width="25.140625" style="425" bestFit="1" customWidth="1"/>
    <col min="10753" max="10753" width="28.28515625" style="425" customWidth="1"/>
    <col min="10754" max="10754" width="29.42578125" style="425" customWidth="1"/>
    <col min="10755" max="10755" width="25" style="425" customWidth="1"/>
    <col min="10756" max="10756" width="19.7109375" style="425" bestFit="1" customWidth="1"/>
    <col min="10757" max="10757" width="11" style="425" bestFit="1" customWidth="1"/>
    <col min="10758" max="10758" width="22.85546875" style="425" customWidth="1"/>
    <col min="10759" max="10759" width="19.85546875" style="425" bestFit="1" customWidth="1"/>
    <col min="10760" max="10760" width="14.140625" style="425" bestFit="1" customWidth="1"/>
    <col min="10761" max="10761" width="12.85546875" style="425" bestFit="1" customWidth="1"/>
    <col min="10762" max="11001" width="9.140625" style="425"/>
    <col min="11002" max="11002" width="8.7109375" style="425" customWidth="1"/>
    <col min="11003" max="11003" width="15.7109375" style="425" customWidth="1"/>
    <col min="11004" max="11004" width="24.5703125" style="425" customWidth="1"/>
    <col min="11005" max="11005" width="105.85546875" style="425" customWidth="1"/>
    <col min="11006" max="11006" width="19.28515625" style="425" customWidth="1"/>
    <col min="11007" max="11007" width="6.7109375" style="425" customWidth="1"/>
    <col min="11008" max="11008" width="25.140625" style="425" bestFit="1" customWidth="1"/>
    <col min="11009" max="11009" width="28.28515625" style="425" customWidth="1"/>
    <col min="11010" max="11010" width="29.42578125" style="425" customWidth="1"/>
    <col min="11011" max="11011" width="25" style="425" customWidth="1"/>
    <col min="11012" max="11012" width="19.7109375" style="425" bestFit="1" customWidth="1"/>
    <col min="11013" max="11013" width="11" style="425" bestFit="1" customWidth="1"/>
    <col min="11014" max="11014" width="22.85546875" style="425" customWidth="1"/>
    <col min="11015" max="11015" width="19.85546875" style="425" bestFit="1" customWidth="1"/>
    <col min="11016" max="11016" width="14.140625" style="425" bestFit="1" customWidth="1"/>
    <col min="11017" max="11017" width="12.85546875" style="425" bestFit="1" customWidth="1"/>
    <col min="11018" max="11257" width="9.140625" style="425"/>
    <col min="11258" max="11258" width="8.7109375" style="425" customWidth="1"/>
    <col min="11259" max="11259" width="15.7109375" style="425" customWidth="1"/>
    <col min="11260" max="11260" width="24.5703125" style="425" customWidth="1"/>
    <col min="11261" max="11261" width="105.85546875" style="425" customWidth="1"/>
    <col min="11262" max="11262" width="19.28515625" style="425" customWidth="1"/>
    <col min="11263" max="11263" width="6.7109375" style="425" customWidth="1"/>
    <col min="11264" max="11264" width="25.140625" style="425" bestFit="1" customWidth="1"/>
    <col min="11265" max="11265" width="28.28515625" style="425" customWidth="1"/>
    <col min="11266" max="11266" width="29.42578125" style="425" customWidth="1"/>
    <col min="11267" max="11267" width="25" style="425" customWidth="1"/>
    <col min="11268" max="11268" width="19.7109375" style="425" bestFit="1" customWidth="1"/>
    <col min="11269" max="11269" width="11" style="425" bestFit="1" customWidth="1"/>
    <col min="11270" max="11270" width="22.85546875" style="425" customWidth="1"/>
    <col min="11271" max="11271" width="19.85546875" style="425" bestFit="1" customWidth="1"/>
    <col min="11272" max="11272" width="14.140625" style="425" bestFit="1" customWidth="1"/>
    <col min="11273" max="11273" width="12.85546875" style="425" bestFit="1" customWidth="1"/>
    <col min="11274" max="11513" width="9.140625" style="425"/>
    <col min="11514" max="11514" width="8.7109375" style="425" customWidth="1"/>
    <col min="11515" max="11515" width="15.7109375" style="425" customWidth="1"/>
    <col min="11516" max="11516" width="24.5703125" style="425" customWidth="1"/>
    <col min="11517" max="11517" width="105.85546875" style="425" customWidth="1"/>
    <col min="11518" max="11518" width="19.28515625" style="425" customWidth="1"/>
    <col min="11519" max="11519" width="6.7109375" style="425" customWidth="1"/>
    <col min="11520" max="11520" width="25.140625" style="425" bestFit="1" customWidth="1"/>
    <col min="11521" max="11521" width="28.28515625" style="425" customWidth="1"/>
    <col min="11522" max="11522" width="29.42578125" style="425" customWidth="1"/>
    <col min="11523" max="11523" width="25" style="425" customWidth="1"/>
    <col min="11524" max="11524" width="19.7109375" style="425" bestFit="1" customWidth="1"/>
    <col min="11525" max="11525" width="11" style="425" bestFit="1" customWidth="1"/>
    <col min="11526" max="11526" width="22.85546875" style="425" customWidth="1"/>
    <col min="11527" max="11527" width="19.85546875" style="425" bestFit="1" customWidth="1"/>
    <col min="11528" max="11528" width="14.140625" style="425" bestFit="1" customWidth="1"/>
    <col min="11529" max="11529" width="12.85546875" style="425" bestFit="1" customWidth="1"/>
    <col min="11530" max="11769" width="9.140625" style="425"/>
    <col min="11770" max="11770" width="8.7109375" style="425" customWidth="1"/>
    <col min="11771" max="11771" width="15.7109375" style="425" customWidth="1"/>
    <col min="11772" max="11772" width="24.5703125" style="425" customWidth="1"/>
    <col min="11773" max="11773" width="105.85546875" style="425" customWidth="1"/>
    <col min="11774" max="11774" width="19.28515625" style="425" customWidth="1"/>
    <col min="11775" max="11775" width="6.7109375" style="425" customWidth="1"/>
    <col min="11776" max="11776" width="25.140625" style="425" bestFit="1" customWidth="1"/>
    <col min="11777" max="11777" width="28.28515625" style="425" customWidth="1"/>
    <col min="11778" max="11778" width="29.42578125" style="425" customWidth="1"/>
    <col min="11779" max="11779" width="25" style="425" customWidth="1"/>
    <col min="11780" max="11780" width="19.7109375" style="425" bestFit="1" customWidth="1"/>
    <col min="11781" max="11781" width="11" style="425" bestFit="1" customWidth="1"/>
    <col min="11782" max="11782" width="22.85546875" style="425" customWidth="1"/>
    <col min="11783" max="11783" width="19.85546875" style="425" bestFit="1" customWidth="1"/>
    <col min="11784" max="11784" width="14.140625" style="425" bestFit="1" customWidth="1"/>
    <col min="11785" max="11785" width="12.85546875" style="425" bestFit="1" customWidth="1"/>
    <col min="11786" max="12025" width="9.140625" style="425"/>
    <col min="12026" max="12026" width="8.7109375" style="425" customWidth="1"/>
    <col min="12027" max="12027" width="15.7109375" style="425" customWidth="1"/>
    <col min="12028" max="12028" width="24.5703125" style="425" customWidth="1"/>
    <col min="12029" max="12029" width="105.85546875" style="425" customWidth="1"/>
    <col min="12030" max="12030" width="19.28515625" style="425" customWidth="1"/>
    <col min="12031" max="12031" width="6.7109375" style="425" customWidth="1"/>
    <col min="12032" max="12032" width="25.140625" style="425" bestFit="1" customWidth="1"/>
    <col min="12033" max="12033" width="28.28515625" style="425" customWidth="1"/>
    <col min="12034" max="12034" width="29.42578125" style="425" customWidth="1"/>
    <col min="12035" max="12035" width="25" style="425" customWidth="1"/>
    <col min="12036" max="12036" width="19.7109375" style="425" bestFit="1" customWidth="1"/>
    <col min="12037" max="12037" width="11" style="425" bestFit="1" customWidth="1"/>
    <col min="12038" max="12038" width="22.85546875" style="425" customWidth="1"/>
    <col min="12039" max="12039" width="19.85546875" style="425" bestFit="1" customWidth="1"/>
    <col min="12040" max="12040" width="14.140625" style="425" bestFit="1" customWidth="1"/>
    <col min="12041" max="12041" width="12.85546875" style="425" bestFit="1" customWidth="1"/>
    <col min="12042" max="12281" width="9.140625" style="425"/>
    <col min="12282" max="12282" width="8.7109375" style="425" customWidth="1"/>
    <col min="12283" max="12283" width="15.7109375" style="425" customWidth="1"/>
    <col min="12284" max="12284" width="24.5703125" style="425" customWidth="1"/>
    <col min="12285" max="12285" width="105.85546875" style="425" customWidth="1"/>
    <col min="12286" max="12286" width="19.28515625" style="425" customWidth="1"/>
    <col min="12287" max="12287" width="6.7109375" style="425" customWidth="1"/>
    <col min="12288" max="12288" width="25.140625" style="425" bestFit="1" customWidth="1"/>
    <col min="12289" max="12289" width="28.28515625" style="425" customWidth="1"/>
    <col min="12290" max="12290" width="29.42578125" style="425" customWidth="1"/>
    <col min="12291" max="12291" width="25" style="425" customWidth="1"/>
    <col min="12292" max="12292" width="19.7109375" style="425" bestFit="1" customWidth="1"/>
    <col min="12293" max="12293" width="11" style="425" bestFit="1" customWidth="1"/>
    <col min="12294" max="12294" width="22.85546875" style="425" customWidth="1"/>
    <col min="12295" max="12295" width="19.85546875" style="425" bestFit="1" customWidth="1"/>
    <col min="12296" max="12296" width="14.140625" style="425" bestFit="1" customWidth="1"/>
    <col min="12297" max="12297" width="12.85546875" style="425" bestFit="1" customWidth="1"/>
    <col min="12298" max="12537" width="9.140625" style="425"/>
    <col min="12538" max="12538" width="8.7109375" style="425" customWidth="1"/>
    <col min="12539" max="12539" width="15.7109375" style="425" customWidth="1"/>
    <col min="12540" max="12540" width="24.5703125" style="425" customWidth="1"/>
    <col min="12541" max="12541" width="105.85546875" style="425" customWidth="1"/>
    <col min="12542" max="12542" width="19.28515625" style="425" customWidth="1"/>
    <col min="12543" max="12543" width="6.7109375" style="425" customWidth="1"/>
    <col min="12544" max="12544" width="25.140625" style="425" bestFit="1" customWidth="1"/>
    <col min="12545" max="12545" width="28.28515625" style="425" customWidth="1"/>
    <col min="12546" max="12546" width="29.42578125" style="425" customWidth="1"/>
    <col min="12547" max="12547" width="25" style="425" customWidth="1"/>
    <col min="12548" max="12548" width="19.7109375" style="425" bestFit="1" customWidth="1"/>
    <col min="12549" max="12549" width="11" style="425" bestFit="1" customWidth="1"/>
    <col min="12550" max="12550" width="22.85546875" style="425" customWidth="1"/>
    <col min="12551" max="12551" width="19.85546875" style="425" bestFit="1" customWidth="1"/>
    <col min="12552" max="12552" width="14.140625" style="425" bestFit="1" customWidth="1"/>
    <col min="12553" max="12553" width="12.85546875" style="425" bestFit="1" customWidth="1"/>
    <col min="12554" max="12793" width="9.140625" style="425"/>
    <col min="12794" max="12794" width="8.7109375" style="425" customWidth="1"/>
    <col min="12795" max="12795" width="15.7109375" style="425" customWidth="1"/>
    <col min="12796" max="12796" width="24.5703125" style="425" customWidth="1"/>
    <col min="12797" max="12797" width="105.85546875" style="425" customWidth="1"/>
    <col min="12798" max="12798" width="19.28515625" style="425" customWidth="1"/>
    <col min="12799" max="12799" width="6.7109375" style="425" customWidth="1"/>
    <col min="12800" max="12800" width="25.140625" style="425" bestFit="1" customWidth="1"/>
    <col min="12801" max="12801" width="28.28515625" style="425" customWidth="1"/>
    <col min="12802" max="12802" width="29.42578125" style="425" customWidth="1"/>
    <col min="12803" max="12803" width="25" style="425" customWidth="1"/>
    <col min="12804" max="12804" width="19.7109375" style="425" bestFit="1" customWidth="1"/>
    <col min="12805" max="12805" width="11" style="425" bestFit="1" customWidth="1"/>
    <col min="12806" max="12806" width="22.85546875" style="425" customWidth="1"/>
    <col min="12807" max="12807" width="19.85546875" style="425" bestFit="1" customWidth="1"/>
    <col min="12808" max="12808" width="14.140625" style="425" bestFit="1" customWidth="1"/>
    <col min="12809" max="12809" width="12.85546875" style="425" bestFit="1" customWidth="1"/>
    <col min="12810" max="13049" width="9.140625" style="425"/>
    <col min="13050" max="13050" width="8.7109375" style="425" customWidth="1"/>
    <col min="13051" max="13051" width="15.7109375" style="425" customWidth="1"/>
    <col min="13052" max="13052" width="24.5703125" style="425" customWidth="1"/>
    <col min="13053" max="13053" width="105.85546875" style="425" customWidth="1"/>
    <col min="13054" max="13054" width="19.28515625" style="425" customWidth="1"/>
    <col min="13055" max="13055" width="6.7109375" style="425" customWidth="1"/>
    <col min="13056" max="13056" width="25.140625" style="425" bestFit="1" customWidth="1"/>
    <col min="13057" max="13057" width="28.28515625" style="425" customWidth="1"/>
    <col min="13058" max="13058" width="29.42578125" style="425" customWidth="1"/>
    <col min="13059" max="13059" width="25" style="425" customWidth="1"/>
    <col min="13060" max="13060" width="19.7109375" style="425" bestFit="1" customWidth="1"/>
    <col min="13061" max="13061" width="11" style="425" bestFit="1" customWidth="1"/>
    <col min="13062" max="13062" width="22.85546875" style="425" customWidth="1"/>
    <col min="13063" max="13063" width="19.85546875" style="425" bestFit="1" customWidth="1"/>
    <col min="13064" max="13064" width="14.140625" style="425" bestFit="1" customWidth="1"/>
    <col min="13065" max="13065" width="12.85546875" style="425" bestFit="1" customWidth="1"/>
    <col min="13066" max="13305" width="9.140625" style="425"/>
    <col min="13306" max="13306" width="8.7109375" style="425" customWidth="1"/>
    <col min="13307" max="13307" width="15.7109375" style="425" customWidth="1"/>
    <col min="13308" max="13308" width="24.5703125" style="425" customWidth="1"/>
    <col min="13309" max="13309" width="105.85546875" style="425" customWidth="1"/>
    <col min="13310" max="13310" width="19.28515625" style="425" customWidth="1"/>
    <col min="13311" max="13311" width="6.7109375" style="425" customWidth="1"/>
    <col min="13312" max="13312" width="25.140625" style="425" bestFit="1" customWidth="1"/>
    <col min="13313" max="13313" width="28.28515625" style="425" customWidth="1"/>
    <col min="13314" max="13314" width="29.42578125" style="425" customWidth="1"/>
    <col min="13315" max="13315" width="25" style="425" customWidth="1"/>
    <col min="13316" max="13316" width="19.7109375" style="425" bestFit="1" customWidth="1"/>
    <col min="13317" max="13317" width="11" style="425" bestFit="1" customWidth="1"/>
    <col min="13318" max="13318" width="22.85546875" style="425" customWidth="1"/>
    <col min="13319" max="13319" width="19.85546875" style="425" bestFit="1" customWidth="1"/>
    <col min="13320" max="13320" width="14.140625" style="425" bestFit="1" customWidth="1"/>
    <col min="13321" max="13321" width="12.85546875" style="425" bestFit="1" customWidth="1"/>
    <col min="13322" max="13561" width="9.140625" style="425"/>
    <col min="13562" max="13562" width="8.7109375" style="425" customWidth="1"/>
    <col min="13563" max="13563" width="15.7109375" style="425" customWidth="1"/>
    <col min="13564" max="13564" width="24.5703125" style="425" customWidth="1"/>
    <col min="13565" max="13565" width="105.85546875" style="425" customWidth="1"/>
    <col min="13566" max="13566" width="19.28515625" style="425" customWidth="1"/>
    <col min="13567" max="13567" width="6.7109375" style="425" customWidth="1"/>
    <col min="13568" max="13568" width="25.140625" style="425" bestFit="1" customWidth="1"/>
    <col min="13569" max="13569" width="28.28515625" style="425" customWidth="1"/>
    <col min="13570" max="13570" width="29.42578125" style="425" customWidth="1"/>
    <col min="13571" max="13571" width="25" style="425" customWidth="1"/>
    <col min="13572" max="13572" width="19.7109375" style="425" bestFit="1" customWidth="1"/>
    <col min="13573" max="13573" width="11" style="425" bestFit="1" customWidth="1"/>
    <col min="13574" max="13574" width="22.85546875" style="425" customWidth="1"/>
    <col min="13575" max="13575" width="19.85546875" style="425" bestFit="1" customWidth="1"/>
    <col min="13576" max="13576" width="14.140625" style="425" bestFit="1" customWidth="1"/>
    <col min="13577" max="13577" width="12.85546875" style="425" bestFit="1" customWidth="1"/>
    <col min="13578" max="13817" width="9.140625" style="425"/>
    <col min="13818" max="13818" width="8.7109375" style="425" customWidth="1"/>
    <col min="13819" max="13819" width="15.7109375" style="425" customWidth="1"/>
    <col min="13820" max="13820" width="24.5703125" style="425" customWidth="1"/>
    <col min="13821" max="13821" width="105.85546875" style="425" customWidth="1"/>
    <col min="13822" max="13822" width="19.28515625" style="425" customWidth="1"/>
    <col min="13823" max="13823" width="6.7109375" style="425" customWidth="1"/>
    <col min="13824" max="13824" width="25.140625" style="425" bestFit="1" customWidth="1"/>
    <col min="13825" max="13825" width="28.28515625" style="425" customWidth="1"/>
    <col min="13826" max="13826" width="29.42578125" style="425" customWidth="1"/>
    <col min="13827" max="13827" width="25" style="425" customWidth="1"/>
    <col min="13828" max="13828" width="19.7109375" style="425" bestFit="1" customWidth="1"/>
    <col min="13829" max="13829" width="11" style="425" bestFit="1" customWidth="1"/>
    <col min="13830" max="13830" width="22.85546875" style="425" customWidth="1"/>
    <col min="13831" max="13831" width="19.85546875" style="425" bestFit="1" customWidth="1"/>
    <col min="13832" max="13832" width="14.140625" style="425" bestFit="1" customWidth="1"/>
    <col min="13833" max="13833" width="12.85546875" style="425" bestFit="1" customWidth="1"/>
    <col min="13834" max="14073" width="9.140625" style="425"/>
    <col min="14074" max="14074" width="8.7109375" style="425" customWidth="1"/>
    <col min="14075" max="14075" width="15.7109375" style="425" customWidth="1"/>
    <col min="14076" max="14076" width="24.5703125" style="425" customWidth="1"/>
    <col min="14077" max="14077" width="105.85546875" style="425" customWidth="1"/>
    <col min="14078" max="14078" width="19.28515625" style="425" customWidth="1"/>
    <col min="14079" max="14079" width="6.7109375" style="425" customWidth="1"/>
    <col min="14080" max="14080" width="25.140625" style="425" bestFit="1" customWidth="1"/>
    <col min="14081" max="14081" width="28.28515625" style="425" customWidth="1"/>
    <col min="14082" max="14082" width="29.42578125" style="425" customWidth="1"/>
    <col min="14083" max="14083" width="25" style="425" customWidth="1"/>
    <col min="14084" max="14084" width="19.7109375" style="425" bestFit="1" customWidth="1"/>
    <col min="14085" max="14085" width="11" style="425" bestFit="1" customWidth="1"/>
    <col min="14086" max="14086" width="22.85546875" style="425" customWidth="1"/>
    <col min="14087" max="14087" width="19.85546875" style="425" bestFit="1" customWidth="1"/>
    <col min="14088" max="14088" width="14.140625" style="425" bestFit="1" customWidth="1"/>
    <col min="14089" max="14089" width="12.85546875" style="425" bestFit="1" customWidth="1"/>
    <col min="14090" max="14329" width="9.140625" style="425"/>
    <col min="14330" max="14330" width="8.7109375" style="425" customWidth="1"/>
    <col min="14331" max="14331" width="15.7109375" style="425" customWidth="1"/>
    <col min="14332" max="14332" width="24.5703125" style="425" customWidth="1"/>
    <col min="14333" max="14333" width="105.85546875" style="425" customWidth="1"/>
    <col min="14334" max="14334" width="19.28515625" style="425" customWidth="1"/>
    <col min="14335" max="14335" width="6.7109375" style="425" customWidth="1"/>
    <col min="14336" max="14336" width="25.140625" style="425" bestFit="1" customWidth="1"/>
    <col min="14337" max="14337" width="28.28515625" style="425" customWidth="1"/>
    <col min="14338" max="14338" width="29.42578125" style="425" customWidth="1"/>
    <col min="14339" max="14339" width="25" style="425" customWidth="1"/>
    <col min="14340" max="14340" width="19.7109375" style="425" bestFit="1" customWidth="1"/>
    <col min="14341" max="14341" width="11" style="425" bestFit="1" customWidth="1"/>
    <col min="14342" max="14342" width="22.85546875" style="425" customWidth="1"/>
    <col min="14343" max="14343" width="19.85546875" style="425" bestFit="1" customWidth="1"/>
    <col min="14344" max="14344" width="14.140625" style="425" bestFit="1" customWidth="1"/>
    <col min="14345" max="14345" width="12.85546875" style="425" bestFit="1" customWidth="1"/>
    <col min="14346" max="14585" width="9.140625" style="425"/>
    <col min="14586" max="14586" width="8.7109375" style="425" customWidth="1"/>
    <col min="14587" max="14587" width="15.7109375" style="425" customWidth="1"/>
    <col min="14588" max="14588" width="24.5703125" style="425" customWidth="1"/>
    <col min="14589" max="14589" width="105.85546875" style="425" customWidth="1"/>
    <col min="14590" max="14590" width="19.28515625" style="425" customWidth="1"/>
    <col min="14591" max="14591" width="6.7109375" style="425" customWidth="1"/>
    <col min="14592" max="14592" width="25.140625" style="425" bestFit="1" customWidth="1"/>
    <col min="14593" max="14593" width="28.28515625" style="425" customWidth="1"/>
    <col min="14594" max="14594" width="29.42578125" style="425" customWidth="1"/>
    <col min="14595" max="14595" width="25" style="425" customWidth="1"/>
    <col min="14596" max="14596" width="19.7109375" style="425" bestFit="1" customWidth="1"/>
    <col min="14597" max="14597" width="11" style="425" bestFit="1" customWidth="1"/>
    <col min="14598" max="14598" width="22.85546875" style="425" customWidth="1"/>
    <col min="14599" max="14599" width="19.85546875" style="425" bestFit="1" customWidth="1"/>
    <col min="14600" max="14600" width="14.140625" style="425" bestFit="1" customWidth="1"/>
    <col min="14601" max="14601" width="12.85546875" style="425" bestFit="1" customWidth="1"/>
    <col min="14602" max="14841" width="9.140625" style="425"/>
    <col min="14842" max="14842" width="8.7109375" style="425" customWidth="1"/>
    <col min="14843" max="14843" width="15.7109375" style="425" customWidth="1"/>
    <col min="14844" max="14844" width="24.5703125" style="425" customWidth="1"/>
    <col min="14845" max="14845" width="105.85546875" style="425" customWidth="1"/>
    <col min="14846" max="14846" width="19.28515625" style="425" customWidth="1"/>
    <col min="14847" max="14847" width="6.7109375" style="425" customWidth="1"/>
    <col min="14848" max="14848" width="25.140625" style="425" bestFit="1" customWidth="1"/>
    <col min="14849" max="14849" width="28.28515625" style="425" customWidth="1"/>
    <col min="14850" max="14850" width="29.42578125" style="425" customWidth="1"/>
    <col min="14851" max="14851" width="25" style="425" customWidth="1"/>
    <col min="14852" max="14852" width="19.7109375" style="425" bestFit="1" customWidth="1"/>
    <col min="14853" max="14853" width="11" style="425" bestFit="1" customWidth="1"/>
    <col min="14854" max="14854" width="22.85546875" style="425" customWidth="1"/>
    <col min="14855" max="14855" width="19.85546875" style="425" bestFit="1" customWidth="1"/>
    <col min="14856" max="14856" width="14.140625" style="425" bestFit="1" customWidth="1"/>
    <col min="14857" max="14857" width="12.85546875" style="425" bestFit="1" customWidth="1"/>
    <col min="14858" max="15097" width="9.140625" style="425"/>
    <col min="15098" max="15098" width="8.7109375" style="425" customWidth="1"/>
    <col min="15099" max="15099" width="15.7109375" style="425" customWidth="1"/>
    <col min="15100" max="15100" width="24.5703125" style="425" customWidth="1"/>
    <col min="15101" max="15101" width="105.85546875" style="425" customWidth="1"/>
    <col min="15102" max="15102" width="19.28515625" style="425" customWidth="1"/>
    <col min="15103" max="15103" width="6.7109375" style="425" customWidth="1"/>
    <col min="15104" max="15104" width="25.140625" style="425" bestFit="1" customWidth="1"/>
    <col min="15105" max="15105" width="28.28515625" style="425" customWidth="1"/>
    <col min="15106" max="15106" width="29.42578125" style="425" customWidth="1"/>
    <col min="15107" max="15107" width="25" style="425" customWidth="1"/>
    <col min="15108" max="15108" width="19.7109375" style="425" bestFit="1" customWidth="1"/>
    <col min="15109" max="15109" width="11" style="425" bestFit="1" customWidth="1"/>
    <col min="15110" max="15110" width="22.85546875" style="425" customWidth="1"/>
    <col min="15111" max="15111" width="19.85546875" style="425" bestFit="1" customWidth="1"/>
    <col min="15112" max="15112" width="14.140625" style="425" bestFit="1" customWidth="1"/>
    <col min="15113" max="15113" width="12.85546875" style="425" bestFit="1" customWidth="1"/>
    <col min="15114" max="15353" width="9.140625" style="425"/>
    <col min="15354" max="15354" width="8.7109375" style="425" customWidth="1"/>
    <col min="15355" max="15355" width="15.7109375" style="425" customWidth="1"/>
    <col min="15356" max="15356" width="24.5703125" style="425" customWidth="1"/>
    <col min="15357" max="15357" width="105.85546875" style="425" customWidth="1"/>
    <col min="15358" max="15358" width="19.28515625" style="425" customWidth="1"/>
    <col min="15359" max="15359" width="6.7109375" style="425" customWidth="1"/>
    <col min="15360" max="15360" width="25.140625" style="425" bestFit="1" customWidth="1"/>
    <col min="15361" max="15361" width="28.28515625" style="425" customWidth="1"/>
    <col min="15362" max="15362" width="29.42578125" style="425" customWidth="1"/>
    <col min="15363" max="15363" width="25" style="425" customWidth="1"/>
    <col min="15364" max="15364" width="19.7109375" style="425" bestFit="1" customWidth="1"/>
    <col min="15365" max="15365" width="11" style="425" bestFit="1" customWidth="1"/>
    <col min="15366" max="15366" width="22.85546875" style="425" customWidth="1"/>
    <col min="15367" max="15367" width="19.85546875" style="425" bestFit="1" customWidth="1"/>
    <col min="15368" max="15368" width="14.140625" style="425" bestFit="1" customWidth="1"/>
    <col min="15369" max="15369" width="12.85546875" style="425" bestFit="1" customWidth="1"/>
    <col min="15370" max="15609" width="9.140625" style="425"/>
    <col min="15610" max="15610" width="8.7109375" style="425" customWidth="1"/>
    <col min="15611" max="15611" width="15.7109375" style="425" customWidth="1"/>
    <col min="15612" max="15612" width="24.5703125" style="425" customWidth="1"/>
    <col min="15613" max="15613" width="105.85546875" style="425" customWidth="1"/>
    <col min="15614" max="15614" width="19.28515625" style="425" customWidth="1"/>
    <col min="15615" max="15615" width="6.7109375" style="425" customWidth="1"/>
    <col min="15616" max="15616" width="25.140625" style="425" bestFit="1" customWidth="1"/>
    <col min="15617" max="15617" width="28.28515625" style="425" customWidth="1"/>
    <col min="15618" max="15618" width="29.42578125" style="425" customWidth="1"/>
    <col min="15619" max="15619" width="25" style="425" customWidth="1"/>
    <col min="15620" max="15620" width="19.7109375" style="425" bestFit="1" customWidth="1"/>
    <col min="15621" max="15621" width="11" style="425" bestFit="1" customWidth="1"/>
    <col min="15622" max="15622" width="22.85546875" style="425" customWidth="1"/>
    <col min="15623" max="15623" width="19.85546875" style="425" bestFit="1" customWidth="1"/>
    <col min="15624" max="15624" width="14.140625" style="425" bestFit="1" customWidth="1"/>
    <col min="15625" max="15625" width="12.85546875" style="425" bestFit="1" customWidth="1"/>
    <col min="15626" max="15865" width="9.140625" style="425"/>
    <col min="15866" max="15866" width="8.7109375" style="425" customWidth="1"/>
    <col min="15867" max="15867" width="15.7109375" style="425" customWidth="1"/>
    <col min="15868" max="15868" width="24.5703125" style="425" customWidth="1"/>
    <col min="15869" max="15869" width="105.85546875" style="425" customWidth="1"/>
    <col min="15870" max="15870" width="19.28515625" style="425" customWidth="1"/>
    <col min="15871" max="15871" width="6.7109375" style="425" customWidth="1"/>
    <col min="15872" max="15872" width="25.140625" style="425" bestFit="1" customWidth="1"/>
    <col min="15873" max="15873" width="28.28515625" style="425" customWidth="1"/>
    <col min="15874" max="15874" width="29.42578125" style="425" customWidth="1"/>
    <col min="15875" max="15875" width="25" style="425" customWidth="1"/>
    <col min="15876" max="15876" width="19.7109375" style="425" bestFit="1" customWidth="1"/>
    <col min="15877" max="15877" width="11" style="425" bestFit="1" customWidth="1"/>
    <col min="15878" max="15878" width="22.85546875" style="425" customWidth="1"/>
    <col min="15879" max="15879" width="19.85546875" style="425" bestFit="1" customWidth="1"/>
    <col min="15880" max="15880" width="14.140625" style="425" bestFit="1" customWidth="1"/>
    <col min="15881" max="15881" width="12.85546875" style="425" bestFit="1" customWidth="1"/>
    <col min="15882" max="16121" width="9.140625" style="425"/>
    <col min="16122" max="16122" width="8.7109375" style="425" customWidth="1"/>
    <col min="16123" max="16123" width="15.7109375" style="425" customWidth="1"/>
    <col min="16124" max="16124" width="24.5703125" style="425" customWidth="1"/>
    <col min="16125" max="16125" width="105.85546875" style="425" customWidth="1"/>
    <col min="16126" max="16126" width="19.28515625" style="425" customWidth="1"/>
    <col min="16127" max="16127" width="6.7109375" style="425" customWidth="1"/>
    <col min="16128" max="16128" width="25.140625" style="425" bestFit="1" customWidth="1"/>
    <col min="16129" max="16129" width="28.28515625" style="425" customWidth="1"/>
    <col min="16130" max="16130" width="29.42578125" style="425" customWidth="1"/>
    <col min="16131" max="16131" width="25" style="425" customWidth="1"/>
    <col min="16132" max="16132" width="19.7109375" style="425" bestFit="1" customWidth="1"/>
    <col min="16133" max="16133" width="11" style="425" bestFit="1" customWidth="1"/>
    <col min="16134" max="16134" width="22.85546875" style="425" customWidth="1"/>
    <col min="16135" max="16135" width="19.85546875" style="425" bestFit="1" customWidth="1"/>
    <col min="16136" max="16136" width="14.140625" style="425" bestFit="1" customWidth="1"/>
    <col min="16137" max="16137" width="12.85546875" style="425" bestFit="1" customWidth="1"/>
    <col min="16138" max="16384" width="9.140625" style="425"/>
  </cols>
  <sheetData>
    <row r="1" spans="2:13" ht="20.25">
      <c r="B1" s="688" t="s">
        <v>900</v>
      </c>
      <c r="C1" s="689"/>
      <c r="D1" s="689"/>
      <c r="E1" s="689"/>
      <c r="F1" s="689"/>
      <c r="G1" s="689"/>
      <c r="H1" s="689"/>
      <c r="I1" s="690"/>
    </row>
    <row r="2" spans="2:13" ht="20.25">
      <c r="B2" s="691" t="s">
        <v>901</v>
      </c>
      <c r="C2" s="692"/>
      <c r="D2" s="692"/>
      <c r="E2" s="692"/>
      <c r="F2" s="692"/>
      <c r="G2" s="692"/>
      <c r="H2" s="692"/>
      <c r="I2" s="693"/>
    </row>
    <row r="3" spans="2:13" ht="20.25">
      <c r="B3" s="694" t="s">
        <v>902</v>
      </c>
      <c r="C3" s="695"/>
      <c r="D3" s="695"/>
      <c r="E3" s="695"/>
      <c r="F3" s="695"/>
      <c r="G3" s="695"/>
      <c r="H3" s="695"/>
      <c r="I3" s="696"/>
    </row>
    <row r="4" spans="2:13">
      <c r="B4" s="542"/>
      <c r="G4" s="430"/>
      <c r="H4" s="431"/>
      <c r="I4" s="551"/>
    </row>
    <row r="5" spans="2:13">
      <c r="B5" s="544"/>
      <c r="C5" s="545"/>
      <c r="D5" s="545"/>
      <c r="E5" s="545"/>
      <c r="F5" s="545"/>
      <c r="G5" s="545"/>
      <c r="H5" s="552"/>
      <c r="I5" s="553"/>
    </row>
    <row r="6" spans="2:13">
      <c r="B6" s="557"/>
      <c r="C6" s="558"/>
      <c r="D6" s="558"/>
      <c r="E6" s="558"/>
      <c r="F6" s="558"/>
      <c r="G6" s="558"/>
      <c r="H6" s="559"/>
      <c r="I6" s="560"/>
    </row>
    <row r="7" spans="2:13" ht="18">
      <c r="B7" s="547" t="s">
        <v>1079</v>
      </c>
      <c r="C7" s="548"/>
      <c r="D7" s="548"/>
      <c r="E7" s="548"/>
      <c r="G7" s="430"/>
      <c r="H7" s="431"/>
      <c r="I7" s="551"/>
    </row>
    <row r="8" spans="2:13" ht="18">
      <c r="B8" s="547" t="s">
        <v>1078</v>
      </c>
      <c r="C8" s="548"/>
      <c r="D8" s="548"/>
      <c r="E8" s="548"/>
      <c r="G8" s="430"/>
      <c r="H8" s="431"/>
      <c r="I8" s="551"/>
    </row>
    <row r="9" spans="2:13" ht="18">
      <c r="B9" s="549" t="s">
        <v>1065</v>
      </c>
      <c r="C9" s="561"/>
      <c r="D9" s="561"/>
      <c r="E9" s="561"/>
      <c r="F9" s="545"/>
      <c r="G9" s="545"/>
      <c r="H9" s="552"/>
      <c r="I9" s="553"/>
    </row>
    <row r="10" spans="2:13" ht="30" customHeight="1"/>
    <row r="11" spans="2:13" ht="42" customHeight="1">
      <c r="B11" s="721" t="s">
        <v>1083</v>
      </c>
      <c r="C11" s="698"/>
      <c r="D11" s="698"/>
      <c r="E11" s="698"/>
      <c r="F11" s="698"/>
      <c r="G11" s="698"/>
      <c r="H11" s="698"/>
      <c r="I11" s="698"/>
    </row>
    <row r="12" spans="2:13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6" t="s">
        <v>202</v>
      </c>
      <c r="G12" s="527" t="s">
        <v>4</v>
      </c>
      <c r="H12" s="528" t="s">
        <v>889</v>
      </c>
      <c r="I12" s="528" t="s">
        <v>919</v>
      </c>
      <c r="L12" s="507"/>
      <c r="M12" s="508"/>
    </row>
    <row r="13" spans="2:13" ht="18">
      <c r="B13" s="526" t="s">
        <v>1046</v>
      </c>
      <c r="C13" s="526"/>
      <c r="D13" s="514" t="s">
        <v>1117</v>
      </c>
      <c r="E13" s="526" t="s">
        <v>832</v>
      </c>
      <c r="F13" s="526"/>
      <c r="G13" s="527">
        <f>IF(PREENCHER!G19="Indireta",1,0)</f>
        <v>1</v>
      </c>
      <c r="H13" s="626">
        <f>'COMP. ANAL. SEM DES.'!J4</f>
        <v>47885.67</v>
      </c>
      <c r="I13" s="529">
        <f>TRUNC(H13*(1+$M$13),2)</f>
        <v>58940.72</v>
      </c>
      <c r="J13" s="507"/>
      <c r="L13" s="507"/>
      <c r="M13" s="508">
        <f>BDI!E15</f>
        <v>0.23086344151867699</v>
      </c>
    </row>
    <row r="14" spans="2:13" ht="18">
      <c r="B14" s="513"/>
      <c r="C14" s="514"/>
      <c r="D14" s="514" t="s">
        <v>172</v>
      </c>
      <c r="E14" s="526"/>
      <c r="F14" s="526"/>
      <c r="G14" s="527"/>
      <c r="H14" s="530"/>
      <c r="I14" s="530"/>
      <c r="J14" s="507"/>
    </row>
    <row r="15" spans="2:13" ht="18">
      <c r="B15" s="513" t="s">
        <v>1047</v>
      </c>
      <c r="C15" s="514"/>
      <c r="D15" s="514" t="s">
        <v>920</v>
      </c>
      <c r="E15" s="513"/>
      <c r="F15" s="513"/>
      <c r="G15" s="516"/>
      <c r="H15" s="530"/>
      <c r="I15" s="530">
        <f>SUM(I16:I19)</f>
        <v>35769.630000000005</v>
      </c>
      <c r="J15" s="507"/>
      <c r="L15" s="507"/>
    </row>
    <row r="16" spans="2:13" ht="18">
      <c r="B16" s="517" t="s">
        <v>1048</v>
      </c>
      <c r="C16" s="521">
        <v>4813</v>
      </c>
      <c r="D16" s="531" t="s">
        <v>918</v>
      </c>
      <c r="E16" s="517" t="s">
        <v>22</v>
      </c>
      <c r="F16" s="517"/>
      <c r="G16" s="613">
        <f>'MEM. CALC. META 001'!F14</f>
        <v>3.125</v>
      </c>
      <c r="H16" s="532">
        <v>225</v>
      </c>
      <c r="I16" s="533">
        <f>TRUNC(H16*G16*(1+$M$13),2)</f>
        <v>865.45</v>
      </c>
      <c r="J16" s="507"/>
    </row>
    <row r="17" spans="2:12" ht="18">
      <c r="B17" s="517" t="s">
        <v>1049</v>
      </c>
      <c r="C17" s="521" t="s">
        <v>1021</v>
      </c>
      <c r="D17" s="531" t="s">
        <v>921</v>
      </c>
      <c r="E17" s="517" t="s">
        <v>16</v>
      </c>
      <c r="F17" s="517"/>
      <c r="G17" s="519">
        <v>1</v>
      </c>
      <c r="H17" s="532">
        <f>'COMP. ANAL. SEM DES.'!J16</f>
        <v>10805.62</v>
      </c>
      <c r="I17" s="533">
        <f>TRUNC(H17*G17*(1+$M$13),2)</f>
        <v>13300.24</v>
      </c>
      <c r="J17" s="507"/>
    </row>
    <row r="18" spans="2:12" ht="18">
      <c r="B18" s="517" t="s">
        <v>1050</v>
      </c>
      <c r="C18" s="521" t="s">
        <v>1021</v>
      </c>
      <c r="D18" s="531" t="s">
        <v>922</v>
      </c>
      <c r="E18" s="517" t="s">
        <v>16</v>
      </c>
      <c r="F18" s="517"/>
      <c r="G18" s="519">
        <v>1</v>
      </c>
      <c r="H18" s="532">
        <f>'COMP. ANAL. SEM DES.'!J26</f>
        <v>10805.62</v>
      </c>
      <c r="I18" s="533">
        <f>TRUNC(H18*G18*(1+$M$13),2)</f>
        <v>13300.24</v>
      </c>
      <c r="J18" s="507"/>
    </row>
    <row r="19" spans="2:12" ht="36">
      <c r="B19" s="620" t="s">
        <v>1051</v>
      </c>
      <c r="C19" s="521">
        <v>93584</v>
      </c>
      <c r="D19" s="518" t="s">
        <v>1108</v>
      </c>
      <c r="E19" s="620" t="s">
        <v>22</v>
      </c>
      <c r="F19" s="620"/>
      <c r="G19" s="613">
        <v>8</v>
      </c>
      <c r="H19" s="532">
        <v>843.28</v>
      </c>
      <c r="I19" s="533">
        <f>TRUNC(H19*G19*(1+$M$13),2)</f>
        <v>8303.7000000000007</v>
      </c>
      <c r="J19" s="507"/>
    </row>
    <row r="20" spans="2:12" ht="17.100000000000001" customHeight="1">
      <c r="B20" s="513" t="s">
        <v>1060</v>
      </c>
      <c r="C20" s="514"/>
      <c r="D20" s="514" t="s">
        <v>215</v>
      </c>
      <c r="E20" s="513"/>
      <c r="F20" s="513"/>
      <c r="G20" s="516"/>
      <c r="H20" s="530"/>
      <c r="I20" s="530">
        <f>SUM(I21:I33)</f>
        <v>121326.75</v>
      </c>
      <c r="J20" s="507"/>
    </row>
    <row r="21" spans="2:12" ht="17.100000000000001" customHeight="1">
      <c r="B21" s="620" t="s">
        <v>946</v>
      </c>
      <c r="C21" s="521" t="s">
        <v>223</v>
      </c>
      <c r="D21" s="531" t="s">
        <v>224</v>
      </c>
      <c r="E21" s="620" t="s">
        <v>18</v>
      </c>
      <c r="F21" s="519">
        <v>12</v>
      </c>
      <c r="G21" s="676">
        <v>12</v>
      </c>
      <c r="H21" s="532">
        <v>683.26</v>
      </c>
      <c r="I21" s="533">
        <f t="shared" ref="I21:I33" si="0">TRUNC(H21*G21*(1+$M$13),2)</f>
        <v>10091.99</v>
      </c>
      <c r="J21" s="507"/>
    </row>
    <row r="22" spans="2:12" ht="17.100000000000001" customHeight="1">
      <c r="B22" s="517" t="s">
        <v>947</v>
      </c>
      <c r="C22" s="521" t="s">
        <v>216</v>
      </c>
      <c r="D22" s="531" t="s">
        <v>217</v>
      </c>
      <c r="E22" s="517" t="s">
        <v>53</v>
      </c>
      <c r="F22" s="517"/>
      <c r="G22" s="519">
        <f>'MEM. CALC. META 001'!F19</f>
        <v>288</v>
      </c>
      <c r="H22" s="532">
        <v>5.43</v>
      </c>
      <c r="I22" s="533">
        <f t="shared" si="0"/>
        <v>1924.87</v>
      </c>
      <c r="J22" s="507"/>
      <c r="L22" s="507"/>
    </row>
    <row r="23" spans="2:12" ht="34.5" customHeight="1">
      <c r="B23" s="520" t="s">
        <v>948</v>
      </c>
      <c r="C23" s="535" t="s">
        <v>225</v>
      </c>
      <c r="D23" s="573" t="s">
        <v>943</v>
      </c>
      <c r="E23" s="520" t="s">
        <v>53</v>
      </c>
      <c r="F23" s="520"/>
      <c r="G23" s="537">
        <f>'MEM. CALC. META 001'!F24</f>
        <v>60</v>
      </c>
      <c r="H23" s="532">
        <v>145.74</v>
      </c>
      <c r="I23" s="533">
        <f t="shared" si="0"/>
        <v>10763.16</v>
      </c>
      <c r="J23" s="507"/>
      <c r="L23" s="507"/>
    </row>
    <row r="24" spans="2:12" ht="39" customHeight="1">
      <c r="B24" s="620" t="s">
        <v>1061</v>
      </c>
      <c r="C24" s="535" t="s">
        <v>214</v>
      </c>
      <c r="D24" s="573" t="s">
        <v>944</v>
      </c>
      <c r="E24" s="520" t="s">
        <v>136</v>
      </c>
      <c r="F24" s="520"/>
      <c r="G24" s="537">
        <f>'MEM. CALC. META 001'!F28</f>
        <v>1818</v>
      </c>
      <c r="H24" s="532">
        <v>0.76</v>
      </c>
      <c r="I24" s="533">
        <f t="shared" si="0"/>
        <v>1700.65</v>
      </c>
      <c r="J24" s="507"/>
      <c r="L24" s="507"/>
    </row>
    <row r="25" spans="2:12" ht="17.100000000000001" customHeight="1">
      <c r="B25" s="620" t="s">
        <v>1062</v>
      </c>
      <c r="C25" s="535" t="s">
        <v>227</v>
      </c>
      <c r="D25" s="536" t="s">
        <v>945</v>
      </c>
      <c r="E25" s="520" t="s">
        <v>136</v>
      </c>
      <c r="F25" s="520"/>
      <c r="G25" s="537">
        <f>'MEM. CALC. META 001'!F32</f>
        <v>4032</v>
      </c>
      <c r="H25" s="532">
        <v>0.61</v>
      </c>
      <c r="I25" s="533">
        <f t="shared" si="0"/>
        <v>3027.33</v>
      </c>
      <c r="J25" s="507"/>
      <c r="L25" s="507"/>
    </row>
    <row r="26" spans="2:12" ht="17.100000000000001" customHeight="1">
      <c r="B26" s="520" t="s">
        <v>1109</v>
      </c>
      <c r="C26" s="535" t="s">
        <v>927</v>
      </c>
      <c r="D26" s="536" t="s">
        <v>942</v>
      </c>
      <c r="E26" s="520" t="s">
        <v>884</v>
      </c>
      <c r="F26" s="520">
        <f>PREENCHER!G13</f>
        <v>0</v>
      </c>
      <c r="G26" s="537">
        <f>'MEM. CALC. META 001'!F36</f>
        <v>5.266</v>
      </c>
      <c r="H26" s="532">
        <v>313.44</v>
      </c>
      <c r="I26" s="532">
        <f t="shared" si="0"/>
        <v>2031.63</v>
      </c>
      <c r="J26" s="507"/>
      <c r="L26" s="507"/>
    </row>
    <row r="27" spans="2:12" ht="17.100000000000001" customHeight="1">
      <c r="B27" s="620" t="s">
        <v>1110</v>
      </c>
      <c r="C27" s="535" t="s">
        <v>1021</v>
      </c>
      <c r="D27" s="536" t="s">
        <v>219</v>
      </c>
      <c r="E27" s="520" t="s">
        <v>220</v>
      </c>
      <c r="F27" s="520"/>
      <c r="G27" s="537">
        <f>'MEM. CALC. META 001'!F41</f>
        <v>24</v>
      </c>
      <c r="H27" s="532">
        <f>'COMP. ANAL. SEM DES.'!J36</f>
        <v>680.25</v>
      </c>
      <c r="I27" s="532">
        <f t="shared" si="0"/>
        <v>20095.07</v>
      </c>
      <c r="J27" s="507"/>
      <c r="L27" s="507"/>
    </row>
    <row r="28" spans="2:12" ht="17.100000000000001" customHeight="1">
      <c r="B28" s="620" t="s">
        <v>1111</v>
      </c>
      <c r="C28" s="521">
        <v>4815671</v>
      </c>
      <c r="D28" s="531" t="s">
        <v>218</v>
      </c>
      <c r="E28" s="517" t="s">
        <v>53</v>
      </c>
      <c r="F28" s="517"/>
      <c r="G28" s="519">
        <f>'MEM. CALC. META 001'!F46</f>
        <v>89.04000000000002</v>
      </c>
      <c r="H28" s="532">
        <v>14.11</v>
      </c>
      <c r="I28" s="533">
        <f t="shared" si="0"/>
        <v>1546.4</v>
      </c>
      <c r="J28" s="507"/>
      <c r="L28" s="507"/>
    </row>
    <row r="29" spans="2:12" ht="17.100000000000001" customHeight="1">
      <c r="B29" s="520" t="s">
        <v>1112</v>
      </c>
      <c r="C29" s="535" t="s">
        <v>226</v>
      </c>
      <c r="D29" s="536" t="s">
        <v>149</v>
      </c>
      <c r="E29" s="520" t="s">
        <v>136</v>
      </c>
      <c r="F29" s="520"/>
      <c r="G29" s="537">
        <f>'MEM. CALC. META 001'!F51</f>
        <v>1905.2205670226638</v>
      </c>
      <c r="H29" s="532">
        <v>0.75</v>
      </c>
      <c r="I29" s="533">
        <f t="shared" si="0"/>
        <v>1758.79</v>
      </c>
      <c r="J29" s="507"/>
      <c r="L29" s="507"/>
    </row>
    <row r="30" spans="2:12" ht="18">
      <c r="B30" s="620" t="s">
        <v>1113</v>
      </c>
      <c r="C30" s="521" t="s">
        <v>1021</v>
      </c>
      <c r="D30" s="531" t="s">
        <v>1084</v>
      </c>
      <c r="E30" s="517" t="s">
        <v>222</v>
      </c>
      <c r="F30" s="517"/>
      <c r="G30" s="519">
        <f>'MEM. CALC. META 001'!F62</f>
        <v>2</v>
      </c>
      <c r="H30" s="532">
        <f>'COMP. ANAL. SEM DES.'!J55</f>
        <v>25048.13</v>
      </c>
      <c r="I30" s="533">
        <f t="shared" si="0"/>
        <v>61661.65</v>
      </c>
      <c r="J30" s="507"/>
      <c r="L30" s="507"/>
    </row>
    <row r="31" spans="2:12" ht="36.75" customHeight="1">
      <c r="B31" s="620" t="s">
        <v>1114</v>
      </c>
      <c r="C31" s="535" t="s">
        <v>225</v>
      </c>
      <c r="D31" s="573" t="s">
        <v>1027</v>
      </c>
      <c r="E31" s="517" t="s">
        <v>53</v>
      </c>
      <c r="F31" s="517"/>
      <c r="G31" s="519">
        <f>'MEM. CALC. META 001'!F66</f>
        <v>26.048000000000002</v>
      </c>
      <c r="H31" s="532">
        <v>145.74</v>
      </c>
      <c r="I31" s="533">
        <f t="shared" si="0"/>
        <v>4672.6400000000003</v>
      </c>
      <c r="J31" s="507"/>
      <c r="L31" s="507"/>
    </row>
    <row r="32" spans="2:12" ht="17.100000000000001" customHeight="1">
      <c r="B32" s="520" t="s">
        <v>1115</v>
      </c>
      <c r="C32" s="535" t="s">
        <v>214</v>
      </c>
      <c r="D32" s="573" t="s">
        <v>1036</v>
      </c>
      <c r="E32" s="520" t="s">
        <v>136</v>
      </c>
      <c r="F32" s="520"/>
      <c r="G32" s="537">
        <f>'MEM. CALC. META 001'!F71</f>
        <v>789.25440000000003</v>
      </c>
      <c r="H32" s="532">
        <v>0.76</v>
      </c>
      <c r="I32" s="533">
        <f t="shared" si="0"/>
        <v>738.31</v>
      </c>
      <c r="J32" s="507"/>
      <c r="L32" s="507"/>
    </row>
    <row r="33" spans="2:12" s="435" customFormat="1" ht="17.100000000000001" customHeight="1">
      <c r="B33" s="620" t="s">
        <v>1116</v>
      </c>
      <c r="C33" s="535" t="s">
        <v>227</v>
      </c>
      <c r="D33" s="536" t="s">
        <v>1037</v>
      </c>
      <c r="E33" s="520" t="s">
        <v>136</v>
      </c>
      <c r="F33" s="520"/>
      <c r="G33" s="537">
        <f>'MEM. CALC. META 001'!F75</f>
        <v>1750.4256</v>
      </c>
      <c r="H33" s="532">
        <v>0.61</v>
      </c>
      <c r="I33" s="533">
        <f t="shared" si="0"/>
        <v>1314.26</v>
      </c>
      <c r="J33" s="507"/>
      <c r="K33" s="434"/>
      <c r="L33" s="507"/>
    </row>
    <row r="34" spans="2:12" s="435" customFormat="1" ht="17.100000000000001" customHeight="1">
      <c r="B34" s="513" t="s">
        <v>949</v>
      </c>
      <c r="C34" s="514"/>
      <c r="D34" s="514" t="s">
        <v>203</v>
      </c>
      <c r="E34" s="513"/>
      <c r="F34" s="513"/>
      <c r="G34" s="516"/>
      <c r="H34" s="530"/>
      <c r="I34" s="530">
        <f>SUM(I35:I39)</f>
        <v>8608.869999999999</v>
      </c>
      <c r="J34" s="507"/>
      <c r="K34" s="434"/>
      <c r="L34" s="507"/>
    </row>
    <row r="35" spans="2:12" s="435" customFormat="1" ht="17.100000000000001" customHeight="1">
      <c r="B35" s="517" t="s">
        <v>6</v>
      </c>
      <c r="C35" s="521" t="s">
        <v>204</v>
      </c>
      <c r="D35" s="531" t="s">
        <v>205</v>
      </c>
      <c r="E35" s="517" t="s">
        <v>22</v>
      </c>
      <c r="F35" s="517"/>
      <c r="G35" s="519">
        <f>'MEM. CALC. META 001'!F80</f>
        <v>300</v>
      </c>
      <c r="H35" s="532">
        <v>0.42</v>
      </c>
      <c r="I35" s="533">
        <f>TRUNC(H35*G35*(1+$M$13),2)</f>
        <v>155.08000000000001</v>
      </c>
      <c r="J35" s="507"/>
      <c r="K35" s="434"/>
    </row>
    <row r="36" spans="2:12" s="435" customFormat="1" ht="17.100000000000001" customHeight="1">
      <c r="B36" s="520" t="s">
        <v>8</v>
      </c>
      <c r="C36" s="521" t="s">
        <v>206</v>
      </c>
      <c r="D36" s="531" t="s">
        <v>207</v>
      </c>
      <c r="E36" s="517" t="s">
        <v>53</v>
      </c>
      <c r="F36" s="517"/>
      <c r="G36" s="519">
        <f>'MEM. CALC. META 001'!F84</f>
        <v>500</v>
      </c>
      <c r="H36" s="532">
        <v>4.13</v>
      </c>
      <c r="I36" s="533">
        <f>TRUNC(H36*G36*(1+$M$13),2)</f>
        <v>2541.73</v>
      </c>
      <c r="J36" s="507"/>
      <c r="K36" s="434"/>
    </row>
    <row r="37" spans="2:12" s="435" customFormat="1" ht="17.100000000000001" customHeight="1">
      <c r="B37" s="620" t="s">
        <v>950</v>
      </c>
      <c r="C37" s="521" t="s">
        <v>208</v>
      </c>
      <c r="D37" s="531" t="s">
        <v>209</v>
      </c>
      <c r="E37" s="517" t="s">
        <v>53</v>
      </c>
      <c r="F37" s="517"/>
      <c r="G37" s="519">
        <f>'MEM. CALC. META 001'!F88</f>
        <v>240</v>
      </c>
      <c r="H37" s="532">
        <v>3.92</v>
      </c>
      <c r="I37" s="533">
        <f>TRUNC(H37*G37*(1+$M$13),2)</f>
        <v>1157.99</v>
      </c>
      <c r="J37" s="507"/>
      <c r="K37" s="434"/>
    </row>
    <row r="38" spans="2:12" s="435" customFormat="1" ht="17.100000000000001" customHeight="1">
      <c r="B38" s="520" t="s">
        <v>951</v>
      </c>
      <c r="C38" s="521" t="s">
        <v>210</v>
      </c>
      <c r="D38" s="531" t="s">
        <v>211</v>
      </c>
      <c r="E38" s="517" t="s">
        <v>53</v>
      </c>
      <c r="F38" s="517"/>
      <c r="G38" s="519">
        <f>'MEM. CALC. META 001'!F92</f>
        <v>160</v>
      </c>
      <c r="H38" s="532">
        <v>6.64</v>
      </c>
      <c r="I38" s="533">
        <f>TRUNC(H38*G38*(1+$M$13),2)</f>
        <v>1307.6600000000001</v>
      </c>
      <c r="J38" s="507"/>
      <c r="K38" s="434"/>
    </row>
    <row r="39" spans="2:12" s="435" customFormat="1" ht="17.100000000000001" customHeight="1">
      <c r="B39" s="620" t="s">
        <v>952</v>
      </c>
      <c r="C39" s="521" t="s">
        <v>212</v>
      </c>
      <c r="D39" s="531" t="s">
        <v>213</v>
      </c>
      <c r="E39" s="517" t="s">
        <v>136</v>
      </c>
      <c r="F39" s="517"/>
      <c r="G39" s="519">
        <f>'MEM. CALC. META 001'!F96</f>
        <v>5000</v>
      </c>
      <c r="H39" s="532">
        <v>0.56000000000000005</v>
      </c>
      <c r="I39" s="533">
        <f>TRUNC(H39*G39*(1+$M$13),2)</f>
        <v>3446.41</v>
      </c>
      <c r="J39" s="507"/>
      <c r="K39" s="434"/>
    </row>
    <row r="40" spans="2:12" ht="18" hidden="1">
      <c r="B40" s="513">
        <v>4</v>
      </c>
      <c r="C40" s="514"/>
      <c r="D40" s="514" t="s">
        <v>228</v>
      </c>
      <c r="E40" s="513"/>
      <c r="F40" s="513"/>
      <c r="G40" s="516"/>
      <c r="H40" s="530">
        <f>SUM(H41:H44)</f>
        <v>0</v>
      </c>
      <c r="I40" s="530">
        <f>SUM(I41:I44)</f>
        <v>0</v>
      </c>
      <c r="J40" s="507">
        <f>I40+'META 02'!H39+'META 09'!H39</f>
        <v>6892.82</v>
      </c>
    </row>
    <row r="41" spans="2:12" ht="18" hidden="1">
      <c r="B41" s="520">
        <v>4.0999999999999996</v>
      </c>
      <c r="C41" s="522"/>
      <c r="D41" s="522" t="s">
        <v>10</v>
      </c>
      <c r="E41" s="520"/>
      <c r="F41" s="520"/>
      <c r="G41" s="523"/>
      <c r="H41" s="538">
        <f>'Resumo SD'!D12</f>
        <v>0</v>
      </c>
      <c r="I41" s="538">
        <f>'Resumo SD'!F12</f>
        <v>0</v>
      </c>
      <c r="J41" s="507">
        <f>I41+'META 02'!H40+'META 09'!H40</f>
        <v>0</v>
      </c>
    </row>
    <row r="42" spans="2:12" ht="18" hidden="1">
      <c r="B42" s="520">
        <v>4.2</v>
      </c>
      <c r="C42" s="522"/>
      <c r="D42" s="522" t="s">
        <v>57</v>
      </c>
      <c r="E42" s="520"/>
      <c r="F42" s="520"/>
      <c r="G42" s="523"/>
      <c r="H42" s="538">
        <f>'Resumo SD'!D13</f>
        <v>0</v>
      </c>
      <c r="I42" s="538">
        <f>'Resumo SD'!F13</f>
        <v>0</v>
      </c>
      <c r="J42" s="507">
        <f>I42+'META 02'!H41+'META 09'!H41</f>
        <v>0</v>
      </c>
    </row>
    <row r="43" spans="2:12" ht="18" hidden="1">
      <c r="B43" s="520">
        <v>4.3</v>
      </c>
      <c r="C43" s="522"/>
      <c r="D43" s="522" t="s">
        <v>61</v>
      </c>
      <c r="E43" s="520"/>
      <c r="F43" s="520"/>
      <c r="G43" s="523"/>
      <c r="H43" s="538">
        <f>'Resumo SD'!D14</f>
        <v>0</v>
      </c>
      <c r="I43" s="538">
        <f>'Resumo SD'!F14</f>
        <v>0</v>
      </c>
      <c r="J43" s="507">
        <f>I43+'META 02'!H42+'META 09'!H42</f>
        <v>0</v>
      </c>
    </row>
    <row r="44" spans="2:12" ht="18" hidden="1">
      <c r="B44" s="520">
        <v>4.4000000000000004</v>
      </c>
      <c r="C44" s="522"/>
      <c r="D44" s="522" t="s">
        <v>60</v>
      </c>
      <c r="E44" s="520"/>
      <c r="F44" s="520"/>
      <c r="G44" s="523"/>
      <c r="H44" s="538">
        <f>'Resumo SD'!D15</f>
        <v>0</v>
      </c>
      <c r="I44" s="538">
        <f>'Resumo SD'!F15</f>
        <v>0</v>
      </c>
      <c r="J44" s="507">
        <f>I44+'META 02'!H43+'META 09'!H43</f>
        <v>0</v>
      </c>
    </row>
    <row r="45" spans="2:12" ht="18">
      <c r="B45" s="524"/>
      <c r="C45" s="524"/>
      <c r="D45" s="524"/>
      <c r="E45" s="524"/>
      <c r="F45" s="524"/>
      <c r="G45" s="525"/>
      <c r="H45" s="532"/>
      <c r="I45" s="532"/>
      <c r="J45" s="507"/>
    </row>
    <row r="46" spans="2:12" ht="34.15" customHeight="1">
      <c r="B46" s="720" t="s">
        <v>1023</v>
      </c>
      <c r="C46" s="720"/>
      <c r="D46" s="720"/>
      <c r="E46" s="720"/>
      <c r="F46" s="720"/>
      <c r="G46" s="720"/>
      <c r="H46" s="539"/>
      <c r="I46" s="611">
        <f>I34+I20+I15+I13</f>
        <v>224645.97</v>
      </c>
      <c r="J46" s="507"/>
    </row>
    <row r="49" ht="38.25" customHeight="1"/>
  </sheetData>
  <mergeCells count="5">
    <mergeCell ref="B46:G46"/>
    <mergeCell ref="B11:I11"/>
    <mergeCell ref="B1:I1"/>
    <mergeCell ref="B2:I2"/>
    <mergeCell ref="B3:I3"/>
  </mergeCells>
  <phoneticPr fontId="29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5FA2-4CE7-4076-9CA6-DE867320CE1A}">
  <sheetPr>
    <tabColor rgb="FFFF0000"/>
  </sheetPr>
  <dimension ref="A1:J98"/>
  <sheetViews>
    <sheetView view="pageBreakPreview" zoomScale="110" zoomScaleNormal="100" zoomScaleSheetLayoutView="110" workbookViewId="0">
      <selection activeCell="I14" sqref="I14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'META 01'!B7</f>
        <v>Obras: Implantação de Bueiros Celurares em Croncreto - BDCC 2,00X2,00</v>
      </c>
      <c r="B7" s="623"/>
      <c r="C7" s="623"/>
      <c r="D7" s="623"/>
      <c r="E7" s="623"/>
      <c r="F7" s="595"/>
      <c r="G7" s="430"/>
      <c r="H7" s="431"/>
      <c r="I7" s="550"/>
      <c r="J7" s="550"/>
    </row>
    <row r="8" spans="1:10">
      <c r="A8" s="622" t="str">
        <f>'META 01'!B8</f>
        <v>Local: Rio Matrichã - Vicinal 3° Oeste - Lat 9°39'07,92"S e Long. 56°35'09,84"O, Paranaíta - MT</v>
      </c>
      <c r="B8" s="623"/>
      <c r="C8" s="623"/>
      <c r="D8" s="623"/>
      <c r="E8" s="623"/>
      <c r="F8" s="595"/>
      <c r="G8" s="430"/>
      <c r="H8" s="431"/>
      <c r="I8" s="550"/>
      <c r="J8" s="550"/>
    </row>
    <row r="9" spans="1:10">
      <c r="A9" s="625" t="str">
        <f>'META 01'!B9</f>
        <v>Referencia: SICRO 10/2021; SINAPI 02/2022 - Ambas Sem Desoneração</v>
      </c>
      <c r="B9" s="624"/>
      <c r="C9" s="624"/>
      <c r="D9" s="624"/>
      <c r="E9" s="624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1080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578" t="s">
        <v>968</v>
      </c>
      <c r="E15" s="5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74" t="s">
        <v>1047</v>
      </c>
      <c r="B18" s="731" t="s">
        <v>215</v>
      </c>
      <c r="C18" s="732"/>
      <c r="D18" s="732"/>
      <c r="E18" s="732"/>
      <c r="F18" s="733"/>
      <c r="G18" s="565"/>
      <c r="H18" s="570"/>
      <c r="I18" s="572"/>
      <c r="J18" s="505"/>
    </row>
    <row r="19" spans="1:10">
      <c r="A19" s="575" t="s">
        <v>1048</v>
      </c>
      <c r="B19" s="722" t="s">
        <v>972</v>
      </c>
      <c r="C19" s="722"/>
      <c r="D19" s="722"/>
      <c r="E19" s="576" t="s">
        <v>966</v>
      </c>
      <c r="F19" s="577">
        <f>F21+F22</f>
        <v>288</v>
      </c>
      <c r="G19" s="565"/>
      <c r="H19" s="570"/>
      <c r="I19" s="572"/>
      <c r="J19" s="505"/>
    </row>
    <row r="20" spans="1:10">
      <c r="A20" s="723" t="s">
        <v>973</v>
      </c>
      <c r="B20" s="723"/>
      <c r="C20" s="578" t="s">
        <v>976</v>
      </c>
      <c r="D20" s="578" t="s">
        <v>968</v>
      </c>
      <c r="E20" s="578" t="s">
        <v>969</v>
      </c>
      <c r="F20" s="579" t="s">
        <v>977</v>
      </c>
      <c r="G20" s="565"/>
      <c r="H20" s="570"/>
      <c r="I20" s="572"/>
      <c r="J20" s="505"/>
    </row>
    <row r="21" spans="1:10">
      <c r="A21" s="724" t="s">
        <v>974</v>
      </c>
      <c r="B21" s="724"/>
      <c r="C21" s="597">
        <v>6</v>
      </c>
      <c r="D21" s="580">
        <v>12</v>
      </c>
      <c r="E21" s="580">
        <v>1</v>
      </c>
      <c r="F21" s="581">
        <f>D21*E21*C21</f>
        <v>72</v>
      </c>
      <c r="G21" s="565"/>
      <c r="H21" s="570"/>
      <c r="I21" s="572"/>
      <c r="J21" s="505"/>
    </row>
    <row r="22" spans="1:10">
      <c r="A22" s="724" t="s">
        <v>975</v>
      </c>
      <c r="B22" s="724"/>
      <c r="C22" s="597">
        <v>6</v>
      </c>
      <c r="D22" s="580">
        <v>12</v>
      </c>
      <c r="E22" s="580">
        <v>3</v>
      </c>
      <c r="F22" s="581">
        <f>D22*E22*C22</f>
        <v>216</v>
      </c>
      <c r="G22" s="565"/>
      <c r="H22" s="570"/>
      <c r="I22" s="572"/>
      <c r="J22" s="505"/>
    </row>
    <row r="23" spans="1:10">
      <c r="A23" s="725"/>
      <c r="B23" s="726"/>
      <c r="C23" s="726"/>
      <c r="D23" s="726"/>
      <c r="E23" s="726"/>
      <c r="F23" s="727"/>
      <c r="G23" s="565"/>
      <c r="H23" s="570"/>
      <c r="I23" s="572"/>
      <c r="J23" s="505"/>
    </row>
    <row r="24" spans="1:10">
      <c r="A24" s="575" t="s">
        <v>1049</v>
      </c>
      <c r="B24" s="722" t="s">
        <v>978</v>
      </c>
      <c r="C24" s="722"/>
      <c r="D24" s="722"/>
      <c r="E24" s="576" t="s">
        <v>966</v>
      </c>
      <c r="F24" s="577">
        <f>F26</f>
        <v>60</v>
      </c>
      <c r="G24" s="598"/>
      <c r="H24" s="598"/>
      <c r="I24" s="598"/>
      <c r="J24" s="598"/>
    </row>
    <row r="25" spans="1:10" ht="30" customHeight="1">
      <c r="A25" s="723" t="s">
        <v>973</v>
      </c>
      <c r="B25" s="723"/>
      <c r="C25" s="578" t="s">
        <v>976</v>
      </c>
      <c r="D25" s="578" t="s">
        <v>968</v>
      </c>
      <c r="E25" s="578" t="s">
        <v>969</v>
      </c>
      <c r="F25" s="579" t="s">
        <v>977</v>
      </c>
      <c r="G25" s="599"/>
      <c r="H25" s="599"/>
      <c r="I25" s="599"/>
      <c r="J25" s="599"/>
    </row>
    <row r="26" spans="1:10">
      <c r="A26" s="724" t="s">
        <v>974</v>
      </c>
      <c r="B26" s="724"/>
      <c r="C26" s="597">
        <v>5</v>
      </c>
      <c r="D26" s="580">
        <v>12</v>
      </c>
      <c r="E26" s="580">
        <v>1</v>
      </c>
      <c r="F26" s="581">
        <f>D26*E26*C26</f>
        <v>60</v>
      </c>
      <c r="G26" s="540"/>
      <c r="H26" s="540"/>
      <c r="I26" s="540"/>
      <c r="J26" s="540"/>
    </row>
    <row r="27" spans="1:10">
      <c r="A27" s="725"/>
      <c r="B27" s="726"/>
      <c r="C27" s="726"/>
      <c r="D27" s="726"/>
      <c r="E27" s="726"/>
      <c r="F27" s="727"/>
      <c r="G27" s="540"/>
      <c r="H27" s="540"/>
      <c r="I27" s="540"/>
      <c r="J27" s="540"/>
    </row>
    <row r="28" spans="1:10">
      <c r="A28" s="575" t="s">
        <v>1050</v>
      </c>
      <c r="B28" s="722" t="s">
        <v>981</v>
      </c>
      <c r="C28" s="722"/>
      <c r="D28" s="722"/>
      <c r="E28" s="576" t="s">
        <v>966</v>
      </c>
      <c r="F28" s="577">
        <f>F30</f>
        <v>1818</v>
      </c>
      <c r="G28" s="540"/>
      <c r="H28" s="540"/>
      <c r="I28" s="540"/>
      <c r="J28" s="540"/>
    </row>
    <row r="29" spans="1:10">
      <c r="A29" s="723" t="s">
        <v>973</v>
      </c>
      <c r="B29" s="723"/>
      <c r="C29" s="578" t="s">
        <v>1025</v>
      </c>
      <c r="D29" s="579" t="s">
        <v>977</v>
      </c>
      <c r="E29" s="578" t="s">
        <v>965</v>
      </c>
      <c r="F29" s="579" t="s">
        <v>1001</v>
      </c>
      <c r="G29" s="540"/>
      <c r="H29" s="540"/>
      <c r="I29" s="540"/>
      <c r="J29" s="540"/>
    </row>
    <row r="30" spans="1:10">
      <c r="A30" s="724" t="s">
        <v>974</v>
      </c>
      <c r="B30" s="724"/>
      <c r="C30" s="597">
        <v>1.5</v>
      </c>
      <c r="D30" s="580">
        <f>F24</f>
        <v>60</v>
      </c>
      <c r="E30" s="580">
        <f>3+3.5+13.7</f>
        <v>20.2</v>
      </c>
      <c r="F30" s="581">
        <f>D30*E30*C30</f>
        <v>1818</v>
      </c>
      <c r="G30" s="540"/>
      <c r="H30" s="540"/>
      <c r="I30" s="540"/>
      <c r="J30" s="540"/>
    </row>
    <row r="31" spans="1:10">
      <c r="A31" s="725"/>
      <c r="B31" s="726"/>
      <c r="C31" s="726"/>
      <c r="D31" s="726"/>
      <c r="E31" s="726"/>
      <c r="F31" s="727"/>
      <c r="G31" s="540"/>
      <c r="H31" s="540"/>
      <c r="I31" s="540"/>
      <c r="J31" s="540"/>
    </row>
    <row r="32" spans="1:10">
      <c r="A32" s="575" t="s">
        <v>1051</v>
      </c>
      <c r="B32" s="722" t="s">
        <v>979</v>
      </c>
      <c r="C32" s="722"/>
      <c r="D32" s="722"/>
      <c r="E32" s="576" t="s">
        <v>966</v>
      </c>
      <c r="F32" s="577">
        <f>F34</f>
        <v>4032</v>
      </c>
      <c r="G32" s="540"/>
      <c r="H32" s="540"/>
      <c r="I32" s="540"/>
      <c r="J32" s="540"/>
    </row>
    <row r="33" spans="1:10">
      <c r="A33" s="723" t="s">
        <v>973</v>
      </c>
      <c r="B33" s="723"/>
      <c r="C33" s="604" t="s">
        <v>1025</v>
      </c>
      <c r="D33" s="579" t="s">
        <v>977</v>
      </c>
      <c r="E33" s="578" t="s">
        <v>965</v>
      </c>
      <c r="F33" s="579" t="s">
        <v>1001</v>
      </c>
      <c r="G33" s="490"/>
      <c r="H33" s="488"/>
      <c r="I33" s="488"/>
      <c r="J33" s="490"/>
    </row>
    <row r="34" spans="1:10">
      <c r="A34" s="724" t="s">
        <v>974</v>
      </c>
      <c r="B34" s="724"/>
      <c r="C34" s="597">
        <v>1.5</v>
      </c>
      <c r="D34" s="580">
        <f>F24</f>
        <v>60</v>
      </c>
      <c r="E34" s="580">
        <v>44.8</v>
      </c>
      <c r="F34" s="581">
        <f>D34*E34*C34</f>
        <v>4032</v>
      </c>
      <c r="G34" s="493"/>
      <c r="H34" s="494"/>
      <c r="I34" s="495"/>
      <c r="J34" s="506"/>
    </row>
    <row r="35" spans="1:10">
      <c r="A35" s="725"/>
      <c r="B35" s="726"/>
      <c r="C35" s="726"/>
      <c r="D35" s="726"/>
      <c r="E35" s="726"/>
      <c r="F35" s="727"/>
      <c r="G35" s="498"/>
      <c r="H35" s="499"/>
      <c r="I35" s="500"/>
      <c r="J35" s="505"/>
    </row>
    <row r="36" spans="1:10">
      <c r="A36" s="575" t="s">
        <v>1052</v>
      </c>
      <c r="B36" s="722" t="s">
        <v>982</v>
      </c>
      <c r="C36" s="722"/>
      <c r="D36" s="722"/>
      <c r="E36" s="576" t="s">
        <v>966</v>
      </c>
      <c r="F36" s="577">
        <f>F38</f>
        <v>5.266</v>
      </c>
      <c r="G36" s="498"/>
      <c r="H36" s="499"/>
      <c r="I36" s="500"/>
      <c r="J36" s="505"/>
    </row>
    <row r="37" spans="1:10">
      <c r="A37" s="597" t="s">
        <v>973</v>
      </c>
      <c r="B37" s="578" t="s">
        <v>965</v>
      </c>
      <c r="C37" s="578" t="s">
        <v>985</v>
      </c>
      <c r="D37" s="579" t="s">
        <v>986</v>
      </c>
      <c r="E37" s="578"/>
      <c r="F37" s="579" t="s">
        <v>987</v>
      </c>
      <c r="G37" s="498"/>
      <c r="H37" s="499"/>
      <c r="I37" s="500"/>
      <c r="J37" s="505"/>
    </row>
    <row r="38" spans="1:10">
      <c r="A38" s="597" t="s">
        <v>983</v>
      </c>
      <c r="B38" s="597">
        <v>26.33</v>
      </c>
      <c r="C38" s="600">
        <v>8</v>
      </c>
      <c r="D38" s="580">
        <v>40</v>
      </c>
      <c r="E38" s="580"/>
      <c r="F38" s="601">
        <f>(B38/D38)*C38</f>
        <v>5.266</v>
      </c>
      <c r="G38" s="540"/>
      <c r="H38" s="540"/>
      <c r="I38" s="540"/>
      <c r="J38" s="540"/>
    </row>
    <row r="39" spans="1:10">
      <c r="A39" s="597" t="s">
        <v>984</v>
      </c>
      <c r="B39" s="597"/>
      <c r="C39" s="597"/>
      <c r="D39" s="580"/>
      <c r="E39" s="580"/>
      <c r="F39" s="581"/>
      <c r="G39" s="540"/>
      <c r="H39" s="540"/>
      <c r="I39" s="540"/>
      <c r="J39" s="540"/>
    </row>
    <row r="40" spans="1:10">
      <c r="A40" s="725"/>
      <c r="B40" s="726"/>
      <c r="C40" s="726"/>
      <c r="D40" s="726"/>
      <c r="E40" s="726"/>
      <c r="F40" s="727"/>
      <c r="G40" s="540"/>
      <c r="H40" s="540"/>
      <c r="I40" s="540"/>
      <c r="J40" s="540"/>
    </row>
    <row r="41" spans="1:10">
      <c r="A41" s="575" t="s">
        <v>1053</v>
      </c>
      <c r="B41" s="722" t="s">
        <v>988</v>
      </c>
      <c r="C41" s="722"/>
      <c r="D41" s="722"/>
      <c r="E41" s="576" t="s">
        <v>966</v>
      </c>
      <c r="F41" s="577">
        <f>F43</f>
        <v>24</v>
      </c>
      <c r="G41" s="540"/>
      <c r="H41" s="540"/>
      <c r="I41" s="540"/>
      <c r="J41" s="540"/>
    </row>
    <row r="42" spans="1:10" ht="15.75" thickBot="1">
      <c r="A42" s="597" t="s">
        <v>973</v>
      </c>
      <c r="B42" s="578"/>
      <c r="C42" s="578" t="s">
        <v>990</v>
      </c>
      <c r="D42" s="579" t="s">
        <v>989</v>
      </c>
      <c r="E42" s="578"/>
      <c r="F42" s="579" t="s">
        <v>991</v>
      </c>
    </row>
    <row r="43" spans="1:10" ht="15.75" thickTop="1">
      <c r="A43" s="597" t="s">
        <v>983</v>
      </c>
      <c r="B43" s="597"/>
      <c r="C43" s="600">
        <v>2</v>
      </c>
      <c r="D43" s="580">
        <v>12</v>
      </c>
      <c r="E43" s="580"/>
      <c r="F43" s="601">
        <f>C43*D43</f>
        <v>24</v>
      </c>
      <c r="G43" s="503"/>
      <c r="H43" s="503"/>
      <c r="I43" s="503"/>
      <c r="J43" s="503"/>
    </row>
    <row r="44" spans="1:10">
      <c r="A44" s="597" t="s">
        <v>984</v>
      </c>
      <c r="B44" s="597"/>
      <c r="C44" s="597"/>
      <c r="D44" s="580"/>
      <c r="E44" s="580"/>
      <c r="F44" s="581"/>
      <c r="G44" s="490"/>
      <c r="H44" s="488"/>
      <c r="I44" s="488"/>
      <c r="J44" s="488"/>
    </row>
    <row r="45" spans="1:10">
      <c r="A45" s="725"/>
      <c r="B45" s="726"/>
      <c r="C45" s="726"/>
      <c r="D45" s="726"/>
      <c r="E45" s="726"/>
      <c r="F45" s="727"/>
      <c r="G45" s="493"/>
      <c r="H45" s="494"/>
      <c r="I45" s="495"/>
      <c r="J45" s="506"/>
    </row>
    <row r="46" spans="1:10">
      <c r="A46" s="575" t="s">
        <v>1054</v>
      </c>
      <c r="B46" s="722" t="s">
        <v>992</v>
      </c>
      <c r="C46" s="722"/>
      <c r="D46" s="722"/>
      <c r="E46" s="576" t="s">
        <v>966</v>
      </c>
      <c r="F46" s="577">
        <f>F48+F49</f>
        <v>89.04000000000002</v>
      </c>
      <c r="G46" s="498"/>
      <c r="H46" s="499"/>
      <c r="I46" s="500"/>
      <c r="J46" s="505"/>
    </row>
    <row r="47" spans="1:10" ht="25.5">
      <c r="A47" s="723" t="s">
        <v>973</v>
      </c>
      <c r="B47" s="723"/>
      <c r="C47" s="578" t="s">
        <v>993</v>
      </c>
      <c r="D47" s="578" t="s">
        <v>994</v>
      </c>
      <c r="E47" s="669" t="s">
        <v>990</v>
      </c>
      <c r="F47" s="579" t="s">
        <v>977</v>
      </c>
      <c r="G47" s="498"/>
      <c r="H47" s="499"/>
      <c r="I47" s="500"/>
      <c r="J47" s="505"/>
    </row>
    <row r="48" spans="1:10">
      <c r="A48" s="724" t="s">
        <v>995</v>
      </c>
      <c r="B48" s="724"/>
      <c r="C48" s="602">
        <f>F22</f>
        <v>216</v>
      </c>
      <c r="D48" s="580">
        <f>2.3*2.3*12*E48</f>
        <v>126.95999999999998</v>
      </c>
      <c r="E48" s="600">
        <v>2</v>
      </c>
      <c r="F48" s="581">
        <f>C48-D48</f>
        <v>89.04000000000002</v>
      </c>
      <c r="G48" s="498"/>
      <c r="H48" s="499"/>
      <c r="I48" s="500"/>
      <c r="J48" s="505"/>
    </row>
    <row r="49" spans="1:10">
      <c r="A49" s="724" t="s">
        <v>995</v>
      </c>
      <c r="B49" s="724"/>
      <c r="C49" s="602">
        <f>F23</f>
        <v>0</v>
      </c>
      <c r="D49" s="580">
        <f>3.3*3.3*12</f>
        <v>130.67999999999998</v>
      </c>
      <c r="E49" s="597"/>
      <c r="F49" s="581"/>
      <c r="G49" s="498"/>
      <c r="H49" s="499"/>
      <c r="I49" s="500"/>
      <c r="J49" s="505"/>
    </row>
    <row r="50" spans="1:10">
      <c r="A50" s="725"/>
      <c r="B50" s="726"/>
      <c r="C50" s="726"/>
      <c r="D50" s="726"/>
      <c r="E50" s="726"/>
      <c r="F50" s="727"/>
      <c r="G50" s="498"/>
      <c r="H50" s="499"/>
      <c r="I50" s="500"/>
      <c r="J50" s="505"/>
    </row>
    <row r="51" spans="1:10">
      <c r="A51" s="575" t="s">
        <v>1055</v>
      </c>
      <c r="B51" s="722" t="s">
        <v>996</v>
      </c>
      <c r="C51" s="722"/>
      <c r="D51" s="722"/>
      <c r="E51" s="576" t="s">
        <v>966</v>
      </c>
      <c r="F51" s="577">
        <f>SUM(F53:F60)</f>
        <v>1905.2205670226638</v>
      </c>
      <c r="G51" s="541"/>
      <c r="H51" s="502"/>
      <c r="I51" s="541"/>
      <c r="J51" s="502"/>
    </row>
    <row r="52" spans="1:10">
      <c r="A52" s="597" t="s">
        <v>997</v>
      </c>
      <c r="B52" s="597" t="s">
        <v>997</v>
      </c>
      <c r="C52" s="578" t="s">
        <v>998</v>
      </c>
      <c r="D52" s="578" t="s">
        <v>1068</v>
      </c>
      <c r="E52" s="578" t="s">
        <v>229</v>
      </c>
      <c r="F52" s="579" t="s">
        <v>1001</v>
      </c>
      <c r="G52" s="541"/>
      <c r="H52" s="730"/>
      <c r="I52" s="730"/>
      <c r="J52" s="502"/>
    </row>
    <row r="53" spans="1:10">
      <c r="A53" s="606" t="s">
        <v>999</v>
      </c>
      <c r="B53" s="603">
        <v>2.1328299999999998</v>
      </c>
      <c r="C53" s="605">
        <f>B53*0.00049</f>
        <v>1.0450866999999998E-3</v>
      </c>
      <c r="D53" s="609">
        <f>C53*24</f>
        <v>2.5082080799999996E-2</v>
      </c>
      <c r="E53" s="580">
        <f>$B$38</f>
        <v>26.33</v>
      </c>
      <c r="F53" s="581">
        <f>D53*E53</f>
        <v>0.66041118746399985</v>
      </c>
      <c r="G53" s="493"/>
      <c r="H53" s="494"/>
      <c r="I53" s="495"/>
      <c r="J53" s="506"/>
    </row>
    <row r="54" spans="1:10">
      <c r="A54" s="606" t="s">
        <v>111</v>
      </c>
      <c r="B54" s="603">
        <v>0.11407</v>
      </c>
      <c r="C54" s="605">
        <f>0.458*B54</f>
        <v>5.2244060000000002E-2</v>
      </c>
      <c r="D54" s="609">
        <f t="shared" ref="D54:D55" si="0">C54*24</f>
        <v>1.25385744</v>
      </c>
      <c r="E54" s="580">
        <f t="shared" ref="E54:E60" si="1">$B$38</f>
        <v>26.33</v>
      </c>
      <c r="F54" s="581">
        <f t="shared" ref="F54:F60" si="2">D54*E54</f>
        <v>33.014066395199997</v>
      </c>
      <c r="G54" s="498"/>
      <c r="H54" s="499"/>
      <c r="I54" s="500"/>
      <c r="J54" s="505"/>
    </row>
    <row r="55" spans="1:10">
      <c r="A55" s="607" t="s">
        <v>235</v>
      </c>
      <c r="B55" s="603">
        <v>0.26</v>
      </c>
      <c r="C55" s="605">
        <f>2*B55</f>
        <v>0.52</v>
      </c>
      <c r="D55" s="609">
        <f t="shared" si="0"/>
        <v>12.48</v>
      </c>
      <c r="E55" s="580">
        <f t="shared" si="1"/>
        <v>26.33</v>
      </c>
      <c r="F55" s="581">
        <f t="shared" si="2"/>
        <v>328.59839999999997</v>
      </c>
      <c r="G55" s="498"/>
      <c r="H55" s="499"/>
      <c r="I55" s="500"/>
      <c r="J55" s="505"/>
    </row>
    <row r="56" spans="1:10">
      <c r="A56" s="607" t="s">
        <v>1002</v>
      </c>
      <c r="B56" s="603">
        <v>0.69</v>
      </c>
      <c r="C56" s="608">
        <f>0.458*B56</f>
        <v>0.31601999999999997</v>
      </c>
      <c r="D56" s="609">
        <f t="shared" ref="D56:D60" si="3">C56*2</f>
        <v>0.63203999999999994</v>
      </c>
      <c r="E56" s="580">
        <f t="shared" si="1"/>
        <v>26.33</v>
      </c>
      <c r="F56" s="581">
        <f t="shared" si="2"/>
        <v>16.641613199999998</v>
      </c>
      <c r="G56" s="498"/>
      <c r="H56" s="499"/>
      <c r="I56" s="500"/>
      <c r="J56" s="505"/>
    </row>
    <row r="57" spans="1:10">
      <c r="A57" s="607" t="s">
        <v>235</v>
      </c>
      <c r="B57" s="603">
        <v>3.2250000000000001</v>
      </c>
      <c r="C57" s="605">
        <f>2*B57</f>
        <v>6.45</v>
      </c>
      <c r="D57" s="609">
        <f t="shared" si="3"/>
        <v>12.9</v>
      </c>
      <c r="E57" s="580">
        <f t="shared" si="1"/>
        <v>26.33</v>
      </c>
      <c r="F57" s="581">
        <f t="shared" si="2"/>
        <v>339.65699999999998</v>
      </c>
      <c r="G57" s="498"/>
      <c r="H57" s="499"/>
      <c r="I57" s="500"/>
      <c r="J57" s="505"/>
    </row>
    <row r="58" spans="1:10">
      <c r="A58" s="607" t="s">
        <v>237</v>
      </c>
      <c r="B58" s="603">
        <v>0.77700000000000002</v>
      </c>
      <c r="C58" s="608">
        <f>(0.0011+0.00002)*1000*B58</f>
        <v>0.87024000000000012</v>
      </c>
      <c r="D58" s="609">
        <f t="shared" si="3"/>
        <v>1.7404800000000002</v>
      </c>
      <c r="E58" s="580">
        <f t="shared" si="1"/>
        <v>26.33</v>
      </c>
      <c r="F58" s="581">
        <f t="shared" si="2"/>
        <v>45.826838400000007</v>
      </c>
      <c r="G58" s="498"/>
      <c r="H58" s="499"/>
      <c r="I58" s="500"/>
      <c r="J58" s="505"/>
    </row>
    <row r="59" spans="1:10">
      <c r="A59" s="607" t="s">
        <v>238</v>
      </c>
      <c r="B59" s="603">
        <v>10.43</v>
      </c>
      <c r="C59" s="608">
        <f>(2)*B59</f>
        <v>20.86</v>
      </c>
      <c r="D59" s="609">
        <f t="shared" si="3"/>
        <v>41.72</v>
      </c>
      <c r="E59" s="580">
        <f t="shared" si="1"/>
        <v>26.33</v>
      </c>
      <c r="F59" s="581">
        <f t="shared" si="2"/>
        <v>1098.4875999999999</v>
      </c>
      <c r="G59" s="498"/>
      <c r="H59" s="499"/>
      <c r="I59" s="500"/>
      <c r="J59" s="505"/>
    </row>
    <row r="60" spans="1:10">
      <c r="A60" s="607" t="s">
        <v>239</v>
      </c>
      <c r="B60" s="603">
        <v>60.4</v>
      </c>
      <c r="C60" s="602">
        <f>(0.00012+0.00308+0.01011)*B60</f>
        <v>0.80392399999999986</v>
      </c>
      <c r="D60" s="609">
        <f t="shared" si="3"/>
        <v>1.6078479999999997</v>
      </c>
      <c r="E60" s="580">
        <f t="shared" si="1"/>
        <v>26.33</v>
      </c>
      <c r="F60" s="581">
        <f t="shared" si="2"/>
        <v>42.334637839999992</v>
      </c>
      <c r="G60" s="498"/>
      <c r="H60" s="499"/>
      <c r="I60" s="500"/>
      <c r="J60" s="505"/>
    </row>
    <row r="61" spans="1:10">
      <c r="A61" s="725"/>
      <c r="B61" s="726"/>
      <c r="C61" s="726"/>
      <c r="D61" s="726"/>
      <c r="E61" s="726"/>
      <c r="F61" s="727"/>
      <c r="G61" s="498"/>
      <c r="H61" s="499"/>
      <c r="I61" s="500"/>
      <c r="J61" s="505"/>
    </row>
    <row r="62" spans="1:10">
      <c r="A62" s="575" t="s">
        <v>1056</v>
      </c>
      <c r="B62" s="722" t="s">
        <v>1081</v>
      </c>
      <c r="C62" s="722"/>
      <c r="D62" s="722"/>
      <c r="E62" s="576" t="s">
        <v>966</v>
      </c>
      <c r="F62" s="577">
        <f>F64</f>
        <v>2</v>
      </c>
      <c r="G62" s="498"/>
      <c r="H62" s="499"/>
      <c r="I62" s="500"/>
      <c r="J62" s="505"/>
    </row>
    <row r="63" spans="1:10">
      <c r="A63" s="723" t="s">
        <v>2</v>
      </c>
      <c r="B63" s="723"/>
      <c r="C63" s="723"/>
      <c r="D63" s="578"/>
      <c r="E63" s="578"/>
      <c r="F63" s="579" t="s">
        <v>1004</v>
      </c>
      <c r="G63" s="498"/>
      <c r="H63" s="499"/>
      <c r="I63" s="500"/>
      <c r="J63" s="505"/>
    </row>
    <row r="64" spans="1:10">
      <c r="A64" s="734" t="s">
        <v>1082</v>
      </c>
      <c r="B64" s="735"/>
      <c r="C64" s="736"/>
      <c r="D64" s="580"/>
      <c r="E64" s="580"/>
      <c r="F64" s="581">
        <v>2</v>
      </c>
      <c r="G64" s="498"/>
      <c r="H64" s="499"/>
      <c r="I64" s="500"/>
      <c r="J64" s="505"/>
    </row>
    <row r="65" spans="1:10">
      <c r="A65" s="725"/>
      <c r="B65" s="726"/>
      <c r="C65" s="726"/>
      <c r="D65" s="726"/>
      <c r="E65" s="726"/>
      <c r="F65" s="727"/>
      <c r="G65" s="498"/>
      <c r="H65" s="499"/>
      <c r="I65" s="500"/>
      <c r="J65" s="505"/>
    </row>
    <row r="66" spans="1:10">
      <c r="A66" s="575" t="s">
        <v>1057</v>
      </c>
      <c r="B66" s="722" t="s">
        <v>1006</v>
      </c>
      <c r="C66" s="722"/>
      <c r="D66" s="722"/>
      <c r="E66" s="576" t="s">
        <v>966</v>
      </c>
      <c r="F66" s="577">
        <f>F68+F69</f>
        <v>26.048000000000002</v>
      </c>
      <c r="G66" s="498"/>
      <c r="H66" s="499"/>
      <c r="I66" s="500"/>
      <c r="J66" s="505"/>
    </row>
    <row r="67" spans="1:10">
      <c r="A67" s="723" t="s">
        <v>973</v>
      </c>
      <c r="B67" s="723"/>
      <c r="C67" s="578" t="s">
        <v>976</v>
      </c>
      <c r="D67" s="578" t="s">
        <v>968</v>
      </c>
      <c r="E67" s="578" t="s">
        <v>969</v>
      </c>
      <c r="F67" s="579" t="s">
        <v>977</v>
      </c>
      <c r="G67" s="498"/>
      <c r="H67" s="499"/>
      <c r="I67" s="500"/>
      <c r="J67" s="505"/>
    </row>
    <row r="68" spans="1:10">
      <c r="A68" s="724" t="s">
        <v>1007</v>
      </c>
      <c r="B68" s="724"/>
      <c r="C68" s="610">
        <v>0.8</v>
      </c>
      <c r="D68" s="580">
        <f>(4.1*4)+(5*2)</f>
        <v>26.4</v>
      </c>
      <c r="E68" s="580">
        <v>0.4</v>
      </c>
      <c r="F68" s="581">
        <f>D68*E68*C68</f>
        <v>8.4480000000000004</v>
      </c>
      <c r="G68" s="541"/>
      <c r="H68" s="502"/>
      <c r="I68" s="541"/>
      <c r="J68" s="502"/>
    </row>
    <row r="69" spans="1:10">
      <c r="A69" s="724" t="s">
        <v>1008</v>
      </c>
      <c r="B69" s="724"/>
      <c r="C69" s="610">
        <v>4</v>
      </c>
      <c r="D69" s="580">
        <v>11</v>
      </c>
      <c r="E69" s="580">
        <v>0.4</v>
      </c>
      <c r="F69" s="581">
        <f>D69*E69*C69</f>
        <v>17.600000000000001</v>
      </c>
      <c r="G69" s="564"/>
      <c r="H69" s="502"/>
      <c r="I69" s="564"/>
      <c r="J69" s="502"/>
    </row>
    <row r="70" spans="1:10">
      <c r="A70" s="725"/>
      <c r="B70" s="726"/>
      <c r="C70" s="726"/>
      <c r="D70" s="726"/>
      <c r="E70" s="726"/>
      <c r="F70" s="727"/>
      <c r="G70" s="541"/>
      <c r="H70" s="730"/>
      <c r="I70" s="730"/>
      <c r="J70" s="502"/>
    </row>
    <row r="71" spans="1:10">
      <c r="A71" s="575" t="s">
        <v>1058</v>
      </c>
      <c r="B71" s="722" t="s">
        <v>1009</v>
      </c>
      <c r="C71" s="722"/>
      <c r="D71" s="722"/>
      <c r="E71" s="576" t="s">
        <v>966</v>
      </c>
      <c r="F71" s="577">
        <f>F73</f>
        <v>789.25440000000003</v>
      </c>
      <c r="G71" s="493"/>
      <c r="H71" s="494"/>
      <c r="I71" s="495"/>
      <c r="J71" s="506"/>
    </row>
    <row r="72" spans="1:10">
      <c r="A72" s="723" t="s">
        <v>973</v>
      </c>
      <c r="B72" s="723"/>
      <c r="C72" s="604" t="s">
        <v>1024</v>
      </c>
      <c r="D72" s="579" t="s">
        <v>977</v>
      </c>
      <c r="E72" s="578" t="s">
        <v>965</v>
      </c>
      <c r="F72" s="579" t="s">
        <v>1001</v>
      </c>
      <c r="G72" s="498"/>
      <c r="H72" s="499"/>
      <c r="I72" s="500"/>
      <c r="J72" s="505"/>
    </row>
    <row r="73" spans="1:10">
      <c r="A73" s="724" t="s">
        <v>974</v>
      </c>
      <c r="B73" s="724"/>
      <c r="C73" s="597">
        <v>1.5</v>
      </c>
      <c r="D73" s="580">
        <f>F66</f>
        <v>26.048000000000002</v>
      </c>
      <c r="E73" s="580">
        <f>E30</f>
        <v>20.2</v>
      </c>
      <c r="F73" s="581">
        <f>D73*E73*C73</f>
        <v>789.25440000000003</v>
      </c>
      <c r="G73" s="498"/>
      <c r="H73" s="499"/>
      <c r="I73" s="500"/>
      <c r="J73" s="505"/>
    </row>
    <row r="74" spans="1:10">
      <c r="A74" s="725"/>
      <c r="B74" s="726"/>
      <c r="C74" s="726"/>
      <c r="D74" s="726"/>
      <c r="E74" s="726"/>
      <c r="F74" s="727"/>
      <c r="G74" s="498"/>
      <c r="H74" s="499"/>
      <c r="I74" s="500"/>
      <c r="J74" s="505"/>
    </row>
    <row r="75" spans="1:10">
      <c r="A75" s="575" t="s">
        <v>1059</v>
      </c>
      <c r="B75" s="722" t="s">
        <v>1010</v>
      </c>
      <c r="C75" s="722"/>
      <c r="D75" s="722"/>
      <c r="E75" s="576" t="s">
        <v>966</v>
      </c>
      <c r="F75" s="577">
        <f>F77</f>
        <v>1750.4256</v>
      </c>
      <c r="G75" s="498"/>
      <c r="H75" s="499"/>
      <c r="I75" s="500"/>
      <c r="J75" s="505"/>
    </row>
    <row r="76" spans="1:10">
      <c r="A76" s="723" t="s">
        <v>973</v>
      </c>
      <c r="B76" s="723"/>
      <c r="C76" s="578" t="s">
        <v>1024</v>
      </c>
      <c r="D76" s="579" t="s">
        <v>977</v>
      </c>
      <c r="E76" s="578" t="s">
        <v>965</v>
      </c>
      <c r="F76" s="579" t="s">
        <v>1001</v>
      </c>
      <c r="G76" s="498"/>
      <c r="H76" s="499"/>
      <c r="I76" s="500"/>
      <c r="J76" s="505"/>
    </row>
    <row r="77" spans="1:10">
      <c r="A77" s="724" t="s">
        <v>974</v>
      </c>
      <c r="B77" s="724"/>
      <c r="C77" s="597">
        <v>1.5</v>
      </c>
      <c r="D77" s="580">
        <f>F66</f>
        <v>26.048000000000002</v>
      </c>
      <c r="E77" s="580">
        <f>E34</f>
        <v>44.8</v>
      </c>
      <c r="F77" s="581">
        <f>D77*E77*C77</f>
        <v>1750.4256</v>
      </c>
      <c r="G77" s="498"/>
      <c r="H77" s="499"/>
      <c r="I77" s="500"/>
      <c r="J77" s="505"/>
    </row>
    <row r="78" spans="1:10">
      <c r="A78" s="541"/>
      <c r="B78" s="541"/>
      <c r="C78" s="541"/>
      <c r="D78" s="501"/>
      <c r="E78" s="541"/>
      <c r="F78" s="502"/>
      <c r="G78" s="541"/>
      <c r="H78" s="502"/>
      <c r="I78" s="541"/>
      <c r="J78" s="502"/>
    </row>
    <row r="79" spans="1:10">
      <c r="A79" s="574" t="s">
        <v>1060</v>
      </c>
      <c r="B79" s="731" t="s">
        <v>203</v>
      </c>
      <c r="C79" s="732"/>
      <c r="D79" s="732"/>
      <c r="E79" s="732"/>
      <c r="F79" s="733"/>
      <c r="G79" s="541"/>
      <c r="H79" s="730"/>
      <c r="I79" s="730"/>
      <c r="J79" s="502"/>
    </row>
    <row r="80" spans="1:10">
      <c r="A80" s="575" t="s">
        <v>946</v>
      </c>
      <c r="B80" s="722" t="s">
        <v>1013</v>
      </c>
      <c r="C80" s="722"/>
      <c r="D80" s="722"/>
      <c r="E80" s="576" t="s">
        <v>966</v>
      </c>
      <c r="F80" s="577">
        <f>F82</f>
        <v>300</v>
      </c>
      <c r="G80" s="493"/>
      <c r="H80" s="494"/>
      <c r="I80" s="495"/>
      <c r="J80" s="506"/>
    </row>
    <row r="81" spans="1:10">
      <c r="A81" s="723" t="s">
        <v>973</v>
      </c>
      <c r="B81" s="723"/>
      <c r="C81" s="578" t="s">
        <v>976</v>
      </c>
      <c r="D81" s="578" t="s">
        <v>968</v>
      </c>
      <c r="E81" s="578" t="s">
        <v>969</v>
      </c>
      <c r="F81" s="579" t="s">
        <v>1012</v>
      </c>
      <c r="G81" s="498"/>
      <c r="H81" s="499"/>
      <c r="I81" s="500"/>
      <c r="J81" s="505"/>
    </row>
    <row r="82" spans="1:10">
      <c r="A82" s="724" t="s">
        <v>1011</v>
      </c>
      <c r="B82" s="724"/>
      <c r="C82" s="597"/>
      <c r="D82" s="580"/>
      <c r="E82" s="580"/>
      <c r="F82" s="581">
        <v>300</v>
      </c>
      <c r="G82" s="498"/>
      <c r="H82" s="499"/>
      <c r="I82" s="500"/>
      <c r="J82" s="505"/>
    </row>
    <row r="83" spans="1:10">
      <c r="A83" s="564"/>
      <c r="B83" s="564"/>
      <c r="C83" s="564"/>
      <c r="D83" s="501"/>
      <c r="E83" s="564"/>
      <c r="F83" s="502"/>
      <c r="G83" s="498"/>
      <c r="H83" s="499"/>
      <c r="I83" s="500"/>
      <c r="J83" s="505"/>
    </row>
    <row r="84" spans="1:10">
      <c r="A84" s="575" t="s">
        <v>947</v>
      </c>
      <c r="B84" s="722" t="s">
        <v>1017</v>
      </c>
      <c r="C84" s="722"/>
      <c r="D84" s="722"/>
      <c r="E84" s="576" t="s">
        <v>966</v>
      </c>
      <c r="F84" s="577">
        <f>F86</f>
        <v>500</v>
      </c>
      <c r="G84" s="498"/>
      <c r="H84" s="499"/>
      <c r="I84" s="500"/>
      <c r="J84" s="505"/>
    </row>
    <row r="85" spans="1:10">
      <c r="A85" s="723" t="s">
        <v>973</v>
      </c>
      <c r="B85" s="723"/>
      <c r="C85" s="604" t="s">
        <v>1025</v>
      </c>
      <c r="D85" s="604" t="s">
        <v>1020</v>
      </c>
      <c r="E85" s="578" t="s">
        <v>969</v>
      </c>
      <c r="F85" s="579" t="s">
        <v>1026</v>
      </c>
      <c r="G85" s="498"/>
      <c r="H85" s="499"/>
      <c r="I85" s="500"/>
      <c r="J85" s="505"/>
    </row>
    <row r="86" spans="1:10">
      <c r="A86" s="724" t="s">
        <v>1011</v>
      </c>
      <c r="B86" s="724"/>
      <c r="C86" s="597">
        <v>1.25</v>
      </c>
      <c r="D86" s="580">
        <f>D98</f>
        <v>400</v>
      </c>
      <c r="E86" s="580"/>
      <c r="F86" s="581">
        <f>C86*D86</f>
        <v>500</v>
      </c>
    </row>
    <row r="87" spans="1:10">
      <c r="A87" s="184"/>
      <c r="B87" s="184"/>
      <c r="C87" s="184"/>
      <c r="D87" s="184"/>
      <c r="E87" s="184"/>
      <c r="F87" s="184"/>
    </row>
    <row r="88" spans="1:10">
      <c r="A88" s="575" t="s">
        <v>948</v>
      </c>
      <c r="B88" s="722" t="s">
        <v>1014</v>
      </c>
      <c r="C88" s="722"/>
      <c r="D88" s="722"/>
      <c r="E88" s="576" t="s">
        <v>966</v>
      </c>
      <c r="F88" s="577">
        <f>F90</f>
        <v>240</v>
      </c>
    </row>
    <row r="89" spans="1:10">
      <c r="A89" s="723" t="s">
        <v>973</v>
      </c>
      <c r="B89" s="723"/>
      <c r="C89" s="578" t="s">
        <v>976</v>
      </c>
      <c r="D89" s="578" t="s">
        <v>968</v>
      </c>
      <c r="E89" s="578" t="s">
        <v>969</v>
      </c>
      <c r="F89" s="579" t="s">
        <v>1019</v>
      </c>
    </row>
    <row r="90" spans="1:10">
      <c r="A90" s="724" t="s">
        <v>1018</v>
      </c>
      <c r="B90" s="724"/>
      <c r="C90" s="610">
        <v>8</v>
      </c>
      <c r="D90" s="580">
        <v>50</v>
      </c>
      <c r="E90" s="580">
        <v>0.6</v>
      </c>
      <c r="F90" s="581">
        <f>E90*D90*C90</f>
        <v>240</v>
      </c>
    </row>
    <row r="92" spans="1:10">
      <c r="A92" s="575" t="s">
        <v>1061</v>
      </c>
      <c r="B92" s="722" t="s">
        <v>1015</v>
      </c>
      <c r="C92" s="722"/>
      <c r="D92" s="722"/>
      <c r="E92" s="576" t="s">
        <v>966</v>
      </c>
      <c r="F92" s="577">
        <f>F94</f>
        <v>160</v>
      </c>
    </row>
    <row r="93" spans="1:10">
      <c r="A93" s="723" t="s">
        <v>973</v>
      </c>
      <c r="B93" s="723"/>
      <c r="C93" s="578" t="s">
        <v>976</v>
      </c>
      <c r="D93" s="578" t="s">
        <v>968</v>
      </c>
      <c r="E93" s="578" t="s">
        <v>969</v>
      </c>
      <c r="F93" s="579" t="s">
        <v>1012</v>
      </c>
    </row>
    <row r="94" spans="1:10" ht="15" customHeight="1">
      <c r="A94" s="724" t="s">
        <v>1018</v>
      </c>
      <c r="B94" s="724"/>
      <c r="C94" s="610">
        <v>8</v>
      </c>
      <c r="D94" s="580">
        <v>50</v>
      </c>
      <c r="E94" s="580">
        <v>0.4</v>
      </c>
      <c r="F94" s="581">
        <f>E94*D94*C94</f>
        <v>160</v>
      </c>
    </row>
    <row r="96" spans="1:10">
      <c r="A96" s="575" t="s">
        <v>1062</v>
      </c>
      <c r="B96" s="722" t="s">
        <v>1016</v>
      </c>
      <c r="C96" s="722"/>
      <c r="D96" s="722"/>
      <c r="E96" s="576" t="s">
        <v>966</v>
      </c>
      <c r="F96" s="577">
        <f>F98</f>
        <v>5000</v>
      </c>
    </row>
    <row r="97" spans="1:6">
      <c r="A97" s="723" t="s">
        <v>973</v>
      </c>
      <c r="B97" s="723"/>
      <c r="C97" s="578" t="s">
        <v>1025</v>
      </c>
      <c r="D97" s="578" t="s">
        <v>1020</v>
      </c>
      <c r="E97" s="578" t="s">
        <v>965</v>
      </c>
      <c r="F97" s="579" t="s">
        <v>980</v>
      </c>
    </row>
    <row r="98" spans="1:6">
      <c r="A98" s="724" t="s">
        <v>1011</v>
      </c>
      <c r="B98" s="724"/>
      <c r="C98" s="597">
        <v>1.25</v>
      </c>
      <c r="D98" s="580">
        <f>F88+F92</f>
        <v>400</v>
      </c>
      <c r="E98" s="580">
        <v>10</v>
      </c>
      <c r="F98" s="581">
        <f>D98*E98*C98</f>
        <v>5000</v>
      </c>
    </row>
  </sheetData>
  <mergeCells count="74">
    <mergeCell ref="A93:B93"/>
    <mergeCell ref="A94:B94"/>
    <mergeCell ref="B96:D96"/>
    <mergeCell ref="A97:B97"/>
    <mergeCell ref="A98:B98"/>
    <mergeCell ref="A86:B86"/>
    <mergeCell ref="B88:D88"/>
    <mergeCell ref="A89:B89"/>
    <mergeCell ref="A90:B90"/>
    <mergeCell ref="B92:D92"/>
    <mergeCell ref="A81:B81"/>
    <mergeCell ref="A82:B82"/>
    <mergeCell ref="B84:D84"/>
    <mergeCell ref="A85:B85"/>
    <mergeCell ref="A77:B77"/>
    <mergeCell ref="A65:F65"/>
    <mergeCell ref="A69:B69"/>
    <mergeCell ref="B79:F79"/>
    <mergeCell ref="B80:D80"/>
    <mergeCell ref="A72:B72"/>
    <mergeCell ref="A73:B73"/>
    <mergeCell ref="A74:F74"/>
    <mergeCell ref="B75:D75"/>
    <mergeCell ref="A76:B76"/>
    <mergeCell ref="B66:D66"/>
    <mergeCell ref="A67:B67"/>
    <mergeCell ref="A68:B68"/>
    <mergeCell ref="A70:F70"/>
    <mergeCell ref="B71:D71"/>
    <mergeCell ref="H52:I52"/>
    <mergeCell ref="A35:F35"/>
    <mergeCell ref="B36:D36"/>
    <mergeCell ref="G12:I12"/>
    <mergeCell ref="B14:D14"/>
    <mergeCell ref="A15:C15"/>
    <mergeCell ref="A16:C16"/>
    <mergeCell ref="A17:F17"/>
    <mergeCell ref="B24:D24"/>
    <mergeCell ref="A25:B25"/>
    <mergeCell ref="A26:B26"/>
    <mergeCell ref="A27:F27"/>
    <mergeCell ref="B28:D28"/>
    <mergeCell ref="A29:B29"/>
    <mergeCell ref="A30:B30"/>
    <mergeCell ref="A31:F31"/>
    <mergeCell ref="H79:I79"/>
    <mergeCell ref="H70:I70"/>
    <mergeCell ref="B13:F13"/>
    <mergeCell ref="A61:F61"/>
    <mergeCell ref="B62:D62"/>
    <mergeCell ref="A63:C63"/>
    <mergeCell ref="A64:C64"/>
    <mergeCell ref="A22:B22"/>
    <mergeCell ref="B18:F18"/>
    <mergeCell ref="B19:D19"/>
    <mergeCell ref="A23:F23"/>
    <mergeCell ref="A21:B21"/>
    <mergeCell ref="A34:B34"/>
    <mergeCell ref="B32:D32"/>
    <mergeCell ref="A33:B33"/>
    <mergeCell ref="A40:F40"/>
    <mergeCell ref="A11:F11"/>
    <mergeCell ref="A1:F1"/>
    <mergeCell ref="A2:F2"/>
    <mergeCell ref="A3:F3"/>
    <mergeCell ref="A20:B20"/>
    <mergeCell ref="B41:D41"/>
    <mergeCell ref="B46:D46"/>
    <mergeCell ref="B51:D51"/>
    <mergeCell ref="A47:B47"/>
    <mergeCell ref="A48:B48"/>
    <mergeCell ref="A49:B49"/>
    <mergeCell ref="A45:F45"/>
    <mergeCell ref="A50:F50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FA53-35D3-4726-9182-6C26D0359B3E}">
  <sheetPr>
    <tabColor rgb="FFFF0000"/>
  </sheetPr>
  <dimension ref="A1:K49"/>
  <sheetViews>
    <sheetView showGridLines="0" view="pageBreakPreview" topLeftCell="A10" zoomScale="70" zoomScaleNormal="70" zoomScaleSheetLayoutView="70" workbookViewId="0">
      <selection activeCell="D27" sqref="D27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1063</v>
      </c>
      <c r="C7" s="548"/>
      <c r="D7" s="548"/>
      <c r="E7" s="548"/>
      <c r="F7" s="430"/>
      <c r="G7" s="431"/>
      <c r="H7" s="551"/>
    </row>
    <row r="8" spans="2:11" ht="18">
      <c r="B8" s="547" t="s">
        <v>1088</v>
      </c>
      <c r="C8" s="548"/>
      <c r="D8" s="548"/>
      <c r="E8" s="548"/>
      <c r="F8" s="430"/>
      <c r="G8" s="431"/>
      <c r="H8" s="551"/>
    </row>
    <row r="9" spans="2:11" ht="18">
      <c r="B9" s="549" t="s">
        <v>1065</v>
      </c>
      <c r="C9" s="561"/>
      <c r="D9" s="561"/>
      <c r="E9" s="561"/>
      <c r="F9" s="545"/>
      <c r="G9" s="552"/>
      <c r="H9" s="553"/>
    </row>
    <row r="11" spans="2:11" ht="42" customHeight="1">
      <c r="B11" s="721" t="s">
        <v>1089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526"/>
      <c r="D13" s="514" t="s">
        <v>1117</v>
      </c>
      <c r="E13" s="526" t="s">
        <v>832</v>
      </c>
      <c r="F13" s="527">
        <f>IF(PREENCHER!G19="Indireta",1,0)</f>
        <v>1</v>
      </c>
      <c r="G13" s="626">
        <f>'COMP. ANAL. SEM DES.'!J4</f>
        <v>47885.67</v>
      </c>
      <c r="H13" s="529">
        <f>TRUNC(G13*(1+$K$13),2)</f>
        <v>58940.72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f>'MEM. CALC. META 002'!F14</f>
        <v>3.125</v>
      </c>
      <c r="G16" s="532">
        <v>225</v>
      </c>
      <c r="H16" s="533">
        <f>TRUNC(G16*F16*(1+$K$13),2)</f>
        <v>865.45</v>
      </c>
    </row>
    <row r="17" spans="2:9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9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9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  <c r="I19" s="533"/>
    </row>
    <row r="20" spans="2:9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90432.92</v>
      </c>
    </row>
    <row r="21" spans="2:9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10</v>
      </c>
      <c r="G21" s="532">
        <v>683.26</v>
      </c>
      <c r="H21" s="533">
        <f t="shared" ref="H21:H33" si="0">TRUNC(G21*F21*(1+$K$13),2)</f>
        <v>8409.99</v>
      </c>
    </row>
    <row r="22" spans="2:9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f>'MEM. CALC. META 002'!F20</f>
        <v>168</v>
      </c>
      <c r="G22" s="532">
        <v>5.43</v>
      </c>
      <c r="H22" s="533">
        <f t="shared" si="0"/>
        <v>1122.8399999999999</v>
      </c>
    </row>
    <row r="23" spans="2:9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f>'MEM. CALC. META 002'!F25</f>
        <v>36</v>
      </c>
      <c r="G23" s="532">
        <v>145.74</v>
      </c>
      <c r="H23" s="533">
        <f t="shared" si="0"/>
        <v>6457.89</v>
      </c>
    </row>
    <row r="24" spans="2:9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f>'MEM. CALC. META 002'!F29</f>
        <v>928.8</v>
      </c>
      <c r="G24" s="532">
        <v>0.76</v>
      </c>
      <c r="H24" s="533">
        <f t="shared" si="0"/>
        <v>868.85</v>
      </c>
    </row>
    <row r="25" spans="2:9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f>'MEM. CALC. META 002'!F33</f>
        <v>2419.1999999999998</v>
      </c>
      <c r="G25" s="532">
        <v>0.61</v>
      </c>
      <c r="H25" s="533">
        <f t="shared" si="0"/>
        <v>1816.39</v>
      </c>
    </row>
    <row r="26" spans="2:9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f>'MEM. CALC. META 002'!F37</f>
        <v>2.3329999999999997</v>
      </c>
      <c r="G26" s="532">
        <v>313.44</v>
      </c>
      <c r="H26" s="533">
        <f t="shared" si="0"/>
        <v>900.07</v>
      </c>
    </row>
    <row r="27" spans="2:9" ht="17.100000000000001" customHeight="1">
      <c r="B27" s="620" t="s">
        <v>954</v>
      </c>
      <c r="C27" s="521" t="s">
        <v>1021</v>
      </c>
      <c r="D27" s="531" t="s">
        <v>219</v>
      </c>
      <c r="E27" s="620" t="s">
        <v>220</v>
      </c>
      <c r="F27" s="519">
        <f>'MEM. CALC. META 002'!F42</f>
        <v>12</v>
      </c>
      <c r="G27" s="532">
        <f>'COMP. ANAL. SEM DES.'!J36</f>
        <v>680.25</v>
      </c>
      <c r="H27" s="533">
        <f t="shared" si="0"/>
        <v>10047.530000000001</v>
      </c>
    </row>
    <row r="28" spans="2:9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f>'MEM. CALC. META 002'!F47</f>
        <v>62.52000000000001</v>
      </c>
      <c r="G28" s="532">
        <v>14.11</v>
      </c>
      <c r="H28" s="533">
        <f t="shared" si="0"/>
        <v>1085.81</v>
      </c>
    </row>
    <row r="29" spans="2:9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f>'MEM. CALC. META 002'!F52</f>
        <v>1365.5078037451199</v>
      </c>
      <c r="G29" s="532">
        <v>0.75</v>
      </c>
      <c r="H29" s="533">
        <f t="shared" si="0"/>
        <v>1260.56</v>
      </c>
    </row>
    <row r="30" spans="2:9" ht="17.100000000000001" customHeight="1">
      <c r="B30" s="620" t="s">
        <v>957</v>
      </c>
      <c r="C30" s="521" t="s">
        <v>1021</v>
      </c>
      <c r="D30" s="531" t="s">
        <v>1064</v>
      </c>
      <c r="E30" s="620" t="s">
        <v>222</v>
      </c>
      <c r="F30" s="519">
        <f>'MEM. CALC. META 002'!F63</f>
        <v>2</v>
      </c>
      <c r="G30" s="532">
        <f>'COMP. ANAL. SEM DES.'!J66</f>
        <v>21391.55</v>
      </c>
      <c r="H30" s="533">
        <f t="shared" si="0"/>
        <v>52660.15</v>
      </c>
    </row>
    <row r="31" spans="2:9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f>'MEM. CALC. META 002'!F67</f>
        <v>22.847999999999999</v>
      </c>
      <c r="G31" s="532">
        <v>145.74</v>
      </c>
      <c r="H31" s="533">
        <f t="shared" si="0"/>
        <v>4098.6099999999997</v>
      </c>
    </row>
    <row r="32" spans="2:9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f>'MEM. CALC. META 002'!F72</f>
        <v>589.47839999999997</v>
      </c>
      <c r="G32" s="532">
        <v>0.76</v>
      </c>
      <c r="H32" s="533">
        <f t="shared" si="0"/>
        <v>551.42999999999995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f>'MEM. CALC. META 002'!F76</f>
        <v>1535.3855999999998</v>
      </c>
      <c r="G33" s="532">
        <v>0.61</v>
      </c>
      <c r="H33" s="533">
        <f t="shared" si="0"/>
        <v>1152.8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f>'MEM. CALC. META 002'!F81</f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f>'MEM. CALC. META 002'!F85</f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f>'MEM. CALC. META 002'!F89</f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f>'MEM. CALC. META 002'!F93</f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f>'MEM. CALC. META 002'!F97</f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193752.13999999998</v>
      </c>
    </row>
    <row r="49" ht="38.25" customHeight="1"/>
  </sheetData>
  <mergeCells count="5">
    <mergeCell ref="B1:H1"/>
    <mergeCell ref="B2:H2"/>
    <mergeCell ref="B3:H3"/>
    <mergeCell ref="B11:H11"/>
    <mergeCell ref="B46:F46"/>
  </mergeCells>
  <phoneticPr fontId="29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853F-1E1E-49EF-99CD-A96C703A00AB}">
  <sheetPr>
    <tabColor rgb="FFFF0000"/>
  </sheetPr>
  <dimension ref="A1:J99"/>
  <sheetViews>
    <sheetView view="pageBreakPreview" topLeftCell="A4" zoomScale="110" zoomScaleNormal="100" zoomScaleSheetLayoutView="110" workbookViewId="0">
      <selection activeCell="D27" sqref="D27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'META 02'!B7</f>
        <v>Obras: Implantação de Bueiros Celurares em Croncreto - BSCC 2,00X2,00</v>
      </c>
      <c r="B7" s="623"/>
      <c r="C7" s="623"/>
      <c r="D7" s="623"/>
      <c r="E7" s="623"/>
      <c r="F7" s="595"/>
      <c r="G7" s="430"/>
      <c r="H7" s="431"/>
      <c r="I7" s="550"/>
      <c r="J7" s="550"/>
    </row>
    <row r="8" spans="1:10">
      <c r="A8" s="622" t="str">
        <f>'META 02'!B8</f>
        <v>Local: Rio Sem Nome - Bonani - Vicinal 3° Oeste - Lat 9°40'40,02"S e Long. 56°34'40,38"O, Paranaíta - MT</v>
      </c>
      <c r="B8" s="623"/>
      <c r="C8" s="623"/>
      <c r="D8" s="623"/>
      <c r="E8" s="623"/>
      <c r="F8" s="595"/>
      <c r="G8" s="430"/>
      <c r="H8" s="431"/>
      <c r="I8" s="550"/>
      <c r="J8" s="550"/>
    </row>
    <row r="9" spans="1:10">
      <c r="A9" s="625" t="str">
        <f>'META 02'!B9</f>
        <v>Referencia: SICRO 10/2021; SINAPI 02/2022 - Ambas Sem Desoneração</v>
      </c>
      <c r="B9" s="624"/>
      <c r="C9" s="624"/>
      <c r="D9" s="624"/>
      <c r="E9" s="624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1090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18" t="s">
        <v>968</v>
      </c>
      <c r="E15" s="61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168</v>
      </c>
      <c r="G20" s="565"/>
      <c r="H20" s="570"/>
      <c r="I20" s="572"/>
      <c r="J20" s="505"/>
    </row>
    <row r="21" spans="1:10">
      <c r="A21" s="723" t="s">
        <v>973</v>
      </c>
      <c r="B21" s="723"/>
      <c r="C21" s="618" t="s">
        <v>976</v>
      </c>
      <c r="D21" s="618" t="s">
        <v>968</v>
      </c>
      <c r="E21" s="61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3.5</v>
      </c>
      <c r="D22" s="580">
        <v>12</v>
      </c>
      <c r="E22" s="580">
        <v>1</v>
      </c>
      <c r="F22" s="581">
        <f>D22*E22*C22</f>
        <v>42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3.5</v>
      </c>
      <c r="D23" s="580">
        <v>12</v>
      </c>
      <c r="E23" s="580">
        <v>3</v>
      </c>
      <c r="F23" s="581">
        <f>D23*E23*C23</f>
        <v>126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36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18" t="s">
        <v>976</v>
      </c>
      <c r="D26" s="618" t="s">
        <v>968</v>
      </c>
      <c r="E26" s="61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3</v>
      </c>
      <c r="D27" s="580">
        <v>12</v>
      </c>
      <c r="E27" s="580">
        <v>1</v>
      </c>
      <c r="F27" s="581">
        <f>D27*E27*C27</f>
        <v>36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928.8</v>
      </c>
      <c r="G29" s="540"/>
      <c r="H29" s="540"/>
      <c r="I29" s="540"/>
      <c r="J29" s="540"/>
    </row>
    <row r="30" spans="1:10">
      <c r="A30" s="723" t="s">
        <v>973</v>
      </c>
      <c r="B30" s="723"/>
      <c r="C30" s="618" t="s">
        <v>1025</v>
      </c>
      <c r="D30" s="579" t="s">
        <v>977</v>
      </c>
      <c r="E30" s="61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36</v>
      </c>
      <c r="E31" s="580">
        <v>17.2</v>
      </c>
      <c r="F31" s="581">
        <f>D31*E31*C31</f>
        <v>928.8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2419.1999999999998</v>
      </c>
      <c r="G33" s="540"/>
      <c r="H33" s="540"/>
      <c r="I33" s="540"/>
      <c r="J33" s="540"/>
    </row>
    <row r="34" spans="1:10">
      <c r="A34" s="723" t="s">
        <v>973</v>
      </c>
      <c r="B34" s="723"/>
      <c r="C34" s="618" t="s">
        <v>1025</v>
      </c>
      <c r="D34" s="579" t="s">
        <v>977</v>
      </c>
      <c r="E34" s="61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36</v>
      </c>
      <c r="E35" s="580">
        <v>44.8</v>
      </c>
      <c r="F35" s="581">
        <f>D35*E35*C35</f>
        <v>2419.1999999999998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F39</f>
        <v>2.3329999999999997</v>
      </c>
      <c r="G37" s="498"/>
      <c r="H37" s="499"/>
      <c r="I37" s="500"/>
      <c r="J37" s="505"/>
    </row>
    <row r="38" spans="1:10">
      <c r="A38" s="597" t="s">
        <v>973</v>
      </c>
      <c r="B38" s="618" t="s">
        <v>965</v>
      </c>
      <c r="C38" s="618" t="s">
        <v>985</v>
      </c>
      <c r="D38" s="579" t="s">
        <v>986</v>
      </c>
      <c r="E38" s="61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597">
        <v>23.33</v>
      </c>
      <c r="C39" s="600">
        <v>4</v>
      </c>
      <c r="D39" s="580">
        <v>40</v>
      </c>
      <c r="E39" s="580"/>
      <c r="F39" s="601">
        <f>(B39/D39)*C39</f>
        <v>2.3329999999999997</v>
      </c>
      <c r="G39" s="540"/>
      <c r="H39" s="540"/>
      <c r="I39" s="540"/>
      <c r="J39" s="540"/>
    </row>
    <row r="40" spans="1:10">
      <c r="A40" s="597" t="s">
        <v>984</v>
      </c>
      <c r="B40" s="610"/>
      <c r="C40" s="600"/>
      <c r="D40" s="580">
        <v>40</v>
      </c>
      <c r="E40" s="580"/>
      <c r="F40" s="601">
        <f>(B40/D40)*C40</f>
        <v>0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F44</f>
        <v>12</v>
      </c>
      <c r="G42" s="540"/>
      <c r="H42" s="540"/>
      <c r="I42" s="540"/>
      <c r="J42" s="540"/>
    </row>
    <row r="43" spans="1:10" ht="15.75" thickBot="1">
      <c r="A43" s="597" t="s">
        <v>973</v>
      </c>
      <c r="B43" s="618"/>
      <c r="C43" s="618" t="s">
        <v>990</v>
      </c>
      <c r="D43" s="579" t="s">
        <v>989</v>
      </c>
      <c r="E43" s="618"/>
      <c r="F43" s="579" t="s">
        <v>991</v>
      </c>
    </row>
    <row r="44" spans="1:10" ht="15.75" thickTop="1">
      <c r="A44" s="597" t="s">
        <v>983</v>
      </c>
      <c r="B44" s="597"/>
      <c r="C44" s="600">
        <v>1</v>
      </c>
      <c r="D44" s="580">
        <v>12</v>
      </c>
      <c r="E44" s="580"/>
      <c r="F44" s="601">
        <f>C44*D44</f>
        <v>12</v>
      </c>
      <c r="G44" s="503"/>
      <c r="H44" s="503"/>
      <c r="I44" s="503"/>
      <c r="J44" s="503"/>
    </row>
    <row r="45" spans="1:10">
      <c r="A45" s="597" t="s">
        <v>984</v>
      </c>
      <c r="B45" s="597"/>
      <c r="C45" s="600"/>
      <c r="D45" s="580"/>
      <c r="E45" s="580"/>
      <c r="F45" s="601">
        <f>C45*D45</f>
        <v>0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F49</f>
        <v>62.52000000000001</v>
      </c>
      <c r="G47" s="498"/>
      <c r="H47" s="499"/>
      <c r="I47" s="500"/>
      <c r="J47" s="505"/>
    </row>
    <row r="48" spans="1:10">
      <c r="A48" s="723" t="s">
        <v>973</v>
      </c>
      <c r="B48" s="723"/>
      <c r="C48" s="618" t="s">
        <v>993</v>
      </c>
      <c r="D48" s="618" t="s">
        <v>994</v>
      </c>
      <c r="E48" s="61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C49" s="439">
        <f>F23</f>
        <v>126</v>
      </c>
      <c r="D49" s="580">
        <f>2.3*2.3*12</f>
        <v>63.47999999999999</v>
      </c>
      <c r="E49" s="580"/>
      <c r="F49" s="581">
        <f>C49-D49</f>
        <v>62.52000000000001</v>
      </c>
      <c r="G49" s="498"/>
      <c r="H49" s="499"/>
      <c r="I49" s="500"/>
      <c r="J49" s="505"/>
    </row>
    <row r="50" spans="1:10">
      <c r="A50" s="724" t="s">
        <v>984</v>
      </c>
      <c r="B50" s="724"/>
      <c r="C50" s="602"/>
      <c r="D50" s="580"/>
      <c r="E50" s="580"/>
      <c r="F50" s="581">
        <f>C50-D50</f>
        <v>0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1365.5078037451199</v>
      </c>
      <c r="G52" s="615"/>
      <c r="H52" s="502"/>
      <c r="I52" s="615"/>
      <c r="J52" s="502"/>
    </row>
    <row r="53" spans="1:10">
      <c r="A53" s="597" t="s">
        <v>997</v>
      </c>
      <c r="B53" s="597" t="s">
        <v>997</v>
      </c>
      <c r="C53" s="618" t="s">
        <v>998</v>
      </c>
      <c r="D53" s="618" t="s">
        <v>1000</v>
      </c>
      <c r="E53" s="618" t="s">
        <v>229</v>
      </c>
      <c r="F53" s="579" t="s">
        <v>1001</v>
      </c>
      <c r="G53" s="615"/>
      <c r="H53" s="730"/>
      <c r="I53" s="730"/>
      <c r="J53" s="502"/>
    </row>
    <row r="54" spans="1:10">
      <c r="A54" s="606" t="s">
        <v>999</v>
      </c>
      <c r="B54" s="603">
        <v>2.1328</v>
      </c>
      <c r="C54" s="605">
        <f>B54*0.00049</f>
        <v>1.045072E-3</v>
      </c>
      <c r="D54" s="609">
        <f>C54*12</f>
        <v>1.2540863999999999E-2</v>
      </c>
      <c r="E54" s="580">
        <f>$B$39</f>
        <v>23.33</v>
      </c>
      <c r="F54" s="581">
        <f>D54*E54</f>
        <v>0.29257835711999997</v>
      </c>
      <c r="G54" s="493"/>
      <c r="H54" s="494"/>
      <c r="I54" s="495"/>
      <c r="J54" s="506"/>
    </row>
    <row r="55" spans="1:10">
      <c r="A55" s="606" t="s">
        <v>111</v>
      </c>
      <c r="B55" s="603">
        <v>0.11409999999999999</v>
      </c>
      <c r="C55" s="605">
        <f>0.458*B55</f>
        <v>5.22578E-2</v>
      </c>
      <c r="D55" s="609">
        <f>C55*12</f>
        <v>0.62709360000000003</v>
      </c>
      <c r="E55" s="580">
        <f t="shared" ref="E55:E61" si="0">$B$39</f>
        <v>23.33</v>
      </c>
      <c r="F55" s="581">
        <f t="shared" ref="F55:F61" si="1">D55*E55</f>
        <v>14.630093687999999</v>
      </c>
      <c r="G55" s="498"/>
      <c r="H55" s="499"/>
      <c r="I55" s="500"/>
      <c r="J55" s="505"/>
    </row>
    <row r="56" spans="1:10">
      <c r="A56" s="607" t="s">
        <v>235</v>
      </c>
      <c r="B56" s="603">
        <v>0.26</v>
      </c>
      <c r="C56" s="605">
        <f>2*B56</f>
        <v>0.52</v>
      </c>
      <c r="D56" s="609">
        <f>C56*12</f>
        <v>6.24</v>
      </c>
      <c r="E56" s="580">
        <f t="shared" si="0"/>
        <v>23.33</v>
      </c>
      <c r="F56" s="581">
        <f t="shared" si="1"/>
        <v>145.57919999999999</v>
      </c>
      <c r="G56" s="498"/>
      <c r="H56" s="499"/>
      <c r="I56" s="500"/>
      <c r="J56" s="505"/>
    </row>
    <row r="57" spans="1:10">
      <c r="A57" s="607" t="s">
        <v>1002</v>
      </c>
      <c r="B57" s="603">
        <v>0.435</v>
      </c>
      <c r="C57" s="608">
        <f>0.458*B57</f>
        <v>0.19923000000000002</v>
      </c>
      <c r="D57" s="609">
        <f t="shared" ref="D57:D61" si="2">C57*2</f>
        <v>0.39846000000000004</v>
      </c>
      <c r="E57" s="580">
        <f t="shared" si="0"/>
        <v>23.33</v>
      </c>
      <c r="F57" s="581">
        <f t="shared" si="1"/>
        <v>9.2960718</v>
      </c>
      <c r="G57" s="498"/>
      <c r="H57" s="499"/>
      <c r="I57" s="500"/>
      <c r="J57" s="505"/>
    </row>
    <row r="58" spans="1:10">
      <c r="A58" s="607" t="s">
        <v>235</v>
      </c>
      <c r="B58" s="603">
        <v>3.15</v>
      </c>
      <c r="C58" s="605">
        <f>2*B58</f>
        <v>6.3</v>
      </c>
      <c r="D58" s="609">
        <f t="shared" si="2"/>
        <v>12.6</v>
      </c>
      <c r="E58" s="580">
        <f t="shared" si="0"/>
        <v>23.33</v>
      </c>
      <c r="F58" s="581">
        <f t="shared" si="1"/>
        <v>293.95799999999997</v>
      </c>
      <c r="G58" s="498"/>
      <c r="H58" s="499"/>
      <c r="I58" s="500"/>
      <c r="J58" s="505"/>
    </row>
    <row r="59" spans="1:10">
      <c r="A59" s="607" t="s">
        <v>237</v>
      </c>
      <c r="B59" s="603">
        <v>0.63749999999999996</v>
      </c>
      <c r="C59" s="608">
        <f>(0.0011+0.00002)*1000*B59</f>
        <v>0.71399999999999997</v>
      </c>
      <c r="D59" s="609">
        <f t="shared" si="2"/>
        <v>1.4279999999999999</v>
      </c>
      <c r="E59" s="580">
        <f t="shared" si="0"/>
        <v>23.33</v>
      </c>
      <c r="F59" s="581">
        <f t="shared" si="1"/>
        <v>33.315239999999996</v>
      </c>
      <c r="G59" s="498"/>
      <c r="H59" s="499"/>
      <c r="I59" s="500"/>
      <c r="J59" s="505"/>
    </row>
    <row r="60" spans="1:10">
      <c r="A60" s="607" t="s">
        <v>238</v>
      </c>
      <c r="B60" s="603">
        <v>8.93</v>
      </c>
      <c r="C60" s="608">
        <f>2*B60</f>
        <v>17.86</v>
      </c>
      <c r="D60" s="609">
        <f t="shared" si="2"/>
        <v>35.72</v>
      </c>
      <c r="E60" s="580">
        <f t="shared" si="0"/>
        <v>23.33</v>
      </c>
      <c r="F60" s="581">
        <f t="shared" si="1"/>
        <v>833.34759999999994</v>
      </c>
      <c r="G60" s="498"/>
      <c r="H60" s="499"/>
      <c r="I60" s="500"/>
      <c r="J60" s="505"/>
    </row>
    <row r="61" spans="1:10">
      <c r="A61" s="607" t="s">
        <v>239</v>
      </c>
      <c r="B61" s="603">
        <v>56.5</v>
      </c>
      <c r="C61" s="602">
        <f>(0.00012+0.00308+0.01011)*B61</f>
        <v>0.75201499999999999</v>
      </c>
      <c r="D61" s="609">
        <f t="shared" si="2"/>
        <v>1.50403</v>
      </c>
      <c r="E61" s="580">
        <f t="shared" si="0"/>
        <v>23.33</v>
      </c>
      <c r="F61" s="581">
        <f t="shared" si="1"/>
        <v>35.089019899999997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1005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18"/>
      <c r="E64" s="618"/>
      <c r="F64" s="579" t="s">
        <v>1004</v>
      </c>
      <c r="G64" s="498"/>
      <c r="H64" s="499"/>
      <c r="I64" s="500"/>
      <c r="J64" s="505"/>
    </row>
    <row r="65" spans="1:10">
      <c r="A65" s="734" t="s">
        <v>1003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22.847999999999999</v>
      </c>
      <c r="G67" s="498"/>
      <c r="H67" s="499"/>
      <c r="I67" s="500"/>
      <c r="J67" s="505"/>
    </row>
    <row r="68" spans="1:10">
      <c r="A68" s="723" t="s">
        <v>973</v>
      </c>
      <c r="B68" s="723"/>
      <c r="C68" s="618" t="s">
        <v>976</v>
      </c>
      <c r="D68" s="618" t="s">
        <v>968</v>
      </c>
      <c r="E68" s="61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f>(4.1*4)+(2.5*2)</f>
        <v>21.4</v>
      </c>
      <c r="E69" s="580">
        <v>0.4</v>
      </c>
      <c r="F69" s="581">
        <f>D69*E69*C69</f>
        <v>6.8480000000000008</v>
      </c>
      <c r="G69" s="615"/>
      <c r="H69" s="502"/>
      <c r="I69" s="615"/>
      <c r="J69" s="502"/>
    </row>
    <row r="70" spans="1:10">
      <c r="A70" s="724" t="s">
        <v>1008</v>
      </c>
      <c r="B70" s="724"/>
      <c r="C70" s="610">
        <v>4</v>
      </c>
      <c r="D70" s="580">
        <v>10</v>
      </c>
      <c r="E70" s="580">
        <v>0.4</v>
      </c>
      <c r="F70" s="581">
        <f>D70*E70*C70</f>
        <v>16</v>
      </c>
      <c r="G70" s="615"/>
      <c r="H70" s="502"/>
      <c r="I70" s="615"/>
      <c r="J70" s="502"/>
    </row>
    <row r="71" spans="1:10">
      <c r="A71" s="725"/>
      <c r="B71" s="726"/>
      <c r="C71" s="726"/>
      <c r="D71" s="726"/>
      <c r="E71" s="726"/>
      <c r="F71" s="727"/>
      <c r="G71" s="615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589.47839999999997</v>
      </c>
      <c r="G72" s="493"/>
      <c r="H72" s="494"/>
      <c r="I72" s="495"/>
      <c r="J72" s="506"/>
    </row>
    <row r="73" spans="1:10">
      <c r="A73" s="723" t="s">
        <v>973</v>
      </c>
      <c r="B73" s="723"/>
      <c r="C73" s="618" t="s">
        <v>1024</v>
      </c>
      <c r="D73" s="579" t="s">
        <v>977</v>
      </c>
      <c r="E73" s="61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22.847999999999999</v>
      </c>
      <c r="E74" s="580">
        <f>E31</f>
        <v>17.2</v>
      </c>
      <c r="F74" s="581">
        <f>D74*E74*C74</f>
        <v>589.47839999999997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1535.3855999999998</v>
      </c>
      <c r="G76" s="498"/>
      <c r="H76" s="499"/>
      <c r="I76" s="500"/>
      <c r="J76" s="505"/>
    </row>
    <row r="77" spans="1:10">
      <c r="A77" s="723" t="s">
        <v>973</v>
      </c>
      <c r="B77" s="723"/>
      <c r="C77" s="618" t="s">
        <v>1024</v>
      </c>
      <c r="D77" s="579" t="s">
        <v>977</v>
      </c>
      <c r="E77" s="61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22.847999999999999</v>
      </c>
      <c r="E78" s="580">
        <f>E35</f>
        <v>44.8</v>
      </c>
      <c r="F78" s="581">
        <f>D78*E78*C78</f>
        <v>1535.3855999999998</v>
      </c>
      <c r="G78" s="498"/>
      <c r="H78" s="499"/>
      <c r="I78" s="500"/>
      <c r="J78" s="505"/>
    </row>
    <row r="79" spans="1:10">
      <c r="A79" s="615"/>
      <c r="B79" s="615"/>
      <c r="C79" s="615"/>
      <c r="D79" s="501"/>
      <c r="E79" s="615"/>
      <c r="F79" s="502"/>
      <c r="G79" s="615"/>
      <c r="H79" s="502"/>
      <c r="I79" s="615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15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18" t="s">
        <v>976</v>
      </c>
      <c r="D82" s="618" t="s">
        <v>968</v>
      </c>
      <c r="E82" s="61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15"/>
      <c r="B84" s="615"/>
      <c r="C84" s="615"/>
      <c r="D84" s="501"/>
      <c r="E84" s="615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18" t="s">
        <v>1025</v>
      </c>
      <c r="D86" s="618" t="s">
        <v>1020</v>
      </c>
      <c r="E86" s="61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18" t="s">
        <v>976</v>
      </c>
      <c r="D90" s="618" t="s">
        <v>968</v>
      </c>
      <c r="E90" s="61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18" t="s">
        <v>976</v>
      </c>
      <c r="D94" s="618" t="s">
        <v>968</v>
      </c>
      <c r="E94" s="61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18" t="s">
        <v>1025</v>
      </c>
      <c r="D98" s="618" t="s">
        <v>1020</v>
      </c>
      <c r="E98" s="61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B89:D89"/>
    <mergeCell ref="B76:D76"/>
    <mergeCell ref="A77:B77"/>
    <mergeCell ref="A78:B78"/>
    <mergeCell ref="B80:F80"/>
    <mergeCell ref="A82:B82"/>
    <mergeCell ref="A83:B83"/>
    <mergeCell ref="B85:D85"/>
    <mergeCell ref="A86:B86"/>
    <mergeCell ref="A87:B87"/>
    <mergeCell ref="H80:I80"/>
    <mergeCell ref="B81:D81"/>
    <mergeCell ref="A71:F71"/>
    <mergeCell ref="H71:I71"/>
    <mergeCell ref="B72:D72"/>
    <mergeCell ref="A73:B73"/>
    <mergeCell ref="A74:B74"/>
    <mergeCell ref="A75:F75"/>
    <mergeCell ref="A70:B70"/>
    <mergeCell ref="A51:F51"/>
    <mergeCell ref="B52:D52"/>
    <mergeCell ref="H53:I53"/>
    <mergeCell ref="A62:F62"/>
    <mergeCell ref="B63:D63"/>
    <mergeCell ref="A64:C64"/>
    <mergeCell ref="A65:C65"/>
    <mergeCell ref="A66:F66"/>
    <mergeCell ref="B67:D67"/>
    <mergeCell ref="A68:B68"/>
    <mergeCell ref="A69:B69"/>
    <mergeCell ref="A50:B50"/>
    <mergeCell ref="B33:D33"/>
    <mergeCell ref="A34:B34"/>
    <mergeCell ref="A35:B35"/>
    <mergeCell ref="A36:F36"/>
    <mergeCell ref="B37:D37"/>
    <mergeCell ref="A41:F41"/>
    <mergeCell ref="B42:D42"/>
    <mergeCell ref="A46:F46"/>
    <mergeCell ref="B47:D47"/>
    <mergeCell ref="A48:B48"/>
    <mergeCell ref="A49:B49"/>
    <mergeCell ref="A32:F32"/>
    <mergeCell ref="A21:B21"/>
    <mergeCell ref="A22:B22"/>
    <mergeCell ref="A23:B23"/>
    <mergeCell ref="A24:F24"/>
    <mergeCell ref="B25:D25"/>
    <mergeCell ref="A26:B26"/>
    <mergeCell ref="A27:B27"/>
    <mergeCell ref="A28:F28"/>
    <mergeCell ref="B29:D29"/>
    <mergeCell ref="A30:B30"/>
    <mergeCell ref="A31:B31"/>
    <mergeCell ref="G12:I12"/>
    <mergeCell ref="B13:F13"/>
    <mergeCell ref="B20:D20"/>
    <mergeCell ref="A1:F1"/>
    <mergeCell ref="A2:F2"/>
    <mergeCell ref="A3:F3"/>
    <mergeCell ref="A11:F11"/>
    <mergeCell ref="B14:D14"/>
    <mergeCell ref="A15:C15"/>
    <mergeCell ref="A16:C16"/>
    <mergeCell ref="A17:F17"/>
    <mergeCell ref="B19:F19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BA76-7F61-4869-9702-34284749E75B}">
  <sheetPr>
    <tabColor rgb="FFFF0000"/>
  </sheetPr>
  <dimension ref="A1:K49"/>
  <sheetViews>
    <sheetView showGridLines="0" view="pageBreakPreview" topLeftCell="A13" zoomScale="70" zoomScaleNormal="70" zoomScaleSheetLayoutView="70" workbookViewId="0">
      <selection activeCell="J38" sqref="J38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1063</v>
      </c>
      <c r="C7" s="1081"/>
      <c r="D7" s="548"/>
      <c r="E7" s="548"/>
      <c r="F7" s="430"/>
      <c r="G7" s="431"/>
      <c r="H7" s="551"/>
    </row>
    <row r="8" spans="2:11" ht="18">
      <c r="B8" s="547" t="s">
        <v>1129</v>
      </c>
      <c r="C8" s="1081"/>
      <c r="D8" s="548"/>
      <c r="E8" s="548"/>
      <c r="F8" s="430"/>
      <c r="G8" s="431"/>
      <c r="H8" s="551"/>
    </row>
    <row r="9" spans="2:11" ht="18">
      <c r="B9" s="549" t="s">
        <v>1065</v>
      </c>
      <c r="C9" s="561"/>
      <c r="D9" s="561"/>
      <c r="E9" s="561"/>
      <c r="F9" s="545"/>
      <c r="G9" s="552"/>
      <c r="H9" s="553"/>
    </row>
    <row r="11" spans="2:11" ht="42" customHeight="1">
      <c r="B11" s="721" t="s">
        <v>1130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1117</v>
      </c>
      <c r="E13" s="526" t="s">
        <v>832</v>
      </c>
      <c r="F13" s="527">
        <f>IF([235]PREENCHER!G19="Indireta",1,0)</f>
        <v>1</v>
      </c>
      <c r="G13" s="1082">
        <f>'[235]COMP. ANAL. SEM DES.'!J4</f>
        <v>44601.86</v>
      </c>
      <c r="H13" s="529">
        <f>TRUNC(G13*(1+$K$13),2)</f>
        <v>54898.79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1076" t="s">
        <v>1048</v>
      </c>
      <c r="C16" s="1083">
        <v>4813</v>
      </c>
      <c r="D16" s="1084" t="s">
        <v>918</v>
      </c>
      <c r="E16" s="1076" t="s">
        <v>22</v>
      </c>
      <c r="F16" s="1085">
        <v>3.125</v>
      </c>
      <c r="G16" s="532">
        <v>225</v>
      </c>
      <c r="H16" s="533">
        <f>TRUNC(G16*F16*(1+$K$13),2)</f>
        <v>865.45</v>
      </c>
    </row>
    <row r="17" spans="2:8" ht="18">
      <c r="B17" s="1076" t="s">
        <v>947</v>
      </c>
      <c r="C17" s="1083" t="s">
        <v>1021</v>
      </c>
      <c r="D17" s="1084" t="s">
        <v>921</v>
      </c>
      <c r="E17" s="1076" t="s">
        <v>16</v>
      </c>
      <c r="F17" s="519">
        <v>1</v>
      </c>
      <c r="G17" s="532">
        <f>'[235]COMP. ANAL. SEM DES.'!J16</f>
        <v>10805.62</v>
      </c>
      <c r="H17" s="533">
        <f t="shared" ref="H17:H19" si="0">TRUNC(G17*F17*(1+$K$13),2)</f>
        <v>13300.24</v>
      </c>
    </row>
    <row r="18" spans="2:8" ht="18">
      <c r="B18" s="1076" t="s">
        <v>948</v>
      </c>
      <c r="C18" s="1083" t="s">
        <v>1021</v>
      </c>
      <c r="D18" s="1084" t="s">
        <v>922</v>
      </c>
      <c r="E18" s="1076" t="s">
        <v>16</v>
      </c>
      <c r="F18" s="519">
        <v>1</v>
      </c>
      <c r="G18" s="532">
        <f>'[235]COMP. ANAL. SEM DES.'!J26</f>
        <v>10805.62</v>
      </c>
      <c r="H18" s="533">
        <f t="shared" si="0"/>
        <v>13300.24</v>
      </c>
    </row>
    <row r="19" spans="2:8" ht="36">
      <c r="B19" s="1076" t="s">
        <v>1051</v>
      </c>
      <c r="C19" s="1083">
        <v>93584</v>
      </c>
      <c r="D19" s="1078" t="s">
        <v>1108</v>
      </c>
      <c r="E19" s="1076" t="s">
        <v>22</v>
      </c>
      <c r="F19" s="1085">
        <v>8</v>
      </c>
      <c r="G19" s="533">
        <v>843.28</v>
      </c>
      <c r="H19" s="533">
        <f t="shared" si="0"/>
        <v>8303.7000000000007</v>
      </c>
    </row>
    <row r="20" spans="2:8" ht="17.100000000000001" customHeight="1">
      <c r="B20" s="513" t="s">
        <v>1060</v>
      </c>
      <c r="C20" s="514"/>
      <c r="D20" s="514" t="s">
        <v>215</v>
      </c>
      <c r="E20" s="513"/>
      <c r="F20" s="516"/>
      <c r="G20" s="530"/>
      <c r="H20" s="530">
        <f>SUM(H21:H33)</f>
        <v>90402.96</v>
      </c>
    </row>
    <row r="21" spans="2:8" ht="17.100000000000001" customHeight="1">
      <c r="B21" s="1076" t="s">
        <v>946</v>
      </c>
      <c r="C21" s="1083" t="s">
        <v>223</v>
      </c>
      <c r="D21" s="1084" t="s">
        <v>224</v>
      </c>
      <c r="E21" s="1076" t="s">
        <v>18</v>
      </c>
      <c r="F21" s="1086">
        <v>10</v>
      </c>
      <c r="G21" s="532">
        <v>683.26</v>
      </c>
      <c r="H21" s="533">
        <f>TRUNC(G21*F21*(1+$K$13),2)</f>
        <v>8409.99</v>
      </c>
    </row>
    <row r="22" spans="2:8" ht="17.100000000000001" customHeight="1">
      <c r="B22" s="1076" t="s">
        <v>947</v>
      </c>
      <c r="C22" s="1083" t="s">
        <v>216</v>
      </c>
      <c r="D22" s="1084" t="s">
        <v>217</v>
      </c>
      <c r="E22" s="1076" t="s">
        <v>53</v>
      </c>
      <c r="F22" s="519">
        <v>168</v>
      </c>
      <c r="G22" s="532">
        <v>5.43</v>
      </c>
      <c r="H22" s="533">
        <f t="shared" ref="H22:H33" si="1">TRUNC(G22*F22*(1+$K$13),2)</f>
        <v>1122.8399999999999</v>
      </c>
    </row>
    <row r="23" spans="2:8" ht="34.5" customHeight="1">
      <c r="B23" s="1076" t="s">
        <v>948</v>
      </c>
      <c r="C23" s="535" t="s">
        <v>225</v>
      </c>
      <c r="D23" s="573" t="s">
        <v>943</v>
      </c>
      <c r="E23" s="520" t="s">
        <v>53</v>
      </c>
      <c r="F23" s="537">
        <v>36</v>
      </c>
      <c r="G23" s="532">
        <v>145.74</v>
      </c>
      <c r="H23" s="533">
        <f t="shared" si="1"/>
        <v>6457.89</v>
      </c>
    </row>
    <row r="24" spans="2:8" ht="39" customHeight="1">
      <c r="B24" s="1076" t="s">
        <v>1061</v>
      </c>
      <c r="C24" s="535" t="s">
        <v>214</v>
      </c>
      <c r="D24" s="573" t="s">
        <v>944</v>
      </c>
      <c r="E24" s="520" t="s">
        <v>136</v>
      </c>
      <c r="F24" s="537">
        <v>1317.6</v>
      </c>
      <c r="G24" s="532">
        <v>0.76</v>
      </c>
      <c r="H24" s="533">
        <f t="shared" si="1"/>
        <v>1232.55</v>
      </c>
    </row>
    <row r="25" spans="2:8" ht="17.100000000000001" customHeight="1">
      <c r="B25" s="1076" t="s">
        <v>1062</v>
      </c>
      <c r="C25" s="535" t="s">
        <v>227</v>
      </c>
      <c r="D25" s="536" t="s">
        <v>945</v>
      </c>
      <c r="E25" s="520" t="s">
        <v>136</v>
      </c>
      <c r="F25" s="537">
        <v>1890</v>
      </c>
      <c r="G25" s="532">
        <v>0.61</v>
      </c>
      <c r="H25" s="533">
        <f t="shared" si="1"/>
        <v>1419.06</v>
      </c>
    </row>
    <row r="26" spans="2:8" ht="17.100000000000001" customHeight="1">
      <c r="B26" s="1076" t="s">
        <v>1109</v>
      </c>
      <c r="C26" s="535" t="s">
        <v>927</v>
      </c>
      <c r="D26" s="536" t="s">
        <v>942</v>
      </c>
      <c r="E26" s="520" t="s">
        <v>884</v>
      </c>
      <c r="F26" s="537">
        <v>2.36</v>
      </c>
      <c r="G26" s="532">
        <v>313.44</v>
      </c>
      <c r="H26" s="533">
        <f t="shared" si="1"/>
        <v>910.49</v>
      </c>
    </row>
    <row r="27" spans="2:8" ht="17.100000000000001" customHeight="1">
      <c r="B27" s="1076" t="s">
        <v>1110</v>
      </c>
      <c r="C27" s="1083" t="s">
        <v>1021</v>
      </c>
      <c r="D27" s="1084" t="s">
        <v>219</v>
      </c>
      <c r="E27" s="1076" t="s">
        <v>220</v>
      </c>
      <c r="F27" s="519">
        <v>12</v>
      </c>
      <c r="G27" s="532">
        <f>'[235]COMP. ANAL. SEM DES.'!J36</f>
        <v>680.25</v>
      </c>
      <c r="H27" s="533">
        <f t="shared" si="1"/>
        <v>10047.530000000001</v>
      </c>
    </row>
    <row r="28" spans="2:8" ht="17.100000000000001" customHeight="1">
      <c r="B28" s="1076" t="s">
        <v>1111</v>
      </c>
      <c r="C28" s="1083">
        <v>4815671</v>
      </c>
      <c r="D28" s="1084" t="s">
        <v>218</v>
      </c>
      <c r="E28" s="1076" t="s">
        <v>53</v>
      </c>
      <c r="F28" s="519">
        <v>62.52</v>
      </c>
      <c r="G28" s="532">
        <v>14.11</v>
      </c>
      <c r="H28" s="533">
        <f t="shared" si="1"/>
        <v>1085.81</v>
      </c>
    </row>
    <row r="29" spans="2:8" ht="17.100000000000001" customHeight="1">
      <c r="B29" s="1076" t="s">
        <v>1112</v>
      </c>
      <c r="C29" s="535" t="s">
        <v>226</v>
      </c>
      <c r="D29" s="536" t="s">
        <v>149</v>
      </c>
      <c r="E29" s="520" t="s">
        <v>136</v>
      </c>
      <c r="F29" s="537">
        <v>1381.307</v>
      </c>
      <c r="G29" s="532">
        <v>0.75</v>
      </c>
      <c r="H29" s="533">
        <f t="shared" si="1"/>
        <v>1275.1500000000001</v>
      </c>
    </row>
    <row r="30" spans="2:8" ht="17.100000000000001" customHeight="1">
      <c r="B30" s="1076" t="s">
        <v>1113</v>
      </c>
      <c r="C30" s="1083" t="s">
        <v>1021</v>
      </c>
      <c r="D30" s="1084" t="s">
        <v>1064</v>
      </c>
      <c r="E30" s="1076" t="s">
        <v>222</v>
      </c>
      <c r="F30" s="519">
        <v>2</v>
      </c>
      <c r="G30" s="532">
        <f>'[235]COMP. ANAL. SEM DES.'!J55</f>
        <v>21391.55</v>
      </c>
      <c r="H30" s="533">
        <f t="shared" si="1"/>
        <v>52660.15</v>
      </c>
    </row>
    <row r="31" spans="2:8" ht="36.75" customHeight="1">
      <c r="B31" s="1076" t="s">
        <v>1114</v>
      </c>
      <c r="C31" s="535" t="s">
        <v>225</v>
      </c>
      <c r="D31" s="573" t="s">
        <v>1027</v>
      </c>
      <c r="E31" s="1076" t="s">
        <v>53</v>
      </c>
      <c r="F31" s="519">
        <v>22.847999999999999</v>
      </c>
      <c r="G31" s="532">
        <v>145.74</v>
      </c>
      <c r="H31" s="533">
        <f t="shared" si="1"/>
        <v>4098.6099999999997</v>
      </c>
    </row>
    <row r="32" spans="2:8" ht="17.100000000000001" customHeight="1">
      <c r="B32" s="1076" t="s">
        <v>1115</v>
      </c>
      <c r="C32" s="535" t="s">
        <v>214</v>
      </c>
      <c r="D32" s="573" t="s">
        <v>1036</v>
      </c>
      <c r="E32" s="520" t="s">
        <v>136</v>
      </c>
      <c r="F32" s="537">
        <v>836.23699999999997</v>
      </c>
      <c r="G32" s="532">
        <v>0.76</v>
      </c>
      <c r="H32" s="533">
        <f t="shared" si="1"/>
        <v>782.26</v>
      </c>
    </row>
    <row r="33" spans="2:8" s="435" customFormat="1" ht="17.100000000000001" customHeight="1">
      <c r="B33" s="1076" t="s">
        <v>1116</v>
      </c>
      <c r="C33" s="535" t="s">
        <v>227</v>
      </c>
      <c r="D33" s="536" t="s">
        <v>1037</v>
      </c>
      <c r="E33" s="520" t="s">
        <v>136</v>
      </c>
      <c r="F33" s="537">
        <v>1199.52</v>
      </c>
      <c r="G33" s="532">
        <v>0.61</v>
      </c>
      <c r="H33" s="533">
        <f t="shared" si="1"/>
        <v>900.63</v>
      </c>
    </row>
    <row r="34" spans="2:8" s="435" customFormat="1" ht="17.100000000000001" customHeight="1">
      <c r="B34" s="513" t="s">
        <v>949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1076" t="s">
        <v>6</v>
      </c>
      <c r="C35" s="1083" t="s">
        <v>204</v>
      </c>
      <c r="D35" s="1084" t="s">
        <v>205</v>
      </c>
      <c r="E35" s="1076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8</v>
      </c>
      <c r="C36" s="1083" t="s">
        <v>206</v>
      </c>
      <c r="D36" s="1084" t="s">
        <v>207</v>
      </c>
      <c r="E36" s="1076" t="s">
        <v>53</v>
      </c>
      <c r="F36" s="519">
        <v>500</v>
      </c>
      <c r="G36" s="532">
        <v>4.13</v>
      </c>
      <c r="H36" s="533">
        <f t="shared" ref="H36:H39" si="2">TRUNC(G36*F36*(1+$K$13),2)</f>
        <v>2541.73</v>
      </c>
    </row>
    <row r="37" spans="2:8" s="435" customFormat="1" ht="17.100000000000001" customHeight="1">
      <c r="B37" s="1076" t="s">
        <v>950</v>
      </c>
      <c r="C37" s="1083" t="s">
        <v>208</v>
      </c>
      <c r="D37" s="1084" t="s">
        <v>209</v>
      </c>
      <c r="E37" s="1076" t="s">
        <v>53</v>
      </c>
      <c r="F37" s="519">
        <v>240</v>
      </c>
      <c r="G37" s="532">
        <v>3.92</v>
      </c>
      <c r="H37" s="533">
        <f t="shared" si="2"/>
        <v>1157.99</v>
      </c>
    </row>
    <row r="38" spans="2:8" s="435" customFormat="1" ht="17.100000000000001" customHeight="1">
      <c r="B38" s="520" t="s">
        <v>951</v>
      </c>
      <c r="C38" s="1083" t="s">
        <v>210</v>
      </c>
      <c r="D38" s="1084" t="s">
        <v>211</v>
      </c>
      <c r="E38" s="1076" t="s">
        <v>53</v>
      </c>
      <c r="F38" s="519">
        <v>160</v>
      </c>
      <c r="G38" s="532">
        <v>6.64</v>
      </c>
      <c r="H38" s="533">
        <f t="shared" si="2"/>
        <v>1307.6600000000001</v>
      </c>
    </row>
    <row r="39" spans="2:8" s="435" customFormat="1" ht="17.100000000000001" customHeight="1">
      <c r="B39" s="1076" t="s">
        <v>952</v>
      </c>
      <c r="C39" s="1083" t="s">
        <v>212</v>
      </c>
      <c r="D39" s="1084" t="s">
        <v>213</v>
      </c>
      <c r="E39" s="1076" t="s">
        <v>136</v>
      </c>
      <c r="F39" s="519">
        <v>5000</v>
      </c>
      <c r="G39" s="532">
        <v>0.56000000000000005</v>
      </c>
      <c r="H39" s="533">
        <f t="shared" si="2"/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1087">
        <f>H34+H20+H15+H13</f>
        <v>189680.25000000003</v>
      </c>
    </row>
    <row r="49" ht="38.25" customHeight="1"/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3D885-CA59-4EA1-B3AE-CB36A5E3FCD6}">
  <sheetPr>
    <tabColor rgb="FFFF0000"/>
  </sheetPr>
  <dimension ref="A1:J99"/>
  <sheetViews>
    <sheetView view="pageBreakPreview" topLeftCell="A76" zoomScale="110" zoomScaleNormal="100" zoomScaleSheetLayoutView="110" workbookViewId="0">
      <selection activeCell="F105" sqref="F105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'[235]META 01'!B7</f>
        <v>Obras: Implantação de Bueiros Celurares em Croncreto - BSCC 2,00X2,00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'[235]META 01'!B8</f>
        <v>Local: Rio Corgão- Vicinal 3° Oeste - Lat 9°46'18,42"S e Long. 56°34'14,10"O,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'[235]META 01'!B9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1137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168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3.5</v>
      </c>
      <c r="D22" s="580">
        <v>12</v>
      </c>
      <c r="E22" s="580">
        <v>1</v>
      </c>
      <c r="F22" s="581">
        <f>D22*E22*C22</f>
        <v>42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3.5</v>
      </c>
      <c r="D23" s="580">
        <v>12</v>
      </c>
      <c r="E23" s="580">
        <v>3</v>
      </c>
      <c r="F23" s="581">
        <f>D23*E23*C23</f>
        <v>126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36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3</v>
      </c>
      <c r="D27" s="580">
        <v>12</v>
      </c>
      <c r="E27" s="580">
        <v>1</v>
      </c>
      <c r="F27" s="581">
        <f>D27*E27*C27</f>
        <v>36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1317.6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36</v>
      </c>
      <c r="E31" s="580">
        <v>24.4</v>
      </c>
      <c r="F31" s="581">
        <f>D31*E31*C31</f>
        <v>1317.6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1890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36</v>
      </c>
      <c r="E35" s="580">
        <v>35</v>
      </c>
      <c r="F35" s="581">
        <f>D35*E35*C35</f>
        <v>1890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F39</f>
        <v>2.3600000000000003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597">
        <v>23.6</v>
      </c>
      <c r="C39" s="600">
        <v>4</v>
      </c>
      <c r="D39" s="580">
        <v>40</v>
      </c>
      <c r="E39" s="580"/>
      <c r="F39" s="601">
        <f>(B39/D39)*C39</f>
        <v>2.3600000000000003</v>
      </c>
      <c r="G39" s="540"/>
      <c r="H39" s="540"/>
      <c r="I39" s="540"/>
      <c r="J39" s="540"/>
    </row>
    <row r="40" spans="1:10">
      <c r="A40" s="597" t="s">
        <v>984</v>
      </c>
      <c r="B40" s="610"/>
      <c r="C40" s="600"/>
      <c r="D40" s="580">
        <v>40</v>
      </c>
      <c r="E40" s="580"/>
      <c r="F40" s="601">
        <f>(B40/D40)*C40</f>
        <v>0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F44</f>
        <v>12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>
        <v>1</v>
      </c>
      <c r="D44" s="580">
        <v>12</v>
      </c>
      <c r="E44" s="580"/>
      <c r="F44" s="601">
        <f>C44*D44</f>
        <v>12</v>
      </c>
      <c r="G44" s="503"/>
      <c r="H44" s="503"/>
      <c r="I44" s="503"/>
      <c r="J44" s="503"/>
    </row>
    <row r="45" spans="1:10">
      <c r="A45" s="597" t="s">
        <v>984</v>
      </c>
      <c r="B45" s="597"/>
      <c r="C45" s="600"/>
      <c r="D45" s="580"/>
      <c r="E45" s="580"/>
      <c r="F45" s="601">
        <f>C45*D45</f>
        <v>0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F49</f>
        <v>62.52000000000001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C49" s="439">
        <f>F23</f>
        <v>126</v>
      </c>
      <c r="D49" s="580">
        <f>2.3*2.3*12</f>
        <v>63.47999999999999</v>
      </c>
      <c r="E49" s="580"/>
      <c r="F49" s="581">
        <f>C49-D49</f>
        <v>62.52000000000001</v>
      </c>
      <c r="G49" s="498"/>
      <c r="H49" s="499"/>
      <c r="I49" s="500"/>
      <c r="J49" s="505"/>
    </row>
    <row r="50" spans="1:10">
      <c r="A50" s="724" t="s">
        <v>984</v>
      </c>
      <c r="B50" s="724"/>
      <c r="C50" s="602"/>
      <c r="D50" s="580"/>
      <c r="E50" s="580"/>
      <c r="F50" s="581">
        <f>C50-D50</f>
        <v>0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1381.3109373504003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2.1328</v>
      </c>
      <c r="C54" s="605">
        <f>B54*0.00049</f>
        <v>1.045072E-3</v>
      </c>
      <c r="D54" s="609">
        <f>C54*12</f>
        <v>1.2540863999999999E-2</v>
      </c>
      <c r="E54" s="580">
        <f>$B$39</f>
        <v>23.6</v>
      </c>
      <c r="F54" s="581">
        <f>D54*E54</f>
        <v>0.2959643904</v>
      </c>
      <c r="G54" s="493"/>
      <c r="H54" s="494"/>
      <c r="I54" s="495"/>
      <c r="J54" s="506"/>
    </row>
    <row r="55" spans="1:10">
      <c r="A55" s="606" t="s">
        <v>111</v>
      </c>
      <c r="B55" s="603">
        <v>0.11409999999999999</v>
      </c>
      <c r="C55" s="605">
        <f>0.458*B55</f>
        <v>5.22578E-2</v>
      </c>
      <c r="D55" s="609">
        <f>C55*12</f>
        <v>0.62709360000000003</v>
      </c>
      <c r="E55" s="580">
        <f t="shared" ref="E55:E61" si="0">$B$39</f>
        <v>23.6</v>
      </c>
      <c r="F55" s="581">
        <f t="shared" ref="F55:F61" si="1">D55*E55</f>
        <v>14.799408960000001</v>
      </c>
      <c r="G55" s="498"/>
      <c r="H55" s="499"/>
      <c r="I55" s="500"/>
      <c r="J55" s="505"/>
    </row>
    <row r="56" spans="1:10">
      <c r="A56" s="607" t="s">
        <v>235</v>
      </c>
      <c r="B56" s="603">
        <v>0.26</v>
      </c>
      <c r="C56" s="605">
        <f>2*B56</f>
        <v>0.52</v>
      </c>
      <c r="D56" s="609">
        <f>C56*12</f>
        <v>6.24</v>
      </c>
      <c r="E56" s="580">
        <f t="shared" si="0"/>
        <v>23.6</v>
      </c>
      <c r="F56" s="581">
        <f t="shared" si="1"/>
        <v>147.26400000000001</v>
      </c>
      <c r="G56" s="498"/>
      <c r="H56" s="499"/>
      <c r="I56" s="500"/>
      <c r="J56" s="505"/>
    </row>
    <row r="57" spans="1:10">
      <c r="A57" s="607" t="s">
        <v>1002</v>
      </c>
      <c r="B57" s="603">
        <v>0.435</v>
      </c>
      <c r="C57" s="608">
        <f>0.458*B57</f>
        <v>0.19923000000000002</v>
      </c>
      <c r="D57" s="609">
        <f t="shared" ref="D57:D61" si="2">C57*2</f>
        <v>0.39846000000000004</v>
      </c>
      <c r="E57" s="580">
        <f t="shared" si="0"/>
        <v>23.6</v>
      </c>
      <c r="F57" s="581">
        <f t="shared" si="1"/>
        <v>9.4036560000000016</v>
      </c>
      <c r="G57" s="498"/>
      <c r="H57" s="499"/>
      <c r="I57" s="500"/>
      <c r="J57" s="505"/>
    </row>
    <row r="58" spans="1:10">
      <c r="A58" s="607" t="s">
        <v>235</v>
      </c>
      <c r="B58" s="603">
        <v>3.15</v>
      </c>
      <c r="C58" s="605">
        <f>2*B58</f>
        <v>6.3</v>
      </c>
      <c r="D58" s="609">
        <f t="shared" si="2"/>
        <v>12.6</v>
      </c>
      <c r="E58" s="580">
        <f t="shared" si="0"/>
        <v>23.6</v>
      </c>
      <c r="F58" s="581">
        <f t="shared" si="1"/>
        <v>297.36</v>
      </c>
      <c r="G58" s="498"/>
      <c r="H58" s="499"/>
      <c r="I58" s="500"/>
      <c r="J58" s="505"/>
    </row>
    <row r="59" spans="1:10">
      <c r="A59" s="607" t="s">
        <v>237</v>
      </c>
      <c r="B59" s="603">
        <v>0.63749999999999996</v>
      </c>
      <c r="C59" s="608">
        <f>(0.0011+0.00002)*1000*B59</f>
        <v>0.71399999999999997</v>
      </c>
      <c r="D59" s="609">
        <f t="shared" si="2"/>
        <v>1.4279999999999999</v>
      </c>
      <c r="E59" s="580">
        <f t="shared" si="0"/>
        <v>23.6</v>
      </c>
      <c r="F59" s="581">
        <f t="shared" si="1"/>
        <v>33.700800000000001</v>
      </c>
      <c r="G59" s="498"/>
      <c r="H59" s="499"/>
      <c r="I59" s="500"/>
      <c r="J59" s="505"/>
    </row>
    <row r="60" spans="1:10">
      <c r="A60" s="607" t="s">
        <v>238</v>
      </c>
      <c r="B60" s="603">
        <v>8.93</v>
      </c>
      <c r="C60" s="608">
        <f>2*B60</f>
        <v>17.86</v>
      </c>
      <c r="D60" s="609">
        <f t="shared" si="2"/>
        <v>35.72</v>
      </c>
      <c r="E60" s="580">
        <f t="shared" si="0"/>
        <v>23.6</v>
      </c>
      <c r="F60" s="581">
        <f t="shared" si="1"/>
        <v>842.99200000000008</v>
      </c>
      <c r="G60" s="498"/>
      <c r="H60" s="499"/>
      <c r="I60" s="500"/>
      <c r="J60" s="505"/>
    </row>
    <row r="61" spans="1:10">
      <c r="A61" s="607" t="s">
        <v>239</v>
      </c>
      <c r="B61" s="603">
        <v>56.5</v>
      </c>
      <c r="C61" s="602">
        <f>(0.00012+0.00308+0.01011)*B61</f>
        <v>0.75201499999999999</v>
      </c>
      <c r="D61" s="609">
        <f t="shared" si="2"/>
        <v>1.50403</v>
      </c>
      <c r="E61" s="580">
        <f t="shared" si="0"/>
        <v>23.6</v>
      </c>
      <c r="F61" s="581">
        <f t="shared" si="1"/>
        <v>35.495108000000002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1005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1003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22.847999999999999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f>(4.1*4)+(2.5*2)</f>
        <v>21.4</v>
      </c>
      <c r="E69" s="580">
        <v>0.4</v>
      </c>
      <c r="F69" s="581">
        <f>D69*E69*C69</f>
        <v>6.8480000000000008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10</v>
      </c>
      <c r="E70" s="580">
        <v>0.4</v>
      </c>
      <c r="F70" s="581">
        <f>D70*E70*C70</f>
        <v>16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836.2367999999999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22.847999999999999</v>
      </c>
      <c r="E74" s="580">
        <f>E31</f>
        <v>24.4</v>
      </c>
      <c r="F74" s="581">
        <f>D74*E74*C74</f>
        <v>836.2367999999999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1199.52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22.847999999999999</v>
      </c>
      <c r="E78" s="580">
        <f>E35</f>
        <v>35</v>
      </c>
      <c r="F78" s="581">
        <f>D78*E78*C78</f>
        <v>1199.52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A3B6-A175-4284-811D-7E8865E44A56}">
  <sheetPr>
    <tabColor rgb="FFFF0000"/>
  </sheetPr>
  <dimension ref="A1:K49"/>
  <sheetViews>
    <sheetView showGridLines="0" view="pageBreakPreview" zoomScale="70" zoomScaleNormal="70" zoomScaleSheetLayoutView="70" workbookViewId="0">
      <selection activeCell="H26" sqref="H26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1066</v>
      </c>
      <c r="C7" s="1081"/>
      <c r="D7" s="1081"/>
      <c r="E7" s="548"/>
      <c r="F7" s="430"/>
      <c r="G7" s="431"/>
      <c r="H7" s="551"/>
    </row>
    <row r="8" spans="2:11" ht="18">
      <c r="B8" s="547" t="s">
        <v>1131</v>
      </c>
      <c r="C8" s="1081"/>
      <c r="D8" s="1081"/>
      <c r="E8" s="548"/>
      <c r="F8" s="430"/>
      <c r="G8" s="431"/>
      <c r="H8" s="551"/>
    </row>
    <row r="9" spans="2:11" ht="18">
      <c r="B9" s="549" t="s">
        <v>1065</v>
      </c>
      <c r="C9" s="561"/>
      <c r="D9" s="561"/>
      <c r="E9" s="561"/>
      <c r="F9" s="545"/>
      <c r="G9" s="552"/>
      <c r="H9" s="553"/>
    </row>
    <row r="11" spans="2:11" ht="42" customHeight="1">
      <c r="B11" s="721" t="s">
        <v>1132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1118</v>
      </c>
      <c r="E13" s="526" t="s">
        <v>832</v>
      </c>
      <c r="F13" s="527">
        <f>IF(PREENCHER!G19="Indireta",1,0)</f>
        <v>1</v>
      </c>
      <c r="G13" s="626">
        <v>44601.86</v>
      </c>
      <c r="H13" s="529">
        <f>TRUNC(G13*(1+$K$13),2)</f>
        <v>54898.79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v>3.125</v>
      </c>
      <c r="G16" s="532">
        <v>225</v>
      </c>
      <c r="H16" s="533">
        <f>TRUNC(G16*F16*(1+$K$13),2)</f>
        <v>865.45</v>
      </c>
    </row>
    <row r="17" spans="2:8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8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8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</row>
    <row r="20" spans="2:8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265525.36</v>
      </c>
    </row>
    <row r="21" spans="2:8" ht="17.100000000000001" customHeight="1">
      <c r="B21" s="620" t="s">
        <v>6</v>
      </c>
      <c r="C21" s="1083" t="s">
        <v>223</v>
      </c>
      <c r="D21" s="1084" t="s">
        <v>224</v>
      </c>
      <c r="E21" s="620" t="s">
        <v>18</v>
      </c>
      <c r="F21" s="519">
        <v>18</v>
      </c>
      <c r="G21" s="532">
        <v>683.26</v>
      </c>
      <c r="H21" s="533">
        <f t="shared" ref="H21:H33" si="0">TRUNC(G21*F21*(1+$K$13),2)</f>
        <v>15137.99</v>
      </c>
    </row>
    <row r="22" spans="2:8" ht="17.100000000000001" customHeight="1">
      <c r="B22" s="620" t="s">
        <v>8</v>
      </c>
      <c r="C22" s="1083" t="s">
        <v>216</v>
      </c>
      <c r="D22" s="1084" t="s">
        <v>217</v>
      </c>
      <c r="E22" s="620" t="s">
        <v>53</v>
      </c>
      <c r="F22" s="519">
        <v>720</v>
      </c>
      <c r="G22" s="532">
        <v>5.43</v>
      </c>
      <c r="H22" s="533">
        <f t="shared" si="0"/>
        <v>4812.18</v>
      </c>
    </row>
    <row r="23" spans="2:8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v>126</v>
      </c>
      <c r="G23" s="532">
        <v>145.74</v>
      </c>
      <c r="H23" s="533">
        <f t="shared" si="0"/>
        <v>22602.639999999999</v>
      </c>
    </row>
    <row r="24" spans="2:8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v>4668.3</v>
      </c>
      <c r="G24" s="532">
        <v>0.76</v>
      </c>
      <c r="H24" s="533">
        <f t="shared" si="0"/>
        <v>4366.99</v>
      </c>
    </row>
    <row r="25" spans="2:8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v>6615</v>
      </c>
      <c r="G25" s="532">
        <v>0.61</v>
      </c>
      <c r="H25" s="533">
        <f t="shared" si="0"/>
        <v>4966.71</v>
      </c>
    </row>
    <row r="26" spans="2:8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v>13.26</v>
      </c>
      <c r="G26" s="532">
        <v>313.44</v>
      </c>
      <c r="H26" s="533">
        <f t="shared" si="0"/>
        <v>5115.7299999999996</v>
      </c>
    </row>
    <row r="27" spans="2:8" ht="17.100000000000001" customHeight="1">
      <c r="B27" s="620" t="s">
        <v>954</v>
      </c>
      <c r="C27" s="1083" t="s">
        <v>1021</v>
      </c>
      <c r="D27" s="1084" t="s">
        <v>221</v>
      </c>
      <c r="E27" s="620" t="s">
        <v>220</v>
      </c>
      <c r="F27" s="519">
        <v>36</v>
      </c>
      <c r="G27" s="532">
        <f>'COMP. ANAL. SEM DES.'!J45</f>
        <v>781.55</v>
      </c>
      <c r="H27" s="533">
        <f t="shared" si="0"/>
        <v>34631.32</v>
      </c>
    </row>
    <row r="28" spans="2:8" ht="17.100000000000001" customHeight="1">
      <c r="B28" s="620" t="s">
        <v>955</v>
      </c>
      <c r="C28" s="1083">
        <v>4815671</v>
      </c>
      <c r="D28" s="1084" t="s">
        <v>218</v>
      </c>
      <c r="E28" s="620" t="s">
        <v>53</v>
      </c>
      <c r="F28" s="519">
        <v>183.96</v>
      </c>
      <c r="G28" s="532">
        <v>14.11</v>
      </c>
      <c r="H28" s="533">
        <f t="shared" si="0"/>
        <v>3194.92</v>
      </c>
    </row>
    <row r="29" spans="2:8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v>3559.6759999999999</v>
      </c>
      <c r="G29" s="532">
        <v>0.75</v>
      </c>
      <c r="H29" s="533">
        <f t="shared" si="0"/>
        <v>3286.1</v>
      </c>
    </row>
    <row r="30" spans="2:8" ht="17.100000000000001" customHeight="1">
      <c r="B30" s="620" t="s">
        <v>957</v>
      </c>
      <c r="C30" s="1083" t="s">
        <v>1021</v>
      </c>
      <c r="D30" s="1084" t="s">
        <v>1133</v>
      </c>
      <c r="E30" s="620" t="s">
        <v>222</v>
      </c>
      <c r="F30" s="519">
        <v>2</v>
      </c>
      <c r="G30" s="532">
        <v>63195.07</v>
      </c>
      <c r="H30" s="533">
        <f t="shared" si="0"/>
        <v>155569</v>
      </c>
    </row>
    <row r="31" spans="2:8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v>46.72</v>
      </c>
      <c r="G31" s="532">
        <v>145.74</v>
      </c>
      <c r="H31" s="533">
        <f t="shared" si="0"/>
        <v>8380.91</v>
      </c>
    </row>
    <row r="32" spans="2:8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v>1730.9760000000001</v>
      </c>
      <c r="G32" s="532">
        <v>0.76</v>
      </c>
      <c r="H32" s="533">
        <f t="shared" si="0"/>
        <v>1619.25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v>2452.8000000000002</v>
      </c>
      <c r="G33" s="532">
        <v>0.61</v>
      </c>
      <c r="H33" s="533">
        <f t="shared" si="0"/>
        <v>1841.62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13681.17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v>800</v>
      </c>
      <c r="G36" s="532">
        <v>4.13</v>
      </c>
      <c r="H36" s="533">
        <f>TRUNC(G36*F36*(1+$K$13),2)</f>
        <v>4066.77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v>384</v>
      </c>
      <c r="G37" s="532">
        <v>3.92</v>
      </c>
      <c r="H37" s="533">
        <f>TRUNC(G37*F37*(1+$K$13),2)</f>
        <v>1852.79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v>256</v>
      </c>
      <c r="G38" s="532">
        <v>6.64</v>
      </c>
      <c r="H38" s="533">
        <f>TRUNC(G38*F38*(1+$K$13),2)</f>
        <v>2092.27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v>8000</v>
      </c>
      <c r="G39" s="532">
        <v>0.56000000000000005</v>
      </c>
      <c r="H39" s="533">
        <f>TRUNC(G39*F39*(1+$K$13),2)</f>
        <v>5514.26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369874.94999999995</v>
      </c>
    </row>
    <row r="49" spans="2:11" s="435" customFormat="1" ht="38.25" customHeight="1">
      <c r="B49" s="430"/>
      <c r="C49" s="430"/>
      <c r="D49" s="430"/>
      <c r="E49" s="430"/>
      <c r="F49" s="431"/>
      <c r="G49" s="434"/>
      <c r="H49" s="425"/>
      <c r="I49" s="425"/>
      <c r="J49" s="425"/>
      <c r="K49" s="425"/>
    </row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B6BF-8C16-4C47-A776-C24154601CA0}">
  <sheetPr>
    <tabColor rgb="FFFF0000"/>
  </sheetPr>
  <dimension ref="A1:J99"/>
  <sheetViews>
    <sheetView view="pageBreakPreview" topLeftCell="A76" zoomScale="110" zoomScaleNormal="100" zoomScaleSheetLayoutView="110" workbookViewId="0">
      <selection activeCell="D54" sqref="D54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'[235]META 02'!B7</f>
        <v>Obras: Implantação de Bueiros Celurares em Croncreto - BTCC 3,00X3,00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'[235]META 02'!B8</f>
        <v>Local: Rio Corgão 03 - Estrada Ponte Velha - Lat 9°43'57,54"S e Long. 56°35'00,54"O,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'[235]META 02'!B9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1134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720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12</v>
      </c>
      <c r="D22" s="580">
        <v>12</v>
      </c>
      <c r="E22" s="580">
        <v>1</v>
      </c>
      <c r="F22" s="581">
        <f>D22*E22*C22</f>
        <v>144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12</v>
      </c>
      <c r="D23" s="580">
        <v>12</v>
      </c>
      <c r="E23" s="580">
        <v>4</v>
      </c>
      <c r="F23" s="581">
        <f>D23*E23*C23</f>
        <v>576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126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10.5</v>
      </c>
      <c r="D27" s="580">
        <v>12</v>
      </c>
      <c r="E27" s="580">
        <v>1</v>
      </c>
      <c r="F27" s="581">
        <f>D27*E27*C27</f>
        <v>126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4668.2999999999993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126</v>
      </c>
      <c r="E31" s="580">
        <v>24.7</v>
      </c>
      <c r="F31" s="581">
        <f>D31*E31*C31</f>
        <v>4668.2999999999993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6615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126</v>
      </c>
      <c r="E35" s="580">
        <v>35</v>
      </c>
      <c r="F35" s="581">
        <f>D35*E35*C35</f>
        <v>6615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F40</f>
        <v>13.26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610"/>
      <c r="C39" s="600"/>
      <c r="D39" s="580"/>
      <c r="E39" s="580"/>
      <c r="F39" s="601"/>
      <c r="G39" s="540"/>
      <c r="H39" s="540"/>
      <c r="I39" s="540"/>
      <c r="J39" s="540"/>
    </row>
    <row r="40" spans="1:10">
      <c r="A40" s="597" t="s">
        <v>984</v>
      </c>
      <c r="B40" s="610">
        <v>22.1</v>
      </c>
      <c r="C40" s="600">
        <v>24</v>
      </c>
      <c r="D40" s="580">
        <v>40</v>
      </c>
      <c r="E40" s="580"/>
      <c r="F40" s="601">
        <f>(B40/D40)*C40</f>
        <v>13.26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F45</f>
        <v>36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/>
      <c r="D44" s="580"/>
      <c r="E44" s="580"/>
      <c r="F44" s="601"/>
      <c r="G44" s="503"/>
      <c r="H44" s="503"/>
      <c r="I44" s="503"/>
      <c r="J44" s="503"/>
    </row>
    <row r="45" spans="1:10">
      <c r="A45" s="597" t="s">
        <v>984</v>
      </c>
      <c r="B45" s="597"/>
      <c r="C45" s="600">
        <v>3</v>
      </c>
      <c r="D45" s="580">
        <v>12</v>
      </c>
      <c r="E45" s="580"/>
      <c r="F45" s="601">
        <f>C45*D45</f>
        <v>36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F50</f>
        <v>183.95999999999998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D49" s="580">
        <f>2.3*2.3*12</f>
        <v>63.47999999999999</v>
      </c>
      <c r="E49" s="580"/>
      <c r="G49" s="498"/>
      <c r="H49" s="499"/>
      <c r="I49" s="500"/>
      <c r="J49" s="505"/>
    </row>
    <row r="50" spans="1:10">
      <c r="A50" s="724" t="s">
        <v>1067</v>
      </c>
      <c r="B50" s="724"/>
      <c r="C50" s="602">
        <f>F23</f>
        <v>576</v>
      </c>
      <c r="D50" s="580">
        <v>392.04</v>
      </c>
      <c r="E50" s="580"/>
      <c r="F50" s="581">
        <f>C50-D50</f>
        <v>183.95999999999998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3559.6763806328399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3.0328300000000001</v>
      </c>
      <c r="C54" s="605">
        <f>B54*0.00049</f>
        <v>1.4860867E-3</v>
      </c>
      <c r="D54" s="609">
        <f>C54*12</f>
        <v>1.78330404E-2</v>
      </c>
      <c r="E54" s="580">
        <f>$B$40</f>
        <v>22.1</v>
      </c>
      <c r="F54" s="581">
        <f>D54*E54</f>
        <v>0.39411019284000004</v>
      </c>
      <c r="G54" s="493"/>
      <c r="H54" s="494"/>
      <c r="I54" s="495"/>
      <c r="J54" s="506"/>
    </row>
    <row r="55" spans="1:10">
      <c r="A55" s="606" t="s">
        <v>111</v>
      </c>
      <c r="B55" s="603">
        <v>0.1709</v>
      </c>
      <c r="C55" s="605">
        <f>0.458*B55</f>
        <v>7.82722E-2</v>
      </c>
      <c r="D55" s="609">
        <f>C55*12</f>
        <v>0.93926639999999995</v>
      </c>
      <c r="E55" s="580">
        <f t="shared" ref="E55:E61" si="0">$B$40</f>
        <v>22.1</v>
      </c>
      <c r="F55" s="581">
        <f t="shared" ref="F55:F61" si="1">D55*E55</f>
        <v>20.757787440000001</v>
      </c>
      <c r="G55" s="498"/>
      <c r="H55" s="499"/>
      <c r="I55" s="500"/>
      <c r="J55" s="505"/>
    </row>
    <row r="56" spans="1:10">
      <c r="A56" s="607" t="s">
        <v>235</v>
      </c>
      <c r="B56" s="603">
        <v>0.38</v>
      </c>
      <c r="C56" s="605">
        <f>2*B56</f>
        <v>0.76</v>
      </c>
      <c r="D56" s="609">
        <f>C56*12</f>
        <v>9.120000000000001</v>
      </c>
      <c r="E56" s="580">
        <f t="shared" si="0"/>
        <v>22.1</v>
      </c>
      <c r="F56" s="581">
        <f t="shared" si="1"/>
        <v>201.55200000000002</v>
      </c>
      <c r="G56" s="498"/>
      <c r="H56" s="499"/>
      <c r="I56" s="500"/>
      <c r="J56" s="505"/>
    </row>
    <row r="57" spans="1:10">
      <c r="A57" s="607" t="s">
        <v>1002</v>
      </c>
      <c r="B57" s="603">
        <v>1.85</v>
      </c>
      <c r="C57" s="608">
        <f>0.458*B57</f>
        <v>0.84730000000000005</v>
      </c>
      <c r="D57" s="609">
        <f t="shared" ref="D57:D61" si="2">C57*2</f>
        <v>1.6946000000000001</v>
      </c>
      <c r="E57" s="580">
        <f t="shared" si="0"/>
        <v>22.1</v>
      </c>
      <c r="F57" s="581">
        <f t="shared" si="1"/>
        <v>37.450660000000006</v>
      </c>
      <c r="G57" s="498"/>
      <c r="H57" s="499"/>
      <c r="I57" s="500"/>
      <c r="J57" s="505"/>
    </row>
    <row r="58" spans="1:10">
      <c r="A58" s="607" t="s">
        <v>235</v>
      </c>
      <c r="B58" s="603">
        <v>9.2249999999999996</v>
      </c>
      <c r="C58" s="605">
        <f>2*B58</f>
        <v>18.45</v>
      </c>
      <c r="D58" s="609">
        <f t="shared" si="2"/>
        <v>36.9</v>
      </c>
      <c r="E58" s="580">
        <f t="shared" si="0"/>
        <v>22.1</v>
      </c>
      <c r="F58" s="581">
        <f t="shared" si="1"/>
        <v>815.49</v>
      </c>
      <c r="G58" s="498"/>
      <c r="H58" s="499"/>
      <c r="I58" s="500"/>
      <c r="J58" s="505"/>
    </row>
    <row r="59" spans="1:10">
      <c r="A59" s="607" t="s">
        <v>237</v>
      </c>
      <c r="B59" s="603">
        <v>2.0764999999999998</v>
      </c>
      <c r="C59" s="608">
        <f>(0.0011+0.00002)*1000*B59</f>
        <v>2.3256800000000002</v>
      </c>
      <c r="D59" s="609">
        <f t="shared" si="2"/>
        <v>4.6513600000000004</v>
      </c>
      <c r="E59" s="580">
        <f t="shared" si="0"/>
        <v>22.1</v>
      </c>
      <c r="F59" s="581">
        <f t="shared" si="1"/>
        <v>102.79505600000002</v>
      </c>
      <c r="G59" s="498"/>
      <c r="H59" s="499"/>
      <c r="I59" s="500"/>
      <c r="J59" s="505"/>
    </row>
    <row r="60" spans="1:10">
      <c r="A60" s="607" t="s">
        <v>238</v>
      </c>
      <c r="B60" s="603">
        <v>26.215</v>
      </c>
      <c r="C60" s="608">
        <f>2*B60</f>
        <v>52.43</v>
      </c>
      <c r="D60" s="609">
        <f t="shared" si="2"/>
        <v>104.86</v>
      </c>
      <c r="E60" s="580">
        <f t="shared" si="0"/>
        <v>22.1</v>
      </c>
      <c r="F60" s="581">
        <f t="shared" si="1"/>
        <v>2317.4059999999999</v>
      </c>
      <c r="G60" s="498"/>
      <c r="H60" s="499"/>
      <c r="I60" s="500"/>
      <c r="J60" s="505"/>
    </row>
    <row r="61" spans="1:10">
      <c r="A61" s="607" t="s">
        <v>239</v>
      </c>
      <c r="B61" s="603">
        <v>108.5</v>
      </c>
      <c r="C61" s="602">
        <f>(0.00012+0.00308+0.01011)*B61</f>
        <v>1.4441349999999999</v>
      </c>
      <c r="D61" s="609">
        <f t="shared" si="2"/>
        <v>2.8882699999999999</v>
      </c>
      <c r="E61" s="580">
        <f t="shared" si="0"/>
        <v>22.1</v>
      </c>
      <c r="F61" s="581">
        <f t="shared" si="1"/>
        <v>63.830767000000002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1136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1135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46.72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v>56</v>
      </c>
      <c r="E69" s="580">
        <v>0.4</v>
      </c>
      <c r="F69" s="581">
        <f>D69*E69*C69</f>
        <v>17.920000000000002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18</v>
      </c>
      <c r="E70" s="580">
        <v>0.4</v>
      </c>
      <c r="F70" s="581">
        <f>D70*E70*C70</f>
        <v>28.8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1730.9759999999999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46.72</v>
      </c>
      <c r="E74" s="580">
        <f>E31</f>
        <v>24.7</v>
      </c>
      <c r="F74" s="581">
        <f>D74*E74*C74</f>
        <v>1730.9759999999999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2452.8000000000002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46.72</v>
      </c>
      <c r="E78" s="580">
        <f>E35</f>
        <v>35</v>
      </c>
      <c r="F78" s="581">
        <f>D78*E78*C78</f>
        <v>2452.8000000000002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800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v>640</v>
      </c>
      <c r="E87" s="580"/>
      <c r="F87" s="581">
        <f>C87*D87</f>
        <v>800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384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80</v>
      </c>
      <c r="E91" s="580">
        <v>0.6</v>
      </c>
      <c r="F91" s="581">
        <f>E91*D91*C91</f>
        <v>384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256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80</v>
      </c>
      <c r="E95" s="580">
        <v>0.4</v>
      </c>
      <c r="F95" s="581">
        <f>E95*D95*C95</f>
        <v>256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8000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640</v>
      </c>
      <c r="E99" s="580">
        <v>10</v>
      </c>
      <c r="F99" s="581">
        <f>D99*E99*C99</f>
        <v>8000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7AFAE-9FE0-4992-8BF2-B6BE3DD002EB}">
  <sheetPr>
    <tabColor rgb="FFFF0000"/>
  </sheetPr>
  <dimension ref="A1:K49"/>
  <sheetViews>
    <sheetView showGridLines="0" view="pageBreakPreview" topLeftCell="A13" zoomScale="70" zoomScaleNormal="70" zoomScaleSheetLayoutView="70" workbookViewId="0">
      <selection activeCell="J37" sqref="J37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1138</v>
      </c>
      <c r="C7" s="1081"/>
      <c r="D7" s="1081"/>
      <c r="E7" s="1081"/>
      <c r="F7" s="1090"/>
      <c r="G7" s="431"/>
      <c r="H7" s="595"/>
    </row>
    <row r="8" spans="2:11" ht="18">
      <c r="B8" s="547" t="s">
        <v>1139</v>
      </c>
      <c r="C8" s="1081"/>
      <c r="D8" s="1081"/>
      <c r="E8" s="1081"/>
      <c r="F8" s="1090"/>
      <c r="G8" s="431"/>
      <c r="H8" s="595"/>
    </row>
    <row r="9" spans="2:11" ht="18">
      <c r="B9" s="549" t="s">
        <v>1065</v>
      </c>
      <c r="C9" s="561"/>
      <c r="D9" s="561"/>
      <c r="E9" s="561"/>
      <c r="F9" s="545"/>
      <c r="G9" s="552"/>
      <c r="H9" s="596"/>
    </row>
    <row r="11" spans="2:11" ht="42" customHeight="1">
      <c r="B11" s="721" t="s">
        <v>1140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1118</v>
      </c>
      <c r="E13" s="526" t="s">
        <v>832</v>
      </c>
      <c r="F13" s="527">
        <f>IF(PREENCHER!G19="Indireta",1,0)</f>
        <v>1</v>
      </c>
      <c r="G13" s="626">
        <v>44601.86</v>
      </c>
      <c r="H13" s="529">
        <f>TRUNC(G13*(1+$K$13),2)</f>
        <v>54898.79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v>3.125</v>
      </c>
      <c r="G16" s="532">
        <v>225</v>
      </c>
      <c r="H16" s="533">
        <f>TRUNC(G16*F16*(1+$K$13),2)</f>
        <v>865.45</v>
      </c>
    </row>
    <row r="17" spans="2:8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8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8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</row>
    <row r="20" spans="2:8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200845.17</v>
      </c>
    </row>
    <row r="21" spans="2:8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18</v>
      </c>
      <c r="G21" s="532">
        <v>683.26</v>
      </c>
      <c r="H21" s="533">
        <f t="shared" ref="H21:H33" si="0">TRUNC(G21*F21*(1+$K$13),2)</f>
        <v>15137.99</v>
      </c>
    </row>
    <row r="22" spans="2:8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v>450</v>
      </c>
      <c r="G22" s="532">
        <v>5.43</v>
      </c>
      <c r="H22" s="533">
        <f t="shared" si="0"/>
        <v>3007.61</v>
      </c>
    </row>
    <row r="23" spans="2:8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v>84</v>
      </c>
      <c r="G23" s="532">
        <v>145.74</v>
      </c>
      <c r="H23" s="533">
        <f t="shared" si="0"/>
        <v>15068.42</v>
      </c>
    </row>
    <row r="24" spans="2:8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v>589.67999999999995</v>
      </c>
      <c r="G24" s="532">
        <v>0.76</v>
      </c>
      <c r="H24" s="533">
        <f t="shared" si="0"/>
        <v>551.61</v>
      </c>
    </row>
    <row r="25" spans="2:8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v>5644.8</v>
      </c>
      <c r="G25" s="532">
        <v>0.61</v>
      </c>
      <c r="H25" s="533">
        <f t="shared" si="0"/>
        <v>4238.26</v>
      </c>
    </row>
    <row r="26" spans="2:8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v>1.62</v>
      </c>
      <c r="G26" s="532">
        <v>313.44</v>
      </c>
      <c r="H26" s="533">
        <f t="shared" si="0"/>
        <v>624.99</v>
      </c>
    </row>
    <row r="27" spans="2:8" ht="17.100000000000001" customHeight="1">
      <c r="B27" s="620" t="s">
        <v>954</v>
      </c>
      <c r="C27" s="521" t="s">
        <v>1021</v>
      </c>
      <c r="D27" s="531" t="s">
        <v>221</v>
      </c>
      <c r="E27" s="620" t="s">
        <v>220</v>
      </c>
      <c r="F27" s="519">
        <v>24</v>
      </c>
      <c r="G27" s="532">
        <f>'COMP. ANAL. SEM DES.'!J45</f>
        <v>781.55</v>
      </c>
      <c r="H27" s="533">
        <f t="shared" si="0"/>
        <v>23087.55</v>
      </c>
    </row>
    <row r="28" spans="2:8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v>98.64</v>
      </c>
      <c r="G28" s="532">
        <v>14.11</v>
      </c>
      <c r="H28" s="533">
        <f t="shared" si="0"/>
        <v>1713.12</v>
      </c>
    </row>
    <row r="29" spans="2:8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v>1553.9369999999999</v>
      </c>
      <c r="G29" s="532">
        <v>0.75</v>
      </c>
      <c r="H29" s="533">
        <f t="shared" si="0"/>
        <v>1434.51</v>
      </c>
    </row>
    <row r="30" spans="2:8" ht="17.100000000000001" customHeight="1">
      <c r="B30" s="620" t="s">
        <v>957</v>
      </c>
      <c r="C30" s="521" t="s">
        <v>1021</v>
      </c>
      <c r="D30" s="531" t="s">
        <v>1093</v>
      </c>
      <c r="E30" s="620" t="s">
        <v>222</v>
      </c>
      <c r="F30" s="519">
        <v>2</v>
      </c>
      <c r="G30" s="532">
        <f>'COMP. ANAL. SEM DES.'!J77</f>
        <v>51826.99</v>
      </c>
      <c r="H30" s="533">
        <f t="shared" si="0"/>
        <v>127583.89</v>
      </c>
    </row>
    <row r="31" spans="2:8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v>35.520000000000003</v>
      </c>
      <c r="G31" s="532">
        <v>145.74</v>
      </c>
      <c r="H31" s="533">
        <f t="shared" si="0"/>
        <v>6371.79</v>
      </c>
    </row>
    <row r="32" spans="2:8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v>249.35</v>
      </c>
      <c r="G32" s="532">
        <v>0.76</v>
      </c>
      <c r="H32" s="533">
        <f t="shared" si="0"/>
        <v>233.25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v>2386.944</v>
      </c>
      <c r="G33" s="532">
        <v>0.61</v>
      </c>
      <c r="H33" s="533">
        <f t="shared" si="0"/>
        <v>1792.18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300122.46000000002</v>
      </c>
    </row>
    <row r="49" spans="2:11" s="435" customFormat="1" ht="38.25" customHeight="1">
      <c r="B49" s="430"/>
      <c r="C49" s="430"/>
      <c r="D49" s="430"/>
      <c r="E49" s="430"/>
      <c r="F49" s="431"/>
      <c r="G49" s="434"/>
      <c r="H49" s="425"/>
      <c r="I49" s="425"/>
      <c r="J49" s="425"/>
      <c r="K49" s="425"/>
    </row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2AE74-B158-4051-9D08-B97CE5A8F0BC}">
  <sheetPr>
    <tabColor rgb="FFFF0000"/>
  </sheetPr>
  <dimension ref="A1:J99"/>
  <sheetViews>
    <sheetView view="pageBreakPreview" topLeftCell="A52" zoomScale="110" zoomScaleNormal="100" zoomScaleSheetLayoutView="110" workbookViewId="0">
      <selection activeCell="L88" sqref="L88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'[235]META 03'!B7</f>
        <v>Obras: Implantação de Bueiros Celurares em Croncreto - BDCC 3,00X3,00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'[235]META 03'!B8</f>
        <v>Local: Rio Sem Nome - Ritchert - Estrada Copacabana - Lat 9°42'47,16"S e Long. 56°31'19,14"O,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'[235]META 03'!B9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1141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450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7.5</v>
      </c>
      <c r="D22" s="580">
        <v>12</v>
      </c>
      <c r="E22" s="580">
        <v>1</v>
      </c>
      <c r="F22" s="581">
        <f>D22*E22*C22</f>
        <v>90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7.5</v>
      </c>
      <c r="D23" s="580">
        <v>12</v>
      </c>
      <c r="E23" s="580">
        <v>4</v>
      </c>
      <c r="F23" s="581">
        <f>D23*E23*C23</f>
        <v>360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84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7</v>
      </c>
      <c r="D27" s="580">
        <v>12</v>
      </c>
      <c r="E27" s="580">
        <v>1</v>
      </c>
      <c r="F27" s="581">
        <f>D27*E27*C27</f>
        <v>84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589.68000000000006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84</v>
      </c>
      <c r="E31" s="580">
        <v>4.68</v>
      </c>
      <c r="F31" s="581">
        <f>D31*E31*C31</f>
        <v>589.68000000000006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5644.7999999999993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84</v>
      </c>
      <c r="E35" s="580">
        <v>44.8</v>
      </c>
      <c r="F35" s="581">
        <f>D35*E35*C35</f>
        <v>5644.7999999999993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F40</f>
        <v>1.62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610"/>
      <c r="C39" s="600"/>
      <c r="D39" s="580"/>
      <c r="E39" s="580"/>
      <c r="F39" s="601"/>
      <c r="G39" s="540"/>
      <c r="H39" s="540"/>
      <c r="I39" s="540"/>
      <c r="J39" s="540"/>
    </row>
    <row r="40" spans="1:10">
      <c r="A40" s="597" t="s">
        <v>984</v>
      </c>
      <c r="B40" s="610">
        <v>10.8</v>
      </c>
      <c r="C40" s="600">
        <v>6</v>
      </c>
      <c r="D40" s="580">
        <v>40</v>
      </c>
      <c r="E40" s="580"/>
      <c r="F40" s="601">
        <f>(B40/D40)*C40</f>
        <v>1.62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F45</f>
        <v>24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/>
      <c r="D44" s="580"/>
      <c r="E44" s="580"/>
      <c r="F44" s="601"/>
      <c r="G44" s="503"/>
      <c r="H44" s="503"/>
      <c r="I44" s="503"/>
      <c r="J44" s="503"/>
    </row>
    <row r="45" spans="1:10">
      <c r="A45" s="597" t="s">
        <v>984</v>
      </c>
      <c r="B45" s="597"/>
      <c r="C45" s="600">
        <v>2</v>
      </c>
      <c r="D45" s="580">
        <v>12</v>
      </c>
      <c r="E45" s="580"/>
      <c r="F45" s="601">
        <f>C45*D45</f>
        <v>24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F50</f>
        <v>98.640000000000043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D49" s="580">
        <f>2.3*2.3*12</f>
        <v>63.47999999999999</v>
      </c>
      <c r="E49" s="580"/>
      <c r="G49" s="498"/>
      <c r="H49" s="499"/>
      <c r="I49" s="500"/>
      <c r="J49" s="505"/>
    </row>
    <row r="50" spans="1:10">
      <c r="A50" s="724" t="s">
        <v>1067</v>
      </c>
      <c r="B50" s="724"/>
      <c r="C50" s="602">
        <f>F23</f>
        <v>360</v>
      </c>
      <c r="D50" s="580">
        <f>3.3*3.3*12*2</f>
        <v>261.35999999999996</v>
      </c>
      <c r="E50" s="580"/>
      <c r="F50" s="581">
        <f>C50-D50</f>
        <v>98.640000000000043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1553.93671191264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3.0328300000000001</v>
      </c>
      <c r="C54" s="605">
        <f>B54*0.00049</f>
        <v>1.4860867E-3</v>
      </c>
      <c r="D54" s="609">
        <f>C54*24</f>
        <v>3.56660808E-2</v>
      </c>
      <c r="E54" s="580">
        <f>$B$40</f>
        <v>10.8</v>
      </c>
      <c r="F54" s="581">
        <f>D54*E54</f>
        <v>0.38519367264000004</v>
      </c>
      <c r="G54" s="493"/>
      <c r="H54" s="494"/>
      <c r="I54" s="495"/>
      <c r="J54" s="506"/>
    </row>
    <row r="55" spans="1:10">
      <c r="A55" s="606" t="s">
        <v>111</v>
      </c>
      <c r="B55" s="603">
        <v>0.1709</v>
      </c>
      <c r="C55" s="605">
        <f>0.458*B55</f>
        <v>7.82722E-2</v>
      </c>
      <c r="D55" s="609">
        <f>C55*24</f>
        <v>1.8785327999999999</v>
      </c>
      <c r="E55" s="580">
        <f t="shared" ref="E55:E61" si="0">$B$40</f>
        <v>10.8</v>
      </c>
      <c r="F55" s="581">
        <f t="shared" ref="F55:F61" si="1">D55*E55</f>
        <v>20.288154240000001</v>
      </c>
      <c r="G55" s="498"/>
      <c r="H55" s="499"/>
      <c r="I55" s="500"/>
      <c r="J55" s="505"/>
    </row>
    <row r="56" spans="1:10">
      <c r="A56" s="607" t="s">
        <v>235</v>
      </c>
      <c r="B56" s="603">
        <v>0.38</v>
      </c>
      <c r="C56" s="605">
        <f>2*B56</f>
        <v>0.76</v>
      </c>
      <c r="D56" s="609">
        <f>C56*24</f>
        <v>18.240000000000002</v>
      </c>
      <c r="E56" s="580">
        <f t="shared" si="0"/>
        <v>10.8</v>
      </c>
      <c r="F56" s="581">
        <f t="shared" si="1"/>
        <v>196.99200000000005</v>
      </c>
      <c r="G56" s="498"/>
      <c r="H56" s="499"/>
      <c r="I56" s="500"/>
      <c r="J56" s="505"/>
    </row>
    <row r="57" spans="1:10">
      <c r="A57" s="607" t="s">
        <v>1002</v>
      </c>
      <c r="B57" s="603">
        <v>1.36</v>
      </c>
      <c r="C57" s="608">
        <f>0.458*B57</f>
        <v>0.6228800000000001</v>
      </c>
      <c r="D57" s="609">
        <f t="shared" ref="D57:D61" si="2">C57*2</f>
        <v>1.2457600000000002</v>
      </c>
      <c r="E57" s="580">
        <f t="shared" si="0"/>
        <v>10.8</v>
      </c>
      <c r="F57" s="581">
        <f t="shared" si="1"/>
        <v>13.454208000000003</v>
      </c>
      <c r="G57" s="498"/>
      <c r="H57" s="499"/>
      <c r="I57" s="500"/>
      <c r="J57" s="505"/>
    </row>
    <row r="58" spans="1:10">
      <c r="A58" s="607" t="s">
        <v>235</v>
      </c>
      <c r="B58" s="603">
        <v>6.8250000000000002</v>
      </c>
      <c r="C58" s="605">
        <f>2*B58</f>
        <v>13.65</v>
      </c>
      <c r="D58" s="609">
        <f t="shared" si="2"/>
        <v>27.3</v>
      </c>
      <c r="E58" s="580">
        <f t="shared" si="0"/>
        <v>10.8</v>
      </c>
      <c r="F58" s="581">
        <f t="shared" si="1"/>
        <v>294.84000000000003</v>
      </c>
      <c r="G58" s="498"/>
      <c r="H58" s="499"/>
      <c r="I58" s="500"/>
      <c r="J58" s="505"/>
    </row>
    <row r="59" spans="1:10">
      <c r="A59" s="607" t="s">
        <v>237</v>
      </c>
      <c r="B59" s="603">
        <v>1.6759999999999999</v>
      </c>
      <c r="C59" s="608">
        <f>(0.0011+0.00002)*1000*B59</f>
        <v>1.8771200000000001</v>
      </c>
      <c r="D59" s="609">
        <f t="shared" si="2"/>
        <v>3.7542400000000002</v>
      </c>
      <c r="E59" s="580">
        <f t="shared" si="0"/>
        <v>10.8</v>
      </c>
      <c r="F59" s="581">
        <f t="shared" si="1"/>
        <v>40.545792000000006</v>
      </c>
      <c r="G59" s="498"/>
      <c r="H59" s="499"/>
      <c r="I59" s="500"/>
      <c r="J59" s="505"/>
    </row>
    <row r="60" spans="1:10">
      <c r="A60" s="607" t="s">
        <v>238</v>
      </c>
      <c r="B60" s="603">
        <v>22.215</v>
      </c>
      <c r="C60" s="608">
        <f>2*B60</f>
        <v>44.43</v>
      </c>
      <c r="D60" s="609">
        <f t="shared" si="2"/>
        <v>88.86</v>
      </c>
      <c r="E60" s="580">
        <f t="shared" si="0"/>
        <v>10.8</v>
      </c>
      <c r="F60" s="581">
        <f t="shared" si="1"/>
        <v>959.6880000000001</v>
      </c>
      <c r="G60" s="498"/>
      <c r="H60" s="499"/>
      <c r="I60" s="500"/>
      <c r="J60" s="505"/>
    </row>
    <row r="61" spans="1:10">
      <c r="A61" s="607" t="s">
        <v>239</v>
      </c>
      <c r="B61" s="603">
        <v>96.5</v>
      </c>
      <c r="C61" s="602">
        <f>(0.00012+0.00308+0.01011)*B61</f>
        <v>1.2844149999999999</v>
      </c>
      <c r="D61" s="609">
        <f t="shared" si="2"/>
        <v>2.5688299999999997</v>
      </c>
      <c r="E61" s="580">
        <f t="shared" si="0"/>
        <v>10.8</v>
      </c>
      <c r="F61" s="581">
        <f t="shared" si="1"/>
        <v>27.743364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1094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1095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35.520000000000003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f>(8*4)+(7*2)</f>
        <v>46</v>
      </c>
      <c r="E69" s="580">
        <v>0.4</v>
      </c>
      <c r="F69" s="581">
        <f>D69*E69*C69</f>
        <v>14.720000000000002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13</v>
      </c>
      <c r="E70" s="580">
        <v>0.4</v>
      </c>
      <c r="F70" s="581">
        <f>D70*E70*C70</f>
        <v>20.8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249.35039999999998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35.520000000000003</v>
      </c>
      <c r="E74" s="580">
        <f>E31</f>
        <v>4.68</v>
      </c>
      <c r="F74" s="581">
        <f>D74*E74*C74</f>
        <v>249.35039999999998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2386.944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35.520000000000003</v>
      </c>
      <c r="E78" s="580">
        <f>E35</f>
        <v>44.8</v>
      </c>
      <c r="F78" s="581">
        <f>D78*E78*C78</f>
        <v>2386.944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ABD5-3850-4D59-90BB-D5BB6B409AAE}">
  <sheetPr>
    <tabColor rgb="FFFF0000"/>
  </sheetPr>
  <dimension ref="A1:K49"/>
  <sheetViews>
    <sheetView showGridLines="0" view="pageBreakPreview" topLeftCell="A4" zoomScale="70" zoomScaleNormal="70" zoomScaleSheetLayoutView="70" workbookViewId="0">
      <selection activeCell="H28" sqref="H28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1138</v>
      </c>
      <c r="C7" s="1081"/>
      <c r="D7" s="1081"/>
      <c r="E7" s="1081"/>
      <c r="F7" s="1090"/>
      <c r="G7" s="431"/>
      <c r="H7" s="595"/>
    </row>
    <row r="8" spans="2:11" ht="18">
      <c r="B8" s="547" t="s">
        <v>1155</v>
      </c>
      <c r="C8" s="1081"/>
      <c r="D8" s="1081"/>
      <c r="E8" s="1081"/>
      <c r="F8" s="1090"/>
      <c r="G8" s="431"/>
      <c r="H8" s="595"/>
    </row>
    <row r="9" spans="2:11" ht="18">
      <c r="B9" s="549" t="s">
        <v>1065</v>
      </c>
      <c r="C9" s="561"/>
      <c r="D9" s="561"/>
      <c r="E9" s="561"/>
      <c r="F9" s="545"/>
      <c r="G9" s="552"/>
      <c r="H9" s="596"/>
    </row>
    <row r="11" spans="2:11" ht="42" customHeight="1">
      <c r="B11" s="721" t="s">
        <v>1156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1118</v>
      </c>
      <c r="E13" s="526" t="s">
        <v>832</v>
      </c>
      <c r="F13" s="527">
        <f>IF(PREENCHER!G19="Indireta",1,0)</f>
        <v>1</v>
      </c>
      <c r="G13" s="626">
        <v>42149.75</v>
      </c>
      <c r="H13" s="529">
        <f>TRUNC(G13*(1+$K$13),2)</f>
        <v>51880.58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v>3.125</v>
      </c>
      <c r="G16" s="532">
        <v>225</v>
      </c>
      <c r="H16" s="533">
        <f>TRUNC(G16*F16*(1+$K$13),2)</f>
        <v>865.45</v>
      </c>
    </row>
    <row r="17" spans="2:8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8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8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</row>
    <row r="20" spans="2:8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199902.96</v>
      </c>
    </row>
    <row r="21" spans="2:8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18</v>
      </c>
      <c r="G21" s="532">
        <v>683.26</v>
      </c>
      <c r="H21" s="533">
        <f t="shared" ref="H21:H33" si="0">TRUNC(G21*F21*(1+$K$13),2)</f>
        <v>15137.99</v>
      </c>
    </row>
    <row r="22" spans="2:8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v>450</v>
      </c>
      <c r="G22" s="532">
        <v>5.43</v>
      </c>
      <c r="H22" s="533">
        <f t="shared" si="0"/>
        <v>3007.61</v>
      </c>
    </row>
    <row r="23" spans="2:8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v>84</v>
      </c>
      <c r="G23" s="532">
        <v>145.74</v>
      </c>
      <c r="H23" s="533">
        <f t="shared" si="0"/>
        <v>15068.42</v>
      </c>
    </row>
    <row r="24" spans="2:8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v>819</v>
      </c>
      <c r="G24" s="532">
        <v>0.76</v>
      </c>
      <c r="H24" s="533">
        <f t="shared" si="0"/>
        <v>766.13</v>
      </c>
    </row>
    <row r="25" spans="2:8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v>4964.3999999999996</v>
      </c>
      <c r="G25" s="532">
        <v>0.61</v>
      </c>
      <c r="H25" s="533">
        <f t="shared" si="0"/>
        <v>3727.4</v>
      </c>
    </row>
    <row r="26" spans="2:8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v>2.04</v>
      </c>
      <c r="G26" s="532">
        <v>313.44</v>
      </c>
      <c r="H26" s="533">
        <f t="shared" si="0"/>
        <v>787.03</v>
      </c>
    </row>
    <row r="27" spans="2:8" ht="17.100000000000001" customHeight="1">
      <c r="B27" s="620" t="s">
        <v>954</v>
      </c>
      <c r="C27" s="521" t="s">
        <v>1021</v>
      </c>
      <c r="D27" s="531" t="s">
        <v>221</v>
      </c>
      <c r="E27" s="620" t="s">
        <v>220</v>
      </c>
      <c r="F27" s="519">
        <v>24</v>
      </c>
      <c r="G27" s="532">
        <f>'COMP. ANAL. SEM DES.'!J45</f>
        <v>781.55</v>
      </c>
      <c r="H27" s="533">
        <f t="shared" si="0"/>
        <v>23087.55</v>
      </c>
    </row>
    <row r="28" spans="2:8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v>98.64</v>
      </c>
      <c r="G28" s="532">
        <v>14.11</v>
      </c>
      <c r="H28" s="533">
        <f t="shared" si="0"/>
        <v>1713.12</v>
      </c>
    </row>
    <row r="29" spans="2:8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v>733.803</v>
      </c>
      <c r="G29" s="532">
        <v>0.75</v>
      </c>
      <c r="H29" s="533">
        <f t="shared" si="0"/>
        <v>677.4</v>
      </c>
    </row>
    <row r="30" spans="2:8" ht="17.100000000000001" customHeight="1">
      <c r="B30" s="620" t="s">
        <v>957</v>
      </c>
      <c r="C30" s="521" t="s">
        <v>1021</v>
      </c>
      <c r="D30" s="531" t="s">
        <v>1093</v>
      </c>
      <c r="E30" s="620" t="s">
        <v>222</v>
      </c>
      <c r="F30" s="519">
        <v>2</v>
      </c>
      <c r="G30" s="532">
        <f>'COMP. ANAL. SEM DES.'!J77</f>
        <v>51826.99</v>
      </c>
      <c r="H30" s="533">
        <f t="shared" si="0"/>
        <v>127583.89</v>
      </c>
    </row>
    <row r="31" spans="2:8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v>35.840000000000003</v>
      </c>
      <c r="G31" s="532">
        <v>145.74</v>
      </c>
      <c r="H31" s="533">
        <f t="shared" si="0"/>
        <v>6429.19</v>
      </c>
    </row>
    <row r="32" spans="2:8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v>349.44</v>
      </c>
      <c r="G32" s="532">
        <v>0.76</v>
      </c>
      <c r="H32" s="533">
        <f t="shared" si="0"/>
        <v>326.88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v>2118.1439999999998</v>
      </c>
      <c r="G33" s="532">
        <v>0.61</v>
      </c>
      <c r="H33" s="533">
        <f t="shared" si="0"/>
        <v>1590.35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296162.03999999998</v>
      </c>
    </row>
    <row r="49" spans="2:11" s="435" customFormat="1" ht="38.25" customHeight="1">
      <c r="B49" s="430"/>
      <c r="C49" s="430"/>
      <c r="D49" s="430"/>
      <c r="E49" s="430"/>
      <c r="F49" s="431"/>
      <c r="G49" s="434"/>
      <c r="H49" s="425"/>
      <c r="I49" s="425"/>
      <c r="J49" s="425"/>
      <c r="K49" s="425"/>
    </row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A865-DC06-463C-8F82-D4AF763B102F}">
  <sheetPr>
    <tabColor rgb="FFFF0000"/>
  </sheetPr>
  <dimension ref="A1:J99"/>
  <sheetViews>
    <sheetView view="pageBreakPreview" zoomScale="110" zoomScaleNormal="100" zoomScaleSheetLayoutView="110" workbookViewId="0">
      <selection activeCell="H28" sqref="H28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'[236]META 01'!B7</f>
        <v>Obras: Implantação de Bueiros Celurares em Croncreto - BDCC 3,00X3,00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'[236]META 01'!B8</f>
        <v>Local: Corrego do Malandro - Vicinal 1° Leste - Lat 9°38'21,00"S e Long. 56°27'18,12"O,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'[236]META 01'!B9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1157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450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7.5</v>
      </c>
      <c r="D22" s="580">
        <v>12</v>
      </c>
      <c r="E22" s="580">
        <v>1</v>
      </c>
      <c r="F22" s="581">
        <f>D22*E22*C22</f>
        <v>90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7.5</v>
      </c>
      <c r="D23" s="580">
        <v>12</v>
      </c>
      <c r="E23" s="580">
        <v>4</v>
      </c>
      <c r="F23" s="581">
        <f>D23*E23*C23</f>
        <v>360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84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7</v>
      </c>
      <c r="D27" s="580">
        <v>12</v>
      </c>
      <c r="E27" s="580">
        <v>1</v>
      </c>
      <c r="F27" s="581">
        <f>D27*E27*C27</f>
        <v>84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819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84</v>
      </c>
      <c r="E31" s="580">
        <v>6.5</v>
      </c>
      <c r="F31" s="581">
        <f>D31*E31*C31</f>
        <v>819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4964.3999999999996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84</v>
      </c>
      <c r="E35" s="580">
        <v>39.4</v>
      </c>
      <c r="F35" s="581">
        <f>D35*E35*C35</f>
        <v>4964.3999999999996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F40</f>
        <v>2.04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610"/>
      <c r="C39" s="600"/>
      <c r="D39" s="580"/>
      <c r="E39" s="580"/>
      <c r="F39" s="601"/>
      <c r="G39" s="540"/>
      <c r="H39" s="540"/>
      <c r="I39" s="540"/>
      <c r="J39" s="540"/>
    </row>
    <row r="40" spans="1:10">
      <c r="A40" s="597" t="s">
        <v>984</v>
      </c>
      <c r="B40" s="610">
        <v>5.0999999999999996</v>
      </c>
      <c r="C40" s="600">
        <f>(24/3)*2</f>
        <v>16</v>
      </c>
      <c r="D40" s="580">
        <v>40</v>
      </c>
      <c r="E40" s="580"/>
      <c r="F40" s="601">
        <f>(B40/D40)*C40</f>
        <v>2.04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F45</f>
        <v>24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/>
      <c r="D44" s="580"/>
      <c r="E44" s="580"/>
      <c r="F44" s="601"/>
      <c r="G44" s="503"/>
      <c r="H44" s="503"/>
      <c r="I44" s="503"/>
      <c r="J44" s="503"/>
    </row>
    <row r="45" spans="1:10">
      <c r="A45" s="597" t="s">
        <v>984</v>
      </c>
      <c r="B45" s="597"/>
      <c r="C45" s="600">
        <v>2</v>
      </c>
      <c r="D45" s="580">
        <v>12</v>
      </c>
      <c r="E45" s="580"/>
      <c r="F45" s="601">
        <f>C45*D45</f>
        <v>24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F50</f>
        <v>98.640000000000043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D49" s="580"/>
      <c r="E49" s="580"/>
      <c r="G49" s="498"/>
      <c r="H49" s="499"/>
      <c r="I49" s="500"/>
      <c r="J49" s="505"/>
    </row>
    <row r="50" spans="1:10">
      <c r="A50" s="724" t="s">
        <v>1067</v>
      </c>
      <c r="B50" s="724"/>
      <c r="C50" s="602">
        <f>F23</f>
        <v>360</v>
      </c>
      <c r="D50" s="580">
        <f>3.3*3.3*12*2</f>
        <v>261.35999999999996</v>
      </c>
      <c r="E50" s="580"/>
      <c r="F50" s="581">
        <f>C50-D50</f>
        <v>98.640000000000043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733.80344729208002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3.0328300000000001</v>
      </c>
      <c r="C54" s="605">
        <f>B54*0.00049</f>
        <v>1.4860867E-3</v>
      </c>
      <c r="D54" s="609">
        <f>C54*24</f>
        <v>3.56660808E-2</v>
      </c>
      <c r="E54" s="580">
        <f>$B$40</f>
        <v>5.0999999999999996</v>
      </c>
      <c r="F54" s="581">
        <f>D54*E54</f>
        <v>0.18189701207999998</v>
      </c>
      <c r="G54" s="493"/>
      <c r="H54" s="494"/>
      <c r="I54" s="495"/>
      <c r="J54" s="506"/>
    </row>
    <row r="55" spans="1:10">
      <c r="A55" s="606" t="s">
        <v>111</v>
      </c>
      <c r="B55" s="603">
        <v>0.1709</v>
      </c>
      <c r="C55" s="605">
        <f>0.458*B55</f>
        <v>7.82722E-2</v>
      </c>
      <c r="D55" s="609">
        <f>C55*24</f>
        <v>1.8785327999999999</v>
      </c>
      <c r="E55" s="580">
        <f t="shared" ref="E55:E61" si="0">$B$40</f>
        <v>5.0999999999999996</v>
      </c>
      <c r="F55" s="581">
        <f t="shared" ref="F55:F61" si="1">D55*E55</f>
        <v>9.5805172799999987</v>
      </c>
      <c r="G55" s="498"/>
      <c r="H55" s="499"/>
      <c r="I55" s="500"/>
      <c r="J55" s="505"/>
    </row>
    <row r="56" spans="1:10">
      <c r="A56" s="607" t="s">
        <v>235</v>
      </c>
      <c r="B56" s="603">
        <v>0.38</v>
      </c>
      <c r="C56" s="605">
        <f>2*B56</f>
        <v>0.76</v>
      </c>
      <c r="D56" s="609">
        <f>C56*24</f>
        <v>18.240000000000002</v>
      </c>
      <c r="E56" s="580">
        <f t="shared" si="0"/>
        <v>5.0999999999999996</v>
      </c>
      <c r="F56" s="581">
        <f t="shared" si="1"/>
        <v>93.024000000000001</v>
      </c>
      <c r="G56" s="498"/>
      <c r="H56" s="499"/>
      <c r="I56" s="500"/>
      <c r="J56" s="505"/>
    </row>
    <row r="57" spans="1:10">
      <c r="A57" s="607" t="s">
        <v>1002</v>
      </c>
      <c r="B57" s="603">
        <v>1.36</v>
      </c>
      <c r="C57" s="608">
        <f>0.458*B57</f>
        <v>0.6228800000000001</v>
      </c>
      <c r="D57" s="609">
        <f t="shared" ref="D57:D61" si="2">C57*2</f>
        <v>1.2457600000000002</v>
      </c>
      <c r="E57" s="580">
        <f t="shared" si="0"/>
        <v>5.0999999999999996</v>
      </c>
      <c r="F57" s="581">
        <f t="shared" si="1"/>
        <v>6.3533760000000008</v>
      </c>
      <c r="G57" s="498"/>
      <c r="H57" s="499"/>
      <c r="I57" s="500"/>
      <c r="J57" s="505"/>
    </row>
    <row r="58" spans="1:10">
      <c r="A58" s="607" t="s">
        <v>235</v>
      </c>
      <c r="B58" s="603">
        <v>6.8250000000000002</v>
      </c>
      <c r="C58" s="605">
        <f>2*B58</f>
        <v>13.65</v>
      </c>
      <c r="D58" s="609">
        <f t="shared" si="2"/>
        <v>27.3</v>
      </c>
      <c r="E58" s="580">
        <f t="shared" si="0"/>
        <v>5.0999999999999996</v>
      </c>
      <c r="F58" s="581">
        <f t="shared" si="1"/>
        <v>139.22999999999999</v>
      </c>
      <c r="G58" s="498"/>
      <c r="H58" s="499"/>
      <c r="I58" s="500"/>
      <c r="J58" s="505"/>
    </row>
    <row r="59" spans="1:10">
      <c r="A59" s="607" t="s">
        <v>237</v>
      </c>
      <c r="B59" s="603">
        <v>1.6759999999999999</v>
      </c>
      <c r="C59" s="608">
        <f>(0.0011+0.00002)*1000*B59</f>
        <v>1.8771200000000001</v>
      </c>
      <c r="D59" s="609">
        <f t="shared" si="2"/>
        <v>3.7542400000000002</v>
      </c>
      <c r="E59" s="580">
        <f t="shared" si="0"/>
        <v>5.0999999999999996</v>
      </c>
      <c r="F59" s="581">
        <f t="shared" si="1"/>
        <v>19.146623999999999</v>
      </c>
      <c r="G59" s="498"/>
      <c r="H59" s="499"/>
      <c r="I59" s="500"/>
      <c r="J59" s="505"/>
    </row>
    <row r="60" spans="1:10">
      <c r="A60" s="607" t="s">
        <v>238</v>
      </c>
      <c r="B60" s="603">
        <v>22.215</v>
      </c>
      <c r="C60" s="608">
        <f>2*B60</f>
        <v>44.43</v>
      </c>
      <c r="D60" s="609">
        <f t="shared" si="2"/>
        <v>88.86</v>
      </c>
      <c r="E60" s="580">
        <f t="shared" si="0"/>
        <v>5.0999999999999996</v>
      </c>
      <c r="F60" s="581">
        <f t="shared" si="1"/>
        <v>453.18599999999998</v>
      </c>
      <c r="G60" s="498"/>
      <c r="H60" s="499"/>
      <c r="I60" s="500"/>
      <c r="J60" s="505"/>
    </row>
    <row r="61" spans="1:10">
      <c r="A61" s="607" t="s">
        <v>239</v>
      </c>
      <c r="B61" s="603">
        <v>96.5</v>
      </c>
      <c r="C61" s="602">
        <f>(0.00012+0.00308+0.01011)*B61</f>
        <v>1.2844149999999999</v>
      </c>
      <c r="D61" s="609">
        <f t="shared" si="2"/>
        <v>2.5688299999999997</v>
      </c>
      <c r="E61" s="580">
        <f t="shared" si="0"/>
        <v>5.0999999999999996</v>
      </c>
      <c r="F61" s="581">
        <f t="shared" si="1"/>
        <v>13.101032999999997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1094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1095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35.840000000000003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v>47</v>
      </c>
      <c r="E69" s="580">
        <v>0.4</v>
      </c>
      <c r="F69" s="581">
        <f>D69*E69*C69</f>
        <v>15.040000000000001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13</v>
      </c>
      <c r="E70" s="580">
        <v>0.4</v>
      </c>
      <c r="F70" s="581">
        <f>D70*E70*C70</f>
        <v>20.8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349.44000000000005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35.840000000000003</v>
      </c>
      <c r="E74" s="580">
        <f>E31</f>
        <v>6.5</v>
      </c>
      <c r="F74" s="581">
        <f>D74*E74*C74</f>
        <v>349.44000000000005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2118.1440000000002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35.840000000000003</v>
      </c>
      <c r="E78" s="580">
        <f>E35</f>
        <v>39.4</v>
      </c>
      <c r="F78" s="581">
        <f>D78*E78*C78</f>
        <v>2118.1440000000002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0377-DA55-4442-ADEC-1422A7211CD9}">
  <sheetPr>
    <tabColor rgb="FFFF0000"/>
  </sheetPr>
  <dimension ref="A1:K49"/>
  <sheetViews>
    <sheetView showGridLines="0" view="pageBreakPreview" topLeftCell="A5" zoomScale="70" zoomScaleNormal="70" zoomScaleSheetLayoutView="70" workbookViewId="0">
      <selection activeCell="H45" sqref="H45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1138</v>
      </c>
      <c r="C7" s="1081"/>
      <c r="D7" s="1081"/>
      <c r="E7" s="1081"/>
      <c r="F7" s="1090"/>
      <c r="G7" s="431"/>
      <c r="H7" s="595"/>
    </row>
    <row r="8" spans="2:11" ht="18">
      <c r="B8" s="547" t="s">
        <v>1158</v>
      </c>
      <c r="C8" s="1081"/>
      <c r="D8" s="1081"/>
      <c r="E8" s="1081"/>
      <c r="F8" s="1090"/>
      <c r="G8" s="431"/>
      <c r="H8" s="595"/>
    </row>
    <row r="9" spans="2:11" ht="18">
      <c r="B9" s="549" t="s">
        <v>1065</v>
      </c>
      <c r="C9" s="561"/>
      <c r="D9" s="561"/>
      <c r="E9" s="561"/>
      <c r="F9" s="545"/>
      <c r="G9" s="552"/>
      <c r="H9" s="596"/>
    </row>
    <row r="11" spans="2:11" ht="42" customHeight="1">
      <c r="B11" s="721" t="s">
        <v>1159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1118</v>
      </c>
      <c r="E13" s="526" t="s">
        <v>832</v>
      </c>
      <c r="F13" s="527">
        <f>IF(PREENCHER!G19="Indireta",1,0)</f>
        <v>1</v>
      </c>
      <c r="G13" s="626">
        <v>42149.75</v>
      </c>
      <c r="H13" s="529">
        <f>TRUNC(G13*(1+$K$13),2)</f>
        <v>51880.58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v>3.125</v>
      </c>
      <c r="G16" s="532">
        <v>225</v>
      </c>
      <c r="H16" s="533">
        <f>TRUNC(G16*F16*(1+$K$13),2)</f>
        <v>865.45</v>
      </c>
    </row>
    <row r="17" spans="2:8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8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8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</row>
    <row r="20" spans="2:8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202918.38</v>
      </c>
    </row>
    <row r="21" spans="2:8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18</v>
      </c>
      <c r="G21" s="532">
        <v>683.26</v>
      </c>
      <c r="H21" s="533">
        <f t="shared" ref="H21:H33" si="0">TRUNC(G21*F21*(1+$K$13),2)</f>
        <v>15137.99</v>
      </c>
    </row>
    <row r="22" spans="2:8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v>450</v>
      </c>
      <c r="G22" s="532">
        <v>5.43</v>
      </c>
      <c r="H22" s="533">
        <f t="shared" si="0"/>
        <v>3007.61</v>
      </c>
    </row>
    <row r="23" spans="2:8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v>84</v>
      </c>
      <c r="G23" s="532">
        <v>145.74</v>
      </c>
      <c r="H23" s="533">
        <f t="shared" si="0"/>
        <v>15068.42</v>
      </c>
    </row>
    <row r="24" spans="2:8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v>756</v>
      </c>
      <c r="G24" s="532">
        <v>0.76</v>
      </c>
      <c r="H24" s="533">
        <f t="shared" si="0"/>
        <v>707.2</v>
      </c>
    </row>
    <row r="25" spans="2:8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v>3742.2</v>
      </c>
      <c r="G25" s="532">
        <v>0.61</v>
      </c>
      <c r="H25" s="533">
        <f t="shared" si="0"/>
        <v>2809.74</v>
      </c>
    </row>
    <row r="26" spans="2:8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v>8.2799999999999994</v>
      </c>
      <c r="G26" s="532">
        <v>313.44</v>
      </c>
      <c r="H26" s="533">
        <f t="shared" si="0"/>
        <v>3194.43</v>
      </c>
    </row>
    <row r="27" spans="2:8" ht="17.100000000000001" customHeight="1">
      <c r="B27" s="620" t="s">
        <v>954</v>
      </c>
      <c r="C27" s="521" t="s">
        <v>1021</v>
      </c>
      <c r="D27" s="531" t="s">
        <v>221</v>
      </c>
      <c r="E27" s="620" t="s">
        <v>220</v>
      </c>
      <c r="F27" s="519">
        <v>24</v>
      </c>
      <c r="G27" s="532">
        <f>'COMP. ANAL. SEM DES.'!J45</f>
        <v>781.55</v>
      </c>
      <c r="H27" s="533">
        <f t="shared" si="0"/>
        <v>23087.55</v>
      </c>
    </row>
    <row r="28" spans="2:8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v>98.64</v>
      </c>
      <c r="G28" s="532">
        <v>14.11</v>
      </c>
      <c r="H28" s="533">
        <f t="shared" si="0"/>
        <v>1713.12</v>
      </c>
    </row>
    <row r="29" spans="2:8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v>2978.3789999999999</v>
      </c>
      <c r="G29" s="532">
        <v>0.75</v>
      </c>
      <c r="H29" s="533">
        <f t="shared" si="0"/>
        <v>2749.48</v>
      </c>
    </row>
    <row r="30" spans="2:8" ht="17.100000000000001" customHeight="1">
      <c r="B30" s="620" t="s">
        <v>957</v>
      </c>
      <c r="C30" s="521" t="s">
        <v>1021</v>
      </c>
      <c r="D30" s="531" t="s">
        <v>1093</v>
      </c>
      <c r="E30" s="620" t="s">
        <v>222</v>
      </c>
      <c r="F30" s="519">
        <v>2</v>
      </c>
      <c r="G30" s="532">
        <f>'COMP. ANAL. SEM DES.'!J77</f>
        <v>51826.99</v>
      </c>
      <c r="H30" s="533">
        <f t="shared" si="0"/>
        <v>127583.89</v>
      </c>
    </row>
    <row r="31" spans="2:8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v>35.520000000000003</v>
      </c>
      <c r="G31" s="532">
        <v>145.74</v>
      </c>
      <c r="H31" s="533">
        <f t="shared" si="0"/>
        <v>6371.79</v>
      </c>
    </row>
    <row r="32" spans="2:8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v>319.68</v>
      </c>
      <c r="G32" s="532">
        <v>0.76</v>
      </c>
      <c r="H32" s="533">
        <f t="shared" si="0"/>
        <v>299.04000000000002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v>1582.4159999999999</v>
      </c>
      <c r="G33" s="532">
        <v>0.61</v>
      </c>
      <c r="H33" s="533">
        <f t="shared" si="0"/>
        <v>1188.1199999999999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299177.46000000002</v>
      </c>
    </row>
    <row r="49" spans="2:11" s="435" customFormat="1" ht="38.25" customHeight="1">
      <c r="B49" s="430"/>
      <c r="C49" s="430"/>
      <c r="D49" s="430"/>
      <c r="E49" s="430"/>
      <c r="F49" s="431"/>
      <c r="G49" s="434"/>
      <c r="H49" s="425"/>
      <c r="I49" s="425"/>
      <c r="J49" s="425"/>
      <c r="K49" s="425"/>
    </row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8537-F1C1-486F-82EF-2E1E3531B38D}">
  <sheetPr>
    <tabColor rgb="FFFF0000"/>
  </sheetPr>
  <dimension ref="A1:J99"/>
  <sheetViews>
    <sheetView view="pageBreakPreview" topLeftCell="A76" zoomScale="110" zoomScaleNormal="100" zoomScaleSheetLayoutView="110" workbookViewId="0">
      <selection activeCell="J94" sqref="J94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'[236]META 02'!B7</f>
        <v>Obras: Implantação de Bueiros Celurares em Croncreto - BDCC 3,00X3,00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'[236]META 02'!B8</f>
        <v>Local: Rio da Folha - Estrada Floresta Azul - Lat 9°47'07,16"S e Long. 56°23'06,31"O,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'[236]META 02'!B9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1160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450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7.5</v>
      </c>
      <c r="D22" s="580">
        <v>12</v>
      </c>
      <c r="E22" s="580">
        <v>1</v>
      </c>
      <c r="F22" s="581">
        <f>D22*E22*C22</f>
        <v>90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7.5</v>
      </c>
      <c r="D23" s="580">
        <v>12</v>
      </c>
      <c r="E23" s="580">
        <v>4</v>
      </c>
      <c r="F23" s="581">
        <f>D23*E23*C23</f>
        <v>360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84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7</v>
      </c>
      <c r="D27" s="580">
        <v>12</v>
      </c>
      <c r="E27" s="580">
        <v>1</v>
      </c>
      <c r="F27" s="581">
        <f>D27*E27*C27</f>
        <v>84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756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84</v>
      </c>
      <c r="E31" s="580">
        <v>6</v>
      </c>
      <c r="F31" s="581">
        <f>D31*E31*C31</f>
        <v>756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3742.2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84</v>
      </c>
      <c r="E35" s="580">
        <v>29.7</v>
      </c>
      <c r="F35" s="581">
        <f>D35*E35*C35</f>
        <v>3742.2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F40</f>
        <v>8.2799999999999994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610"/>
      <c r="C39" s="600"/>
      <c r="D39" s="580"/>
      <c r="E39" s="580"/>
      <c r="F39" s="601"/>
      <c r="G39" s="540"/>
      <c r="H39" s="540"/>
      <c r="I39" s="540"/>
      <c r="J39" s="540"/>
    </row>
    <row r="40" spans="1:10">
      <c r="A40" s="597" t="s">
        <v>984</v>
      </c>
      <c r="B40" s="610">
        <v>20.7</v>
      </c>
      <c r="C40" s="600">
        <f>(24/3)*2</f>
        <v>16</v>
      </c>
      <c r="D40" s="580">
        <v>40</v>
      </c>
      <c r="E40" s="580"/>
      <c r="F40" s="601">
        <f>(B40/D40)*C40</f>
        <v>8.2799999999999994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F45</f>
        <v>24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/>
      <c r="D44" s="580"/>
      <c r="E44" s="580"/>
      <c r="F44" s="601"/>
      <c r="G44" s="503"/>
      <c r="H44" s="503"/>
      <c r="I44" s="503"/>
      <c r="J44" s="503"/>
    </row>
    <row r="45" spans="1:10">
      <c r="A45" s="597" t="s">
        <v>984</v>
      </c>
      <c r="B45" s="597"/>
      <c r="C45" s="600">
        <v>2</v>
      </c>
      <c r="D45" s="580">
        <v>12</v>
      </c>
      <c r="E45" s="580"/>
      <c r="F45" s="601">
        <f>C45*D45</f>
        <v>24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F50</f>
        <v>98.640000000000043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D49" s="580"/>
      <c r="E49" s="580"/>
      <c r="G49" s="498"/>
      <c r="H49" s="499"/>
      <c r="I49" s="500"/>
      <c r="J49" s="505"/>
    </row>
    <row r="50" spans="1:10">
      <c r="A50" s="724" t="s">
        <v>1067</v>
      </c>
      <c r="B50" s="724"/>
      <c r="C50" s="602">
        <f>F23</f>
        <v>360</v>
      </c>
      <c r="D50" s="580">
        <f>3.3*3.3*12*2</f>
        <v>261.35999999999996</v>
      </c>
      <c r="E50" s="580"/>
      <c r="F50" s="581">
        <f>C50-D50</f>
        <v>98.640000000000043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2978.3786978325602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3.0328300000000001</v>
      </c>
      <c r="C54" s="605">
        <f>B54*0.00049</f>
        <v>1.4860867E-3</v>
      </c>
      <c r="D54" s="609">
        <f>C54*24</f>
        <v>3.56660808E-2</v>
      </c>
      <c r="E54" s="580">
        <f>$B$40</f>
        <v>20.7</v>
      </c>
      <c r="F54" s="581">
        <f>D54*E54</f>
        <v>0.73828787255999995</v>
      </c>
      <c r="G54" s="493"/>
      <c r="H54" s="494"/>
      <c r="I54" s="495"/>
      <c r="J54" s="506"/>
    </row>
    <row r="55" spans="1:10">
      <c r="A55" s="606" t="s">
        <v>111</v>
      </c>
      <c r="B55" s="603">
        <v>0.1709</v>
      </c>
      <c r="C55" s="605">
        <f>0.458*B55</f>
        <v>7.82722E-2</v>
      </c>
      <c r="D55" s="609">
        <f>C55*24</f>
        <v>1.8785327999999999</v>
      </c>
      <c r="E55" s="580">
        <f t="shared" ref="E55:E61" si="0">$B$40</f>
        <v>20.7</v>
      </c>
      <c r="F55" s="581">
        <f t="shared" ref="F55:F61" si="1">D55*E55</f>
        <v>38.885628959999998</v>
      </c>
      <c r="G55" s="498"/>
      <c r="H55" s="499"/>
      <c r="I55" s="500"/>
      <c r="J55" s="505"/>
    </row>
    <row r="56" spans="1:10">
      <c r="A56" s="607" t="s">
        <v>235</v>
      </c>
      <c r="B56" s="603">
        <v>0.38</v>
      </c>
      <c r="C56" s="605">
        <f>2*B56</f>
        <v>0.76</v>
      </c>
      <c r="D56" s="609">
        <f>C56*24</f>
        <v>18.240000000000002</v>
      </c>
      <c r="E56" s="580">
        <f t="shared" si="0"/>
        <v>20.7</v>
      </c>
      <c r="F56" s="581">
        <f t="shared" si="1"/>
        <v>377.56800000000004</v>
      </c>
      <c r="G56" s="498"/>
      <c r="H56" s="499"/>
      <c r="I56" s="500"/>
      <c r="J56" s="505"/>
    </row>
    <row r="57" spans="1:10">
      <c r="A57" s="607" t="s">
        <v>1002</v>
      </c>
      <c r="B57" s="603">
        <v>1.36</v>
      </c>
      <c r="C57" s="608">
        <f>0.458*B57</f>
        <v>0.6228800000000001</v>
      </c>
      <c r="D57" s="609">
        <f t="shared" ref="D57:D61" si="2">C57*2</f>
        <v>1.2457600000000002</v>
      </c>
      <c r="E57" s="580">
        <f t="shared" si="0"/>
        <v>20.7</v>
      </c>
      <c r="F57" s="581">
        <f t="shared" si="1"/>
        <v>25.787232000000003</v>
      </c>
      <c r="G57" s="498"/>
      <c r="H57" s="499"/>
      <c r="I57" s="500"/>
      <c r="J57" s="505"/>
    </row>
    <row r="58" spans="1:10">
      <c r="A58" s="607" t="s">
        <v>235</v>
      </c>
      <c r="B58" s="603">
        <v>6.8250000000000002</v>
      </c>
      <c r="C58" s="605">
        <f>2*B58</f>
        <v>13.65</v>
      </c>
      <c r="D58" s="609">
        <f t="shared" si="2"/>
        <v>27.3</v>
      </c>
      <c r="E58" s="580">
        <f t="shared" si="0"/>
        <v>20.7</v>
      </c>
      <c r="F58" s="581">
        <f t="shared" si="1"/>
        <v>565.11</v>
      </c>
      <c r="G58" s="498"/>
      <c r="H58" s="499"/>
      <c r="I58" s="500"/>
      <c r="J58" s="505"/>
    </row>
    <row r="59" spans="1:10">
      <c r="A59" s="607" t="s">
        <v>237</v>
      </c>
      <c r="B59" s="603">
        <v>1.6759999999999999</v>
      </c>
      <c r="C59" s="608">
        <f>(0.0011+0.00002)*1000*B59</f>
        <v>1.8771200000000001</v>
      </c>
      <c r="D59" s="609">
        <f t="shared" si="2"/>
        <v>3.7542400000000002</v>
      </c>
      <c r="E59" s="580">
        <f t="shared" si="0"/>
        <v>20.7</v>
      </c>
      <c r="F59" s="581">
        <f t="shared" si="1"/>
        <v>77.712767999999997</v>
      </c>
      <c r="G59" s="498"/>
      <c r="H59" s="499"/>
      <c r="I59" s="500"/>
      <c r="J59" s="505"/>
    </row>
    <row r="60" spans="1:10">
      <c r="A60" s="607" t="s">
        <v>238</v>
      </c>
      <c r="B60" s="603">
        <v>22.215</v>
      </c>
      <c r="C60" s="608">
        <f>2*B60</f>
        <v>44.43</v>
      </c>
      <c r="D60" s="609">
        <f t="shared" si="2"/>
        <v>88.86</v>
      </c>
      <c r="E60" s="580">
        <f t="shared" si="0"/>
        <v>20.7</v>
      </c>
      <c r="F60" s="581">
        <f t="shared" si="1"/>
        <v>1839.4019999999998</v>
      </c>
      <c r="G60" s="498"/>
      <c r="H60" s="499"/>
      <c r="I60" s="500"/>
      <c r="J60" s="505"/>
    </row>
    <row r="61" spans="1:10">
      <c r="A61" s="607" t="s">
        <v>239</v>
      </c>
      <c r="B61" s="603">
        <v>96.5</v>
      </c>
      <c r="C61" s="602">
        <f>(0.00012+0.00308+0.01011)*B61</f>
        <v>1.2844149999999999</v>
      </c>
      <c r="D61" s="609">
        <f t="shared" si="2"/>
        <v>2.5688299999999997</v>
      </c>
      <c r="E61" s="580">
        <f t="shared" si="0"/>
        <v>20.7</v>
      </c>
      <c r="F61" s="581">
        <f t="shared" si="1"/>
        <v>53.174780999999996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1094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1095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35.520000000000003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v>46</v>
      </c>
      <c r="E69" s="580">
        <v>0.4</v>
      </c>
      <c r="F69" s="581">
        <f>D69*E69*C69</f>
        <v>14.720000000000002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13</v>
      </c>
      <c r="E70" s="580">
        <v>0.4</v>
      </c>
      <c r="F70" s="581">
        <f>D70*E70*C70</f>
        <v>20.8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319.68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35.520000000000003</v>
      </c>
      <c r="E74" s="580">
        <f>E31</f>
        <v>6</v>
      </c>
      <c r="F74" s="581">
        <f>D74*E74*C74</f>
        <v>319.68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1582.4159999999999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35.520000000000003</v>
      </c>
      <c r="E78" s="580">
        <f>E35</f>
        <v>29.7</v>
      </c>
      <c r="F78" s="581">
        <f>D78*E78*C78</f>
        <v>1582.4159999999999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A399-141F-4EA5-9E91-C23CFC1293BC}">
  <sheetPr>
    <tabColor rgb="FFFF0000"/>
  </sheetPr>
  <dimension ref="A1:K49"/>
  <sheetViews>
    <sheetView showGridLines="0" view="pageBreakPreview" topLeftCell="A13" zoomScale="70" zoomScaleNormal="70" zoomScaleSheetLayoutView="70" workbookViewId="0">
      <selection activeCell="K32" sqref="K32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1066</v>
      </c>
      <c r="C7" s="548"/>
      <c r="D7" s="548"/>
      <c r="E7" s="548"/>
      <c r="F7" s="430"/>
      <c r="G7" s="431"/>
      <c r="H7" s="551"/>
    </row>
    <row r="8" spans="2:11" ht="18">
      <c r="B8" s="547" t="s">
        <v>1091</v>
      </c>
      <c r="C8" s="548"/>
      <c r="D8" s="548"/>
      <c r="E8" s="548"/>
      <c r="F8" s="430"/>
      <c r="G8" s="431"/>
      <c r="H8" s="551"/>
    </row>
    <row r="9" spans="2:11" ht="18">
      <c r="B9" s="549" t="s">
        <v>1065</v>
      </c>
      <c r="C9" s="561"/>
      <c r="D9" s="561"/>
      <c r="E9" s="561"/>
      <c r="F9" s="545"/>
      <c r="G9" s="552"/>
      <c r="H9" s="553"/>
    </row>
    <row r="11" spans="2:11" ht="42" customHeight="1">
      <c r="B11" s="721" t="s">
        <v>1092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677" t="s">
        <v>1021</v>
      </c>
      <c r="D13" s="514" t="s">
        <v>1118</v>
      </c>
      <c r="E13" s="526" t="s">
        <v>832</v>
      </c>
      <c r="F13" s="527">
        <f>IF(PREENCHER!G19="Indireta",1,0)</f>
        <v>1</v>
      </c>
      <c r="G13" s="626">
        <f>'COMP. ANAL. SEM DES.'!J4</f>
        <v>47885.67</v>
      </c>
      <c r="H13" s="529">
        <f>TRUNC(G13*(1+$K$13),2)</f>
        <v>58940.72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f>'MEM. CALC. META 009'!F14</f>
        <v>3.125</v>
      </c>
      <c r="G16" s="532">
        <v>225</v>
      </c>
      <c r="H16" s="533">
        <f>TRUNC(G16*F16*(1+$K$13),2)</f>
        <v>865.45</v>
      </c>
    </row>
    <row r="17" spans="2:8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8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8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</row>
    <row r="20" spans="2:8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200946.51</v>
      </c>
    </row>
    <row r="21" spans="2:8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12</v>
      </c>
      <c r="G21" s="532">
        <v>683.26</v>
      </c>
      <c r="H21" s="533">
        <f t="shared" ref="H21:H33" si="0">TRUNC(G21*F21*(1+$K$13),2)</f>
        <v>10091.99</v>
      </c>
    </row>
    <row r="22" spans="2:8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f>'MEM. CALC. META 009'!F20</f>
        <v>450</v>
      </c>
      <c r="G22" s="532">
        <v>5.43</v>
      </c>
      <c r="H22" s="533">
        <f t="shared" si="0"/>
        <v>3007.61</v>
      </c>
    </row>
    <row r="23" spans="2:8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f>'MEM. CALC. META 009'!F25</f>
        <v>84</v>
      </c>
      <c r="G23" s="532">
        <v>145.74</v>
      </c>
      <c r="H23" s="533">
        <f t="shared" si="0"/>
        <v>15068.42</v>
      </c>
    </row>
    <row r="24" spans="2:8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f>'MEM. CALC. META 009'!F29</f>
        <v>1726.1999999999998</v>
      </c>
      <c r="G24" s="532">
        <v>0.76</v>
      </c>
      <c r="H24" s="533">
        <f t="shared" si="0"/>
        <v>1614.78</v>
      </c>
    </row>
    <row r="25" spans="2:8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f>'MEM. CALC. META 009'!F33</f>
        <v>5644.7999999999993</v>
      </c>
      <c r="G25" s="532">
        <v>0.61</v>
      </c>
      <c r="H25" s="533">
        <f t="shared" si="0"/>
        <v>4238.26</v>
      </c>
    </row>
    <row r="26" spans="2:8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f>'MEM. CALC. META 009'!F37</f>
        <v>7.9319999999999995</v>
      </c>
      <c r="G26" s="532">
        <v>313.44</v>
      </c>
      <c r="H26" s="533">
        <f t="shared" si="0"/>
        <v>3060.18</v>
      </c>
    </row>
    <row r="27" spans="2:8" ht="17.100000000000001" customHeight="1">
      <c r="B27" s="620" t="s">
        <v>954</v>
      </c>
      <c r="C27" s="521" t="s">
        <v>1021</v>
      </c>
      <c r="D27" s="531" t="s">
        <v>221</v>
      </c>
      <c r="E27" s="620" t="s">
        <v>220</v>
      </c>
      <c r="F27" s="519">
        <f>'MEM. CALC. META 009'!F42</f>
        <v>24</v>
      </c>
      <c r="G27" s="532">
        <f>'COMP. ANAL. SEM DES.'!J45</f>
        <v>781.55</v>
      </c>
      <c r="H27" s="533">
        <f t="shared" si="0"/>
        <v>23087.55</v>
      </c>
    </row>
    <row r="28" spans="2:8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f>'MEM. CALC. META 009'!F47</f>
        <v>98.640000000000043</v>
      </c>
      <c r="G28" s="532">
        <v>14.11</v>
      </c>
      <c r="H28" s="533">
        <f t="shared" si="0"/>
        <v>1713.12</v>
      </c>
    </row>
    <row r="29" spans="2:8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f>'MEM. CALC. META 009'!F52</f>
        <v>2853.2004627062643</v>
      </c>
      <c r="G29" s="532">
        <v>0.75</v>
      </c>
      <c r="H29" s="533">
        <f t="shared" si="0"/>
        <v>2633.92</v>
      </c>
    </row>
    <row r="30" spans="2:8" ht="17.100000000000001" customHeight="1">
      <c r="B30" s="620" t="s">
        <v>957</v>
      </c>
      <c r="C30" s="521" t="s">
        <v>1021</v>
      </c>
      <c r="D30" s="531" t="s">
        <v>1093</v>
      </c>
      <c r="E30" s="620" t="s">
        <v>222</v>
      </c>
      <c r="F30" s="519">
        <f>'MEM. CALC. META 009'!F63</f>
        <v>2</v>
      </c>
      <c r="G30" s="532">
        <f>'COMP. ANAL. SEM DES.'!J77</f>
        <v>51826.99</v>
      </c>
      <c r="H30" s="533">
        <f t="shared" si="0"/>
        <v>127583.89</v>
      </c>
    </row>
    <row r="31" spans="2:8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f>'MEM. CALC. META 009'!F67</f>
        <v>35.520000000000003</v>
      </c>
      <c r="G31" s="532">
        <v>145.74</v>
      </c>
      <c r="H31" s="533">
        <f t="shared" si="0"/>
        <v>6371.79</v>
      </c>
    </row>
    <row r="32" spans="2:8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f>'MEM. CALC. META 009'!F72</f>
        <v>729.93600000000004</v>
      </c>
      <c r="G32" s="532">
        <v>0.76</v>
      </c>
      <c r="H32" s="533">
        <f t="shared" si="0"/>
        <v>682.82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f>'MEM. CALC. META 009'!F76</f>
        <v>2386.944</v>
      </c>
      <c r="G33" s="532">
        <v>0.61</v>
      </c>
      <c r="H33" s="533">
        <f t="shared" si="0"/>
        <v>1792.18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f>'MEM. CALC. META 009'!F81</f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f>'MEM. CALC. META 009'!F85</f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f>'MEM. CALC. META 009'!F89</f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f>'MEM. CALC. META 009'!F93</f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f>'MEM. CALC. META 009'!F97</f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304265.73</v>
      </c>
    </row>
    <row r="49" spans="2:11" s="435" customFormat="1" ht="38.25" customHeight="1">
      <c r="B49" s="430"/>
      <c r="C49" s="430"/>
      <c r="D49" s="430"/>
      <c r="E49" s="430"/>
      <c r="F49" s="431"/>
      <c r="G49" s="434"/>
      <c r="H49" s="425"/>
      <c r="I49" s="425"/>
      <c r="J49" s="425"/>
      <c r="K49" s="425"/>
    </row>
  </sheetData>
  <mergeCells count="5">
    <mergeCell ref="B1:H1"/>
    <mergeCell ref="B2:H2"/>
    <mergeCell ref="B3:H3"/>
    <mergeCell ref="B11:H11"/>
    <mergeCell ref="B46:F46"/>
  </mergeCells>
  <phoneticPr fontId="29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27C5-49FF-420F-BB5A-46E32CAC0BE4}">
  <sheetPr>
    <tabColor rgb="FFFF0000"/>
  </sheetPr>
  <dimension ref="A1:J99"/>
  <sheetViews>
    <sheetView view="pageBreakPreview" zoomScale="110" zoomScaleNormal="100" zoomScaleSheetLayoutView="110" workbookViewId="0">
      <selection activeCell="J23" sqref="J23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'META 09'!B7</f>
        <v>Obras: Implantação de Bueiros Celurares em Croncreto - BTCC 3,00X3,00</v>
      </c>
      <c r="B7" s="623"/>
      <c r="C7" s="623"/>
      <c r="D7" s="623"/>
      <c r="E7" s="623"/>
      <c r="F7" s="595"/>
      <c r="G7" s="430"/>
      <c r="H7" s="431"/>
      <c r="I7" s="550"/>
      <c r="J7" s="550"/>
    </row>
    <row r="8" spans="1:10">
      <c r="A8" s="622" t="str">
        <f>'META 09'!B8</f>
        <v>Local: Rio do Bugão - Mercadão - Vicinal 3° Oeste - Lat 9°42'27,45"S e Long. 56°33'58,79"O, Paranaíta - MT</v>
      </c>
      <c r="B8" s="623"/>
      <c r="C8" s="623"/>
      <c r="D8" s="623"/>
      <c r="E8" s="623"/>
      <c r="F8" s="595"/>
      <c r="G8" s="430"/>
      <c r="H8" s="431"/>
      <c r="I8" s="550"/>
      <c r="J8" s="550"/>
    </row>
    <row r="9" spans="1:10">
      <c r="A9" s="625" t="str">
        <f>'META 09'!B9</f>
        <v>Referencia: SICRO 10/2021; SINAPI 02/2022 - Ambas Sem Desoneração</v>
      </c>
      <c r="B9" s="624"/>
      <c r="C9" s="624"/>
      <c r="D9" s="624"/>
      <c r="E9" s="624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1096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18" t="s">
        <v>968</v>
      </c>
      <c r="E15" s="61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450</v>
      </c>
      <c r="G20" s="565"/>
      <c r="H20" s="570"/>
      <c r="I20" s="572"/>
      <c r="J20" s="505"/>
    </row>
    <row r="21" spans="1:10">
      <c r="A21" s="723" t="s">
        <v>973</v>
      </c>
      <c r="B21" s="723"/>
      <c r="C21" s="618" t="s">
        <v>976</v>
      </c>
      <c r="D21" s="618" t="s">
        <v>968</v>
      </c>
      <c r="E21" s="61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7.5</v>
      </c>
      <c r="D22" s="580">
        <v>12</v>
      </c>
      <c r="E22" s="580">
        <v>1</v>
      </c>
      <c r="F22" s="581">
        <f>D22*E22*C22</f>
        <v>90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7.5</v>
      </c>
      <c r="D23" s="580">
        <v>12</v>
      </c>
      <c r="E23" s="580">
        <v>4</v>
      </c>
      <c r="F23" s="581">
        <f>D23*E23*C23</f>
        <v>360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84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18" t="s">
        <v>976</v>
      </c>
      <c r="D26" s="618" t="s">
        <v>968</v>
      </c>
      <c r="E26" s="61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7</v>
      </c>
      <c r="D27" s="580">
        <v>12</v>
      </c>
      <c r="E27" s="580">
        <v>1</v>
      </c>
      <c r="F27" s="581">
        <f>D27*E27*C27</f>
        <v>84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1726.1999999999998</v>
      </c>
      <c r="G29" s="540"/>
      <c r="H29" s="540"/>
      <c r="I29" s="540"/>
      <c r="J29" s="540"/>
    </row>
    <row r="30" spans="1:10">
      <c r="A30" s="723" t="s">
        <v>973</v>
      </c>
      <c r="B30" s="723"/>
      <c r="C30" s="618" t="s">
        <v>1025</v>
      </c>
      <c r="D30" s="579" t="s">
        <v>977</v>
      </c>
      <c r="E30" s="61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84</v>
      </c>
      <c r="E31" s="580">
        <v>13.7</v>
      </c>
      <c r="F31" s="581">
        <f>D31*E31*C31</f>
        <v>1726.1999999999998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5644.7999999999993</v>
      </c>
      <c r="G33" s="540"/>
      <c r="H33" s="540"/>
      <c r="I33" s="540"/>
      <c r="J33" s="540"/>
    </row>
    <row r="34" spans="1:10">
      <c r="A34" s="723" t="s">
        <v>973</v>
      </c>
      <c r="B34" s="723"/>
      <c r="C34" s="618" t="s">
        <v>1025</v>
      </c>
      <c r="D34" s="579" t="s">
        <v>977</v>
      </c>
      <c r="E34" s="61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84</v>
      </c>
      <c r="E35" s="580">
        <v>44.8</v>
      </c>
      <c r="F35" s="581">
        <f>D35*E35*C35</f>
        <v>5644.7999999999993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F40</f>
        <v>7.9319999999999995</v>
      </c>
      <c r="G37" s="498"/>
      <c r="H37" s="499"/>
      <c r="I37" s="500"/>
      <c r="J37" s="505"/>
    </row>
    <row r="38" spans="1:10">
      <c r="A38" s="597" t="s">
        <v>973</v>
      </c>
      <c r="B38" s="618" t="s">
        <v>965</v>
      </c>
      <c r="C38" s="618" t="s">
        <v>985</v>
      </c>
      <c r="D38" s="579" t="s">
        <v>986</v>
      </c>
      <c r="E38" s="61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610"/>
      <c r="C39" s="600"/>
      <c r="D39" s="580"/>
      <c r="E39" s="580"/>
      <c r="F39" s="601"/>
      <c r="G39" s="540"/>
      <c r="H39" s="540"/>
      <c r="I39" s="540"/>
      <c r="J39" s="540"/>
    </row>
    <row r="40" spans="1:10">
      <c r="A40" s="597" t="s">
        <v>984</v>
      </c>
      <c r="B40" s="610">
        <v>19.829999999999998</v>
      </c>
      <c r="C40" s="600">
        <f>(24/3)*2</f>
        <v>16</v>
      </c>
      <c r="D40" s="580">
        <v>40</v>
      </c>
      <c r="E40" s="580"/>
      <c r="F40" s="601">
        <f>(B40/D40)*C40</f>
        <v>7.9319999999999995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F45</f>
        <v>24</v>
      </c>
      <c r="G42" s="540"/>
      <c r="H42" s="540"/>
      <c r="I42" s="540"/>
      <c r="J42" s="540"/>
    </row>
    <row r="43" spans="1:10" ht="15.75" thickBot="1">
      <c r="A43" s="597" t="s">
        <v>973</v>
      </c>
      <c r="B43" s="618"/>
      <c r="C43" s="618" t="s">
        <v>990</v>
      </c>
      <c r="D43" s="579" t="s">
        <v>989</v>
      </c>
      <c r="E43" s="618"/>
      <c r="F43" s="579" t="s">
        <v>991</v>
      </c>
    </row>
    <row r="44" spans="1:10" ht="15.75" thickTop="1">
      <c r="A44" s="597" t="s">
        <v>983</v>
      </c>
      <c r="B44" s="597"/>
      <c r="C44" s="600"/>
      <c r="D44" s="580"/>
      <c r="E44" s="580"/>
      <c r="F44" s="601"/>
      <c r="G44" s="503"/>
      <c r="H44" s="503"/>
      <c r="I44" s="503"/>
      <c r="J44" s="503"/>
    </row>
    <row r="45" spans="1:10">
      <c r="A45" s="597" t="s">
        <v>984</v>
      </c>
      <c r="B45" s="597"/>
      <c r="C45" s="600">
        <v>2</v>
      </c>
      <c r="D45" s="580">
        <v>12</v>
      </c>
      <c r="E45" s="580"/>
      <c r="F45" s="601">
        <f>C45*D45</f>
        <v>24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F50</f>
        <v>98.640000000000043</v>
      </c>
      <c r="G47" s="498"/>
      <c r="H47" s="499"/>
      <c r="I47" s="500"/>
      <c r="J47" s="505"/>
    </row>
    <row r="48" spans="1:10">
      <c r="A48" s="723" t="s">
        <v>973</v>
      </c>
      <c r="B48" s="723"/>
      <c r="C48" s="618" t="s">
        <v>993</v>
      </c>
      <c r="D48" s="618" t="s">
        <v>994</v>
      </c>
      <c r="E48" s="61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D49" s="580">
        <f>2.3*2.3*12</f>
        <v>63.47999999999999</v>
      </c>
      <c r="E49" s="580"/>
      <c r="G49" s="498"/>
      <c r="H49" s="499"/>
      <c r="I49" s="500"/>
      <c r="J49" s="505"/>
    </row>
    <row r="50" spans="1:10">
      <c r="A50" s="724" t="s">
        <v>1067</v>
      </c>
      <c r="B50" s="724"/>
      <c r="C50" s="602">
        <f>F23</f>
        <v>360</v>
      </c>
      <c r="D50" s="580">
        <f>3.3*3.3*12*2</f>
        <v>261.35999999999996</v>
      </c>
      <c r="E50" s="580"/>
      <c r="F50" s="581">
        <f>C50-D50</f>
        <v>98.640000000000043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2853.2004627062643</v>
      </c>
      <c r="G52" s="615"/>
      <c r="H52" s="502"/>
      <c r="I52" s="615"/>
      <c r="J52" s="502"/>
    </row>
    <row r="53" spans="1:10">
      <c r="A53" s="597" t="s">
        <v>997</v>
      </c>
      <c r="B53" s="597" t="s">
        <v>997</v>
      </c>
      <c r="C53" s="618" t="s">
        <v>998</v>
      </c>
      <c r="D53" s="618" t="s">
        <v>1000</v>
      </c>
      <c r="E53" s="618" t="s">
        <v>229</v>
      </c>
      <c r="F53" s="579" t="s">
        <v>1001</v>
      </c>
      <c r="G53" s="615"/>
      <c r="H53" s="730"/>
      <c r="I53" s="730"/>
      <c r="J53" s="502"/>
    </row>
    <row r="54" spans="1:10">
      <c r="A54" s="606" t="s">
        <v>999</v>
      </c>
      <c r="B54" s="603">
        <v>3.0328300000000001</v>
      </c>
      <c r="C54" s="605">
        <f>B54*0.00049</f>
        <v>1.4860867E-3</v>
      </c>
      <c r="D54" s="609">
        <f>C54*24</f>
        <v>3.56660808E-2</v>
      </c>
      <c r="E54" s="580">
        <f>$B$40</f>
        <v>19.829999999999998</v>
      </c>
      <c r="F54" s="581">
        <f>D54*E54</f>
        <v>0.70725838226399995</v>
      </c>
      <c r="G54" s="493"/>
      <c r="H54" s="494"/>
      <c r="I54" s="495"/>
      <c r="J54" s="506"/>
    </row>
    <row r="55" spans="1:10">
      <c r="A55" s="606" t="s">
        <v>111</v>
      </c>
      <c r="B55" s="603">
        <v>0.1709</v>
      </c>
      <c r="C55" s="605">
        <f>0.458*B55</f>
        <v>7.82722E-2</v>
      </c>
      <c r="D55" s="609">
        <f>C55*24</f>
        <v>1.8785327999999999</v>
      </c>
      <c r="E55" s="580">
        <f t="shared" ref="E55:E61" si="0">$B$40</f>
        <v>19.829999999999998</v>
      </c>
      <c r="F55" s="581">
        <f t="shared" ref="F55:F61" si="1">D55*E55</f>
        <v>37.251305423999995</v>
      </c>
      <c r="G55" s="498"/>
      <c r="H55" s="499"/>
      <c r="I55" s="500"/>
      <c r="J55" s="505"/>
    </row>
    <row r="56" spans="1:10">
      <c r="A56" s="607" t="s">
        <v>235</v>
      </c>
      <c r="B56" s="603">
        <v>0.38</v>
      </c>
      <c r="C56" s="605">
        <f>2*B56</f>
        <v>0.76</v>
      </c>
      <c r="D56" s="609">
        <f>C56*24</f>
        <v>18.240000000000002</v>
      </c>
      <c r="E56" s="580">
        <f t="shared" si="0"/>
        <v>19.829999999999998</v>
      </c>
      <c r="F56" s="581">
        <f t="shared" si="1"/>
        <v>361.69920000000002</v>
      </c>
      <c r="G56" s="498"/>
      <c r="H56" s="499"/>
      <c r="I56" s="500"/>
      <c r="J56" s="505"/>
    </row>
    <row r="57" spans="1:10">
      <c r="A57" s="607" t="s">
        <v>1002</v>
      </c>
      <c r="B57" s="603">
        <v>1.36</v>
      </c>
      <c r="C57" s="608">
        <f>0.458*B57</f>
        <v>0.6228800000000001</v>
      </c>
      <c r="D57" s="609">
        <f t="shared" ref="D57:D61" si="2">C57*2</f>
        <v>1.2457600000000002</v>
      </c>
      <c r="E57" s="580">
        <f t="shared" si="0"/>
        <v>19.829999999999998</v>
      </c>
      <c r="F57" s="581">
        <f t="shared" si="1"/>
        <v>24.703420800000004</v>
      </c>
      <c r="G57" s="498"/>
      <c r="H57" s="499"/>
      <c r="I57" s="500"/>
      <c r="J57" s="505"/>
    </row>
    <row r="58" spans="1:10">
      <c r="A58" s="607" t="s">
        <v>235</v>
      </c>
      <c r="B58" s="603">
        <v>6.8250000000000002</v>
      </c>
      <c r="C58" s="605">
        <f>2*B58</f>
        <v>13.65</v>
      </c>
      <c r="D58" s="609">
        <f t="shared" si="2"/>
        <v>27.3</v>
      </c>
      <c r="E58" s="580">
        <f t="shared" si="0"/>
        <v>19.829999999999998</v>
      </c>
      <c r="F58" s="581">
        <f t="shared" si="1"/>
        <v>541.35899999999992</v>
      </c>
      <c r="G58" s="498"/>
      <c r="H58" s="499"/>
      <c r="I58" s="500"/>
      <c r="J58" s="505"/>
    </row>
    <row r="59" spans="1:10">
      <c r="A59" s="607" t="s">
        <v>237</v>
      </c>
      <c r="B59" s="603">
        <v>1.6759999999999999</v>
      </c>
      <c r="C59" s="608">
        <f>(0.0011+0.00002)*1000*B59</f>
        <v>1.8771200000000001</v>
      </c>
      <c r="D59" s="609">
        <f t="shared" si="2"/>
        <v>3.7542400000000002</v>
      </c>
      <c r="E59" s="580">
        <f t="shared" si="0"/>
        <v>19.829999999999998</v>
      </c>
      <c r="F59" s="581">
        <f t="shared" si="1"/>
        <v>74.446579200000002</v>
      </c>
      <c r="G59" s="498"/>
      <c r="H59" s="499"/>
      <c r="I59" s="500"/>
      <c r="J59" s="505"/>
    </row>
    <row r="60" spans="1:10">
      <c r="A60" s="607" t="s">
        <v>238</v>
      </c>
      <c r="B60" s="603">
        <v>22.215</v>
      </c>
      <c r="C60" s="608">
        <f>2*B60</f>
        <v>44.43</v>
      </c>
      <c r="D60" s="609">
        <f t="shared" si="2"/>
        <v>88.86</v>
      </c>
      <c r="E60" s="580">
        <f t="shared" si="0"/>
        <v>19.829999999999998</v>
      </c>
      <c r="F60" s="581">
        <f t="shared" si="1"/>
        <v>1762.0937999999999</v>
      </c>
      <c r="G60" s="498"/>
      <c r="H60" s="499"/>
      <c r="I60" s="500"/>
      <c r="J60" s="505"/>
    </row>
    <row r="61" spans="1:10">
      <c r="A61" s="607" t="s">
        <v>239</v>
      </c>
      <c r="B61" s="603">
        <v>96.5</v>
      </c>
      <c r="C61" s="602">
        <f>(0.00012+0.00308+0.01011)*B61</f>
        <v>1.2844149999999999</v>
      </c>
      <c r="D61" s="609">
        <f t="shared" si="2"/>
        <v>2.5688299999999997</v>
      </c>
      <c r="E61" s="580">
        <f t="shared" si="0"/>
        <v>19.829999999999998</v>
      </c>
      <c r="F61" s="581">
        <f t="shared" si="1"/>
        <v>50.939898899999989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1094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18"/>
      <c r="E64" s="618"/>
      <c r="F64" s="579" t="s">
        <v>1004</v>
      </c>
      <c r="G64" s="498"/>
      <c r="H64" s="499"/>
      <c r="I64" s="500"/>
      <c r="J64" s="505"/>
    </row>
    <row r="65" spans="1:10">
      <c r="A65" s="734" t="s">
        <v>1095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35.520000000000003</v>
      </c>
      <c r="G67" s="498"/>
      <c r="H67" s="499"/>
      <c r="I67" s="500"/>
      <c r="J67" s="505"/>
    </row>
    <row r="68" spans="1:10">
      <c r="A68" s="723" t="s">
        <v>973</v>
      </c>
      <c r="B68" s="723"/>
      <c r="C68" s="618" t="s">
        <v>976</v>
      </c>
      <c r="D68" s="618" t="s">
        <v>968</v>
      </c>
      <c r="E68" s="61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f>(8*4)+(7*2)</f>
        <v>46</v>
      </c>
      <c r="E69" s="580">
        <v>0.4</v>
      </c>
      <c r="F69" s="581">
        <f>D69*E69*C69</f>
        <v>14.720000000000002</v>
      </c>
      <c r="G69" s="615"/>
      <c r="H69" s="502"/>
      <c r="I69" s="615"/>
      <c r="J69" s="502"/>
    </row>
    <row r="70" spans="1:10">
      <c r="A70" s="724" t="s">
        <v>1008</v>
      </c>
      <c r="B70" s="724"/>
      <c r="C70" s="610">
        <v>4</v>
      </c>
      <c r="D70" s="580">
        <v>13</v>
      </c>
      <c r="E70" s="580">
        <v>0.4</v>
      </c>
      <c r="F70" s="581">
        <f>D70*E70*C70</f>
        <v>20.8</v>
      </c>
      <c r="G70" s="615"/>
      <c r="H70" s="502"/>
      <c r="I70" s="615"/>
      <c r="J70" s="502"/>
    </row>
    <row r="71" spans="1:10">
      <c r="A71" s="725"/>
      <c r="B71" s="726"/>
      <c r="C71" s="726"/>
      <c r="D71" s="726"/>
      <c r="E71" s="726"/>
      <c r="F71" s="727"/>
      <c r="G71" s="615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729.93600000000004</v>
      </c>
      <c r="G72" s="493"/>
      <c r="H72" s="494"/>
      <c r="I72" s="495"/>
      <c r="J72" s="506"/>
    </row>
    <row r="73" spans="1:10">
      <c r="A73" s="723" t="s">
        <v>973</v>
      </c>
      <c r="B73" s="723"/>
      <c r="C73" s="618" t="s">
        <v>1024</v>
      </c>
      <c r="D73" s="579" t="s">
        <v>977</v>
      </c>
      <c r="E73" s="61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35.520000000000003</v>
      </c>
      <c r="E74" s="580">
        <f>E31</f>
        <v>13.7</v>
      </c>
      <c r="F74" s="581">
        <f>D74*E74*C74</f>
        <v>729.93600000000004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2386.944</v>
      </c>
      <c r="G76" s="498"/>
      <c r="H76" s="499"/>
      <c r="I76" s="500"/>
      <c r="J76" s="505"/>
    </row>
    <row r="77" spans="1:10">
      <c r="A77" s="723" t="s">
        <v>973</v>
      </c>
      <c r="B77" s="723"/>
      <c r="C77" s="618" t="s">
        <v>1024</v>
      </c>
      <c r="D77" s="579" t="s">
        <v>977</v>
      </c>
      <c r="E77" s="61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35.520000000000003</v>
      </c>
      <c r="E78" s="580">
        <f>E35</f>
        <v>44.8</v>
      </c>
      <c r="F78" s="581">
        <f>D78*E78*C78</f>
        <v>2386.944</v>
      </c>
      <c r="G78" s="498"/>
      <c r="H78" s="499"/>
      <c r="I78" s="500"/>
      <c r="J78" s="505"/>
    </row>
    <row r="79" spans="1:10">
      <c r="A79" s="615"/>
      <c r="B79" s="615"/>
      <c r="C79" s="615"/>
      <c r="D79" s="501"/>
      <c r="E79" s="615"/>
      <c r="F79" s="502"/>
      <c r="G79" s="615"/>
      <c r="H79" s="502"/>
      <c r="I79" s="615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15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18" t="s">
        <v>976</v>
      </c>
      <c r="D82" s="618" t="s">
        <v>968</v>
      </c>
      <c r="E82" s="61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15"/>
      <c r="B84" s="615"/>
      <c r="C84" s="615"/>
      <c r="D84" s="501"/>
      <c r="E84" s="615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18" t="s">
        <v>1025</v>
      </c>
      <c r="D86" s="618" t="s">
        <v>1020</v>
      </c>
      <c r="E86" s="61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18" t="s">
        <v>976</v>
      </c>
      <c r="D90" s="618" t="s">
        <v>968</v>
      </c>
      <c r="E90" s="61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18" t="s">
        <v>976</v>
      </c>
      <c r="D94" s="618" t="s">
        <v>968</v>
      </c>
      <c r="E94" s="61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18" t="s">
        <v>1025</v>
      </c>
      <c r="D98" s="618" t="s">
        <v>1020</v>
      </c>
      <c r="E98" s="61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B89:D89"/>
    <mergeCell ref="B76:D76"/>
    <mergeCell ref="A77:B77"/>
    <mergeCell ref="A78:B78"/>
    <mergeCell ref="B80:F80"/>
    <mergeCell ref="A82:B82"/>
    <mergeCell ref="A83:B83"/>
    <mergeCell ref="B85:D85"/>
    <mergeCell ref="A86:B86"/>
    <mergeCell ref="A87:B87"/>
    <mergeCell ref="H80:I80"/>
    <mergeCell ref="B81:D81"/>
    <mergeCell ref="A71:F71"/>
    <mergeCell ref="H71:I71"/>
    <mergeCell ref="B72:D72"/>
    <mergeCell ref="A73:B73"/>
    <mergeCell ref="A74:B74"/>
    <mergeCell ref="A75:F75"/>
    <mergeCell ref="A70:B70"/>
    <mergeCell ref="A51:F51"/>
    <mergeCell ref="B52:D52"/>
    <mergeCell ref="H53:I53"/>
    <mergeCell ref="A62:F62"/>
    <mergeCell ref="B63:D63"/>
    <mergeCell ref="A64:C64"/>
    <mergeCell ref="A65:C65"/>
    <mergeCell ref="A66:F66"/>
    <mergeCell ref="B67:D67"/>
    <mergeCell ref="A68:B68"/>
    <mergeCell ref="A69:B69"/>
    <mergeCell ref="A50:B50"/>
    <mergeCell ref="B33:D33"/>
    <mergeCell ref="A34:B34"/>
    <mergeCell ref="A35:B35"/>
    <mergeCell ref="A36:F36"/>
    <mergeCell ref="B37:D37"/>
    <mergeCell ref="A41:F41"/>
    <mergeCell ref="B42:D42"/>
    <mergeCell ref="A46:F46"/>
    <mergeCell ref="B47:D47"/>
    <mergeCell ref="A48:B48"/>
    <mergeCell ref="A49:B49"/>
    <mergeCell ref="A32:F32"/>
    <mergeCell ref="A21:B21"/>
    <mergeCell ref="A22:B22"/>
    <mergeCell ref="A23:B23"/>
    <mergeCell ref="A24:F24"/>
    <mergeCell ref="B25:D25"/>
    <mergeCell ref="A26:B26"/>
    <mergeCell ref="A27:B27"/>
    <mergeCell ref="A28:F28"/>
    <mergeCell ref="B29:D29"/>
    <mergeCell ref="A30:B30"/>
    <mergeCell ref="A31:B31"/>
    <mergeCell ref="G12:I12"/>
    <mergeCell ref="B13:F13"/>
    <mergeCell ref="B20:D20"/>
    <mergeCell ref="A1:F1"/>
    <mergeCell ref="A2:F2"/>
    <mergeCell ref="A3:F3"/>
    <mergeCell ref="A11:F11"/>
    <mergeCell ref="B14:D14"/>
    <mergeCell ref="A15:C15"/>
    <mergeCell ref="A16:C16"/>
    <mergeCell ref="A17:F17"/>
    <mergeCell ref="B19:F19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BA6E-1716-4FD1-A9E1-8BBE12C35A1E}">
  <sheetPr>
    <tabColor rgb="FFFF0000"/>
  </sheetPr>
  <dimension ref="A1:K49"/>
  <sheetViews>
    <sheetView showGridLines="0" view="pageBreakPreview" topLeftCell="A10" zoomScale="70" zoomScaleNormal="70" zoomScaleSheetLayoutView="70" workbookViewId="0">
      <selection activeCell="H13" sqref="H13"/>
    </sheetView>
  </sheetViews>
  <sheetFormatPr defaultRowHeight="15"/>
  <cols>
    <col min="1" max="1" width="8.7109375" style="435" customWidth="1"/>
    <col min="2" max="2" width="15.7109375" style="430" customWidth="1"/>
    <col min="3" max="3" width="24.5703125" style="430" customWidth="1"/>
    <col min="4" max="4" width="105.85546875" style="430" customWidth="1"/>
    <col min="5" max="5" width="19.28515625" style="430" customWidth="1"/>
    <col min="6" max="6" width="18.140625" style="431" customWidth="1"/>
    <col min="7" max="7" width="22.85546875" style="434" customWidth="1"/>
    <col min="8" max="8" width="23.28515625" style="425" customWidth="1"/>
    <col min="9" max="10" width="21.5703125" style="425" customWidth="1"/>
    <col min="11" max="11" width="17.5703125" style="425" customWidth="1"/>
    <col min="12" max="247" width="9.140625" style="425"/>
    <col min="248" max="248" width="8.7109375" style="425" customWidth="1"/>
    <col min="249" max="249" width="15.7109375" style="425" customWidth="1"/>
    <col min="250" max="250" width="24.5703125" style="425" customWidth="1"/>
    <col min="251" max="251" width="105.85546875" style="425" customWidth="1"/>
    <col min="252" max="252" width="19.28515625" style="425" customWidth="1"/>
    <col min="253" max="253" width="6.7109375" style="425" customWidth="1"/>
    <col min="254" max="254" width="25.140625" style="425" bestFit="1" customWidth="1"/>
    <col min="255" max="255" width="28.28515625" style="425" customWidth="1"/>
    <col min="256" max="256" width="29.42578125" style="425" customWidth="1"/>
    <col min="257" max="257" width="25" style="425" customWidth="1"/>
    <col min="258" max="258" width="19.7109375" style="425" bestFit="1" customWidth="1"/>
    <col min="259" max="259" width="11" style="425" bestFit="1" customWidth="1"/>
    <col min="260" max="260" width="22.85546875" style="425" customWidth="1"/>
    <col min="261" max="261" width="19.85546875" style="425" bestFit="1" customWidth="1"/>
    <col min="262" max="262" width="14.140625" style="425" bestFit="1" customWidth="1"/>
    <col min="263" max="263" width="12.85546875" style="425" bestFit="1" customWidth="1"/>
    <col min="264" max="503" width="9.140625" style="425"/>
    <col min="504" max="504" width="8.7109375" style="425" customWidth="1"/>
    <col min="505" max="505" width="15.7109375" style="425" customWidth="1"/>
    <col min="506" max="506" width="24.5703125" style="425" customWidth="1"/>
    <col min="507" max="507" width="105.85546875" style="425" customWidth="1"/>
    <col min="508" max="508" width="19.28515625" style="425" customWidth="1"/>
    <col min="509" max="509" width="6.7109375" style="425" customWidth="1"/>
    <col min="510" max="510" width="25.140625" style="425" bestFit="1" customWidth="1"/>
    <col min="511" max="511" width="28.28515625" style="425" customWidth="1"/>
    <col min="512" max="512" width="29.42578125" style="425" customWidth="1"/>
    <col min="513" max="513" width="25" style="425" customWidth="1"/>
    <col min="514" max="514" width="19.7109375" style="425" bestFit="1" customWidth="1"/>
    <col min="515" max="515" width="11" style="425" bestFit="1" customWidth="1"/>
    <col min="516" max="516" width="22.85546875" style="425" customWidth="1"/>
    <col min="517" max="517" width="19.85546875" style="425" bestFit="1" customWidth="1"/>
    <col min="518" max="518" width="14.140625" style="425" bestFit="1" customWidth="1"/>
    <col min="519" max="519" width="12.85546875" style="425" bestFit="1" customWidth="1"/>
    <col min="520" max="759" width="9.140625" style="425"/>
    <col min="760" max="760" width="8.7109375" style="425" customWidth="1"/>
    <col min="761" max="761" width="15.7109375" style="425" customWidth="1"/>
    <col min="762" max="762" width="24.5703125" style="425" customWidth="1"/>
    <col min="763" max="763" width="105.85546875" style="425" customWidth="1"/>
    <col min="764" max="764" width="19.28515625" style="425" customWidth="1"/>
    <col min="765" max="765" width="6.7109375" style="425" customWidth="1"/>
    <col min="766" max="766" width="25.140625" style="425" bestFit="1" customWidth="1"/>
    <col min="767" max="767" width="28.28515625" style="425" customWidth="1"/>
    <col min="768" max="768" width="29.42578125" style="425" customWidth="1"/>
    <col min="769" max="769" width="25" style="425" customWidth="1"/>
    <col min="770" max="770" width="19.7109375" style="425" bestFit="1" customWidth="1"/>
    <col min="771" max="771" width="11" style="425" bestFit="1" customWidth="1"/>
    <col min="772" max="772" width="22.85546875" style="425" customWidth="1"/>
    <col min="773" max="773" width="19.85546875" style="425" bestFit="1" customWidth="1"/>
    <col min="774" max="774" width="14.140625" style="425" bestFit="1" customWidth="1"/>
    <col min="775" max="775" width="12.85546875" style="425" bestFit="1" customWidth="1"/>
    <col min="776" max="1015" width="9.140625" style="425"/>
    <col min="1016" max="1016" width="8.7109375" style="425" customWidth="1"/>
    <col min="1017" max="1017" width="15.7109375" style="425" customWidth="1"/>
    <col min="1018" max="1018" width="24.5703125" style="425" customWidth="1"/>
    <col min="1019" max="1019" width="105.85546875" style="425" customWidth="1"/>
    <col min="1020" max="1020" width="19.28515625" style="425" customWidth="1"/>
    <col min="1021" max="1021" width="6.7109375" style="425" customWidth="1"/>
    <col min="1022" max="1022" width="25.140625" style="425" bestFit="1" customWidth="1"/>
    <col min="1023" max="1023" width="28.28515625" style="425" customWidth="1"/>
    <col min="1024" max="1024" width="29.42578125" style="425" customWidth="1"/>
    <col min="1025" max="1025" width="25" style="425" customWidth="1"/>
    <col min="1026" max="1026" width="19.7109375" style="425" bestFit="1" customWidth="1"/>
    <col min="1027" max="1027" width="11" style="425" bestFit="1" customWidth="1"/>
    <col min="1028" max="1028" width="22.85546875" style="425" customWidth="1"/>
    <col min="1029" max="1029" width="19.85546875" style="425" bestFit="1" customWidth="1"/>
    <col min="1030" max="1030" width="14.140625" style="425" bestFit="1" customWidth="1"/>
    <col min="1031" max="1031" width="12.85546875" style="425" bestFit="1" customWidth="1"/>
    <col min="1032" max="1271" width="9.140625" style="425"/>
    <col min="1272" max="1272" width="8.7109375" style="425" customWidth="1"/>
    <col min="1273" max="1273" width="15.7109375" style="425" customWidth="1"/>
    <col min="1274" max="1274" width="24.5703125" style="425" customWidth="1"/>
    <col min="1275" max="1275" width="105.85546875" style="425" customWidth="1"/>
    <col min="1276" max="1276" width="19.28515625" style="425" customWidth="1"/>
    <col min="1277" max="1277" width="6.7109375" style="425" customWidth="1"/>
    <col min="1278" max="1278" width="25.140625" style="425" bestFit="1" customWidth="1"/>
    <col min="1279" max="1279" width="28.28515625" style="425" customWidth="1"/>
    <col min="1280" max="1280" width="29.42578125" style="425" customWidth="1"/>
    <col min="1281" max="1281" width="25" style="425" customWidth="1"/>
    <col min="1282" max="1282" width="19.7109375" style="425" bestFit="1" customWidth="1"/>
    <col min="1283" max="1283" width="11" style="425" bestFit="1" customWidth="1"/>
    <col min="1284" max="1284" width="22.85546875" style="425" customWidth="1"/>
    <col min="1285" max="1285" width="19.85546875" style="425" bestFit="1" customWidth="1"/>
    <col min="1286" max="1286" width="14.140625" style="425" bestFit="1" customWidth="1"/>
    <col min="1287" max="1287" width="12.85546875" style="425" bestFit="1" customWidth="1"/>
    <col min="1288" max="1527" width="9.140625" style="425"/>
    <col min="1528" max="1528" width="8.7109375" style="425" customWidth="1"/>
    <col min="1529" max="1529" width="15.7109375" style="425" customWidth="1"/>
    <col min="1530" max="1530" width="24.5703125" style="425" customWidth="1"/>
    <col min="1531" max="1531" width="105.85546875" style="425" customWidth="1"/>
    <col min="1532" max="1532" width="19.28515625" style="425" customWidth="1"/>
    <col min="1533" max="1533" width="6.7109375" style="425" customWidth="1"/>
    <col min="1534" max="1534" width="25.140625" style="425" bestFit="1" customWidth="1"/>
    <col min="1535" max="1535" width="28.28515625" style="425" customWidth="1"/>
    <col min="1536" max="1536" width="29.42578125" style="425" customWidth="1"/>
    <col min="1537" max="1537" width="25" style="425" customWidth="1"/>
    <col min="1538" max="1538" width="19.7109375" style="425" bestFit="1" customWidth="1"/>
    <col min="1539" max="1539" width="11" style="425" bestFit="1" customWidth="1"/>
    <col min="1540" max="1540" width="22.85546875" style="425" customWidth="1"/>
    <col min="1541" max="1541" width="19.85546875" style="425" bestFit="1" customWidth="1"/>
    <col min="1542" max="1542" width="14.140625" style="425" bestFit="1" customWidth="1"/>
    <col min="1543" max="1543" width="12.85546875" style="425" bestFit="1" customWidth="1"/>
    <col min="1544" max="1783" width="9.140625" style="425"/>
    <col min="1784" max="1784" width="8.7109375" style="425" customWidth="1"/>
    <col min="1785" max="1785" width="15.7109375" style="425" customWidth="1"/>
    <col min="1786" max="1786" width="24.5703125" style="425" customWidth="1"/>
    <col min="1787" max="1787" width="105.85546875" style="425" customWidth="1"/>
    <col min="1788" max="1788" width="19.28515625" style="425" customWidth="1"/>
    <col min="1789" max="1789" width="6.7109375" style="425" customWidth="1"/>
    <col min="1790" max="1790" width="25.140625" style="425" bestFit="1" customWidth="1"/>
    <col min="1791" max="1791" width="28.28515625" style="425" customWidth="1"/>
    <col min="1792" max="1792" width="29.42578125" style="425" customWidth="1"/>
    <col min="1793" max="1793" width="25" style="425" customWidth="1"/>
    <col min="1794" max="1794" width="19.7109375" style="425" bestFit="1" customWidth="1"/>
    <col min="1795" max="1795" width="11" style="425" bestFit="1" customWidth="1"/>
    <col min="1796" max="1796" width="22.85546875" style="425" customWidth="1"/>
    <col min="1797" max="1797" width="19.85546875" style="425" bestFit="1" customWidth="1"/>
    <col min="1798" max="1798" width="14.140625" style="425" bestFit="1" customWidth="1"/>
    <col min="1799" max="1799" width="12.85546875" style="425" bestFit="1" customWidth="1"/>
    <col min="1800" max="2039" width="9.140625" style="425"/>
    <col min="2040" max="2040" width="8.7109375" style="425" customWidth="1"/>
    <col min="2041" max="2041" width="15.7109375" style="425" customWidth="1"/>
    <col min="2042" max="2042" width="24.5703125" style="425" customWidth="1"/>
    <col min="2043" max="2043" width="105.85546875" style="425" customWidth="1"/>
    <col min="2044" max="2044" width="19.28515625" style="425" customWidth="1"/>
    <col min="2045" max="2045" width="6.7109375" style="425" customWidth="1"/>
    <col min="2046" max="2046" width="25.140625" style="425" bestFit="1" customWidth="1"/>
    <col min="2047" max="2047" width="28.28515625" style="425" customWidth="1"/>
    <col min="2048" max="2048" width="29.42578125" style="425" customWidth="1"/>
    <col min="2049" max="2049" width="25" style="425" customWidth="1"/>
    <col min="2050" max="2050" width="19.7109375" style="425" bestFit="1" customWidth="1"/>
    <col min="2051" max="2051" width="11" style="425" bestFit="1" customWidth="1"/>
    <col min="2052" max="2052" width="22.85546875" style="425" customWidth="1"/>
    <col min="2053" max="2053" width="19.85546875" style="425" bestFit="1" customWidth="1"/>
    <col min="2054" max="2054" width="14.140625" style="425" bestFit="1" customWidth="1"/>
    <col min="2055" max="2055" width="12.85546875" style="425" bestFit="1" customWidth="1"/>
    <col min="2056" max="2295" width="9.140625" style="425"/>
    <col min="2296" max="2296" width="8.7109375" style="425" customWidth="1"/>
    <col min="2297" max="2297" width="15.7109375" style="425" customWidth="1"/>
    <col min="2298" max="2298" width="24.5703125" style="425" customWidth="1"/>
    <col min="2299" max="2299" width="105.85546875" style="425" customWidth="1"/>
    <col min="2300" max="2300" width="19.28515625" style="425" customWidth="1"/>
    <col min="2301" max="2301" width="6.7109375" style="425" customWidth="1"/>
    <col min="2302" max="2302" width="25.140625" style="425" bestFit="1" customWidth="1"/>
    <col min="2303" max="2303" width="28.28515625" style="425" customWidth="1"/>
    <col min="2304" max="2304" width="29.42578125" style="425" customWidth="1"/>
    <col min="2305" max="2305" width="25" style="425" customWidth="1"/>
    <col min="2306" max="2306" width="19.7109375" style="425" bestFit="1" customWidth="1"/>
    <col min="2307" max="2307" width="11" style="425" bestFit="1" customWidth="1"/>
    <col min="2308" max="2308" width="22.85546875" style="425" customWidth="1"/>
    <col min="2309" max="2309" width="19.85546875" style="425" bestFit="1" customWidth="1"/>
    <col min="2310" max="2310" width="14.140625" style="425" bestFit="1" customWidth="1"/>
    <col min="2311" max="2311" width="12.85546875" style="425" bestFit="1" customWidth="1"/>
    <col min="2312" max="2551" width="9.140625" style="425"/>
    <col min="2552" max="2552" width="8.7109375" style="425" customWidth="1"/>
    <col min="2553" max="2553" width="15.7109375" style="425" customWidth="1"/>
    <col min="2554" max="2554" width="24.5703125" style="425" customWidth="1"/>
    <col min="2555" max="2555" width="105.85546875" style="425" customWidth="1"/>
    <col min="2556" max="2556" width="19.28515625" style="425" customWidth="1"/>
    <col min="2557" max="2557" width="6.7109375" style="425" customWidth="1"/>
    <col min="2558" max="2558" width="25.140625" style="425" bestFit="1" customWidth="1"/>
    <col min="2559" max="2559" width="28.28515625" style="425" customWidth="1"/>
    <col min="2560" max="2560" width="29.42578125" style="425" customWidth="1"/>
    <col min="2561" max="2561" width="25" style="425" customWidth="1"/>
    <col min="2562" max="2562" width="19.7109375" style="425" bestFit="1" customWidth="1"/>
    <col min="2563" max="2563" width="11" style="425" bestFit="1" customWidth="1"/>
    <col min="2564" max="2564" width="22.85546875" style="425" customWidth="1"/>
    <col min="2565" max="2565" width="19.85546875" style="425" bestFit="1" customWidth="1"/>
    <col min="2566" max="2566" width="14.140625" style="425" bestFit="1" customWidth="1"/>
    <col min="2567" max="2567" width="12.85546875" style="425" bestFit="1" customWidth="1"/>
    <col min="2568" max="2807" width="9.140625" style="425"/>
    <col min="2808" max="2808" width="8.7109375" style="425" customWidth="1"/>
    <col min="2809" max="2809" width="15.7109375" style="425" customWidth="1"/>
    <col min="2810" max="2810" width="24.5703125" style="425" customWidth="1"/>
    <col min="2811" max="2811" width="105.85546875" style="425" customWidth="1"/>
    <col min="2812" max="2812" width="19.28515625" style="425" customWidth="1"/>
    <col min="2813" max="2813" width="6.7109375" style="425" customWidth="1"/>
    <col min="2814" max="2814" width="25.140625" style="425" bestFit="1" customWidth="1"/>
    <col min="2815" max="2815" width="28.28515625" style="425" customWidth="1"/>
    <col min="2816" max="2816" width="29.42578125" style="425" customWidth="1"/>
    <col min="2817" max="2817" width="25" style="425" customWidth="1"/>
    <col min="2818" max="2818" width="19.7109375" style="425" bestFit="1" customWidth="1"/>
    <col min="2819" max="2819" width="11" style="425" bestFit="1" customWidth="1"/>
    <col min="2820" max="2820" width="22.85546875" style="425" customWidth="1"/>
    <col min="2821" max="2821" width="19.85546875" style="425" bestFit="1" customWidth="1"/>
    <col min="2822" max="2822" width="14.140625" style="425" bestFit="1" customWidth="1"/>
    <col min="2823" max="2823" width="12.85546875" style="425" bestFit="1" customWidth="1"/>
    <col min="2824" max="3063" width="9.140625" style="425"/>
    <col min="3064" max="3064" width="8.7109375" style="425" customWidth="1"/>
    <col min="3065" max="3065" width="15.7109375" style="425" customWidth="1"/>
    <col min="3066" max="3066" width="24.5703125" style="425" customWidth="1"/>
    <col min="3067" max="3067" width="105.85546875" style="425" customWidth="1"/>
    <col min="3068" max="3068" width="19.28515625" style="425" customWidth="1"/>
    <col min="3069" max="3069" width="6.7109375" style="425" customWidth="1"/>
    <col min="3070" max="3070" width="25.140625" style="425" bestFit="1" customWidth="1"/>
    <col min="3071" max="3071" width="28.28515625" style="425" customWidth="1"/>
    <col min="3072" max="3072" width="29.42578125" style="425" customWidth="1"/>
    <col min="3073" max="3073" width="25" style="425" customWidth="1"/>
    <col min="3074" max="3074" width="19.7109375" style="425" bestFit="1" customWidth="1"/>
    <col min="3075" max="3075" width="11" style="425" bestFit="1" customWidth="1"/>
    <col min="3076" max="3076" width="22.85546875" style="425" customWidth="1"/>
    <col min="3077" max="3077" width="19.85546875" style="425" bestFit="1" customWidth="1"/>
    <col min="3078" max="3078" width="14.140625" style="425" bestFit="1" customWidth="1"/>
    <col min="3079" max="3079" width="12.85546875" style="425" bestFit="1" customWidth="1"/>
    <col min="3080" max="3319" width="9.140625" style="425"/>
    <col min="3320" max="3320" width="8.7109375" style="425" customWidth="1"/>
    <col min="3321" max="3321" width="15.7109375" style="425" customWidth="1"/>
    <col min="3322" max="3322" width="24.5703125" style="425" customWidth="1"/>
    <col min="3323" max="3323" width="105.85546875" style="425" customWidth="1"/>
    <col min="3324" max="3324" width="19.28515625" style="425" customWidth="1"/>
    <col min="3325" max="3325" width="6.7109375" style="425" customWidth="1"/>
    <col min="3326" max="3326" width="25.140625" style="425" bestFit="1" customWidth="1"/>
    <col min="3327" max="3327" width="28.28515625" style="425" customWidth="1"/>
    <col min="3328" max="3328" width="29.42578125" style="425" customWidth="1"/>
    <col min="3329" max="3329" width="25" style="425" customWidth="1"/>
    <col min="3330" max="3330" width="19.7109375" style="425" bestFit="1" customWidth="1"/>
    <col min="3331" max="3331" width="11" style="425" bestFit="1" customWidth="1"/>
    <col min="3332" max="3332" width="22.85546875" style="425" customWidth="1"/>
    <col min="3333" max="3333" width="19.85546875" style="425" bestFit="1" customWidth="1"/>
    <col min="3334" max="3334" width="14.140625" style="425" bestFit="1" customWidth="1"/>
    <col min="3335" max="3335" width="12.85546875" style="425" bestFit="1" customWidth="1"/>
    <col min="3336" max="3575" width="9.140625" style="425"/>
    <col min="3576" max="3576" width="8.7109375" style="425" customWidth="1"/>
    <col min="3577" max="3577" width="15.7109375" style="425" customWidth="1"/>
    <col min="3578" max="3578" width="24.5703125" style="425" customWidth="1"/>
    <col min="3579" max="3579" width="105.85546875" style="425" customWidth="1"/>
    <col min="3580" max="3580" width="19.28515625" style="425" customWidth="1"/>
    <col min="3581" max="3581" width="6.7109375" style="425" customWidth="1"/>
    <col min="3582" max="3582" width="25.140625" style="425" bestFit="1" customWidth="1"/>
    <col min="3583" max="3583" width="28.28515625" style="425" customWidth="1"/>
    <col min="3584" max="3584" width="29.42578125" style="425" customWidth="1"/>
    <col min="3585" max="3585" width="25" style="425" customWidth="1"/>
    <col min="3586" max="3586" width="19.7109375" style="425" bestFit="1" customWidth="1"/>
    <col min="3587" max="3587" width="11" style="425" bestFit="1" customWidth="1"/>
    <col min="3588" max="3588" width="22.85546875" style="425" customWidth="1"/>
    <col min="3589" max="3589" width="19.85546875" style="425" bestFit="1" customWidth="1"/>
    <col min="3590" max="3590" width="14.140625" style="425" bestFit="1" customWidth="1"/>
    <col min="3591" max="3591" width="12.85546875" style="425" bestFit="1" customWidth="1"/>
    <col min="3592" max="3831" width="9.140625" style="425"/>
    <col min="3832" max="3832" width="8.7109375" style="425" customWidth="1"/>
    <col min="3833" max="3833" width="15.7109375" style="425" customWidth="1"/>
    <col min="3834" max="3834" width="24.5703125" style="425" customWidth="1"/>
    <col min="3835" max="3835" width="105.85546875" style="425" customWidth="1"/>
    <col min="3836" max="3836" width="19.28515625" style="425" customWidth="1"/>
    <col min="3837" max="3837" width="6.7109375" style="425" customWidth="1"/>
    <col min="3838" max="3838" width="25.140625" style="425" bestFit="1" customWidth="1"/>
    <col min="3839" max="3839" width="28.28515625" style="425" customWidth="1"/>
    <col min="3840" max="3840" width="29.42578125" style="425" customWidth="1"/>
    <col min="3841" max="3841" width="25" style="425" customWidth="1"/>
    <col min="3842" max="3842" width="19.7109375" style="425" bestFit="1" customWidth="1"/>
    <col min="3843" max="3843" width="11" style="425" bestFit="1" customWidth="1"/>
    <col min="3844" max="3844" width="22.85546875" style="425" customWidth="1"/>
    <col min="3845" max="3845" width="19.85546875" style="425" bestFit="1" customWidth="1"/>
    <col min="3846" max="3846" width="14.140625" style="425" bestFit="1" customWidth="1"/>
    <col min="3847" max="3847" width="12.85546875" style="425" bestFit="1" customWidth="1"/>
    <col min="3848" max="4087" width="9.140625" style="425"/>
    <col min="4088" max="4088" width="8.7109375" style="425" customWidth="1"/>
    <col min="4089" max="4089" width="15.7109375" style="425" customWidth="1"/>
    <col min="4090" max="4090" width="24.5703125" style="425" customWidth="1"/>
    <col min="4091" max="4091" width="105.85546875" style="425" customWidth="1"/>
    <col min="4092" max="4092" width="19.28515625" style="425" customWidth="1"/>
    <col min="4093" max="4093" width="6.7109375" style="425" customWidth="1"/>
    <col min="4094" max="4094" width="25.140625" style="425" bestFit="1" customWidth="1"/>
    <col min="4095" max="4095" width="28.28515625" style="425" customWidth="1"/>
    <col min="4096" max="4096" width="29.42578125" style="425" customWidth="1"/>
    <col min="4097" max="4097" width="25" style="425" customWidth="1"/>
    <col min="4098" max="4098" width="19.7109375" style="425" bestFit="1" customWidth="1"/>
    <col min="4099" max="4099" width="11" style="425" bestFit="1" customWidth="1"/>
    <col min="4100" max="4100" width="22.85546875" style="425" customWidth="1"/>
    <col min="4101" max="4101" width="19.85546875" style="425" bestFit="1" customWidth="1"/>
    <col min="4102" max="4102" width="14.140625" style="425" bestFit="1" customWidth="1"/>
    <col min="4103" max="4103" width="12.85546875" style="425" bestFit="1" customWidth="1"/>
    <col min="4104" max="4343" width="9.140625" style="425"/>
    <col min="4344" max="4344" width="8.7109375" style="425" customWidth="1"/>
    <col min="4345" max="4345" width="15.7109375" style="425" customWidth="1"/>
    <col min="4346" max="4346" width="24.5703125" style="425" customWidth="1"/>
    <col min="4347" max="4347" width="105.85546875" style="425" customWidth="1"/>
    <col min="4348" max="4348" width="19.28515625" style="425" customWidth="1"/>
    <col min="4349" max="4349" width="6.7109375" style="425" customWidth="1"/>
    <col min="4350" max="4350" width="25.140625" style="425" bestFit="1" customWidth="1"/>
    <col min="4351" max="4351" width="28.28515625" style="425" customWidth="1"/>
    <col min="4352" max="4352" width="29.42578125" style="425" customWidth="1"/>
    <col min="4353" max="4353" width="25" style="425" customWidth="1"/>
    <col min="4354" max="4354" width="19.7109375" style="425" bestFit="1" customWidth="1"/>
    <col min="4355" max="4355" width="11" style="425" bestFit="1" customWidth="1"/>
    <col min="4356" max="4356" width="22.85546875" style="425" customWidth="1"/>
    <col min="4357" max="4357" width="19.85546875" style="425" bestFit="1" customWidth="1"/>
    <col min="4358" max="4358" width="14.140625" style="425" bestFit="1" customWidth="1"/>
    <col min="4359" max="4359" width="12.85546875" style="425" bestFit="1" customWidth="1"/>
    <col min="4360" max="4599" width="9.140625" style="425"/>
    <col min="4600" max="4600" width="8.7109375" style="425" customWidth="1"/>
    <col min="4601" max="4601" width="15.7109375" style="425" customWidth="1"/>
    <col min="4602" max="4602" width="24.5703125" style="425" customWidth="1"/>
    <col min="4603" max="4603" width="105.85546875" style="425" customWidth="1"/>
    <col min="4604" max="4604" width="19.28515625" style="425" customWidth="1"/>
    <col min="4605" max="4605" width="6.7109375" style="425" customWidth="1"/>
    <col min="4606" max="4606" width="25.140625" style="425" bestFit="1" customWidth="1"/>
    <col min="4607" max="4607" width="28.28515625" style="425" customWidth="1"/>
    <col min="4608" max="4608" width="29.42578125" style="425" customWidth="1"/>
    <col min="4609" max="4609" width="25" style="425" customWidth="1"/>
    <col min="4610" max="4610" width="19.7109375" style="425" bestFit="1" customWidth="1"/>
    <col min="4611" max="4611" width="11" style="425" bestFit="1" customWidth="1"/>
    <col min="4612" max="4612" width="22.85546875" style="425" customWidth="1"/>
    <col min="4613" max="4613" width="19.85546875" style="425" bestFit="1" customWidth="1"/>
    <col min="4614" max="4614" width="14.140625" style="425" bestFit="1" customWidth="1"/>
    <col min="4615" max="4615" width="12.85546875" style="425" bestFit="1" customWidth="1"/>
    <col min="4616" max="4855" width="9.140625" style="425"/>
    <col min="4856" max="4856" width="8.7109375" style="425" customWidth="1"/>
    <col min="4857" max="4857" width="15.7109375" style="425" customWidth="1"/>
    <col min="4858" max="4858" width="24.5703125" style="425" customWidth="1"/>
    <col min="4859" max="4859" width="105.85546875" style="425" customWidth="1"/>
    <col min="4860" max="4860" width="19.28515625" style="425" customWidth="1"/>
    <col min="4861" max="4861" width="6.7109375" style="425" customWidth="1"/>
    <col min="4862" max="4862" width="25.140625" style="425" bestFit="1" customWidth="1"/>
    <col min="4863" max="4863" width="28.28515625" style="425" customWidth="1"/>
    <col min="4864" max="4864" width="29.42578125" style="425" customWidth="1"/>
    <col min="4865" max="4865" width="25" style="425" customWidth="1"/>
    <col min="4866" max="4866" width="19.7109375" style="425" bestFit="1" customWidth="1"/>
    <col min="4867" max="4867" width="11" style="425" bestFit="1" customWidth="1"/>
    <col min="4868" max="4868" width="22.85546875" style="425" customWidth="1"/>
    <col min="4869" max="4869" width="19.85546875" style="425" bestFit="1" customWidth="1"/>
    <col min="4870" max="4870" width="14.140625" style="425" bestFit="1" customWidth="1"/>
    <col min="4871" max="4871" width="12.85546875" style="425" bestFit="1" customWidth="1"/>
    <col min="4872" max="5111" width="9.140625" style="425"/>
    <col min="5112" max="5112" width="8.7109375" style="425" customWidth="1"/>
    <col min="5113" max="5113" width="15.7109375" style="425" customWidth="1"/>
    <col min="5114" max="5114" width="24.5703125" style="425" customWidth="1"/>
    <col min="5115" max="5115" width="105.85546875" style="425" customWidth="1"/>
    <col min="5116" max="5116" width="19.28515625" style="425" customWidth="1"/>
    <col min="5117" max="5117" width="6.7109375" style="425" customWidth="1"/>
    <col min="5118" max="5118" width="25.140625" style="425" bestFit="1" customWidth="1"/>
    <col min="5119" max="5119" width="28.28515625" style="425" customWidth="1"/>
    <col min="5120" max="5120" width="29.42578125" style="425" customWidth="1"/>
    <col min="5121" max="5121" width="25" style="425" customWidth="1"/>
    <col min="5122" max="5122" width="19.7109375" style="425" bestFit="1" customWidth="1"/>
    <col min="5123" max="5123" width="11" style="425" bestFit="1" customWidth="1"/>
    <col min="5124" max="5124" width="22.85546875" style="425" customWidth="1"/>
    <col min="5125" max="5125" width="19.85546875" style="425" bestFit="1" customWidth="1"/>
    <col min="5126" max="5126" width="14.140625" style="425" bestFit="1" customWidth="1"/>
    <col min="5127" max="5127" width="12.85546875" style="425" bestFit="1" customWidth="1"/>
    <col min="5128" max="5367" width="9.140625" style="425"/>
    <col min="5368" max="5368" width="8.7109375" style="425" customWidth="1"/>
    <col min="5369" max="5369" width="15.7109375" style="425" customWidth="1"/>
    <col min="5370" max="5370" width="24.5703125" style="425" customWidth="1"/>
    <col min="5371" max="5371" width="105.85546875" style="425" customWidth="1"/>
    <col min="5372" max="5372" width="19.28515625" style="425" customWidth="1"/>
    <col min="5373" max="5373" width="6.7109375" style="425" customWidth="1"/>
    <col min="5374" max="5374" width="25.140625" style="425" bestFit="1" customWidth="1"/>
    <col min="5375" max="5375" width="28.28515625" style="425" customWidth="1"/>
    <col min="5376" max="5376" width="29.42578125" style="425" customWidth="1"/>
    <col min="5377" max="5377" width="25" style="425" customWidth="1"/>
    <col min="5378" max="5378" width="19.7109375" style="425" bestFit="1" customWidth="1"/>
    <col min="5379" max="5379" width="11" style="425" bestFit="1" customWidth="1"/>
    <col min="5380" max="5380" width="22.85546875" style="425" customWidth="1"/>
    <col min="5381" max="5381" width="19.85546875" style="425" bestFit="1" customWidth="1"/>
    <col min="5382" max="5382" width="14.140625" style="425" bestFit="1" customWidth="1"/>
    <col min="5383" max="5383" width="12.85546875" style="425" bestFit="1" customWidth="1"/>
    <col min="5384" max="5623" width="9.140625" style="425"/>
    <col min="5624" max="5624" width="8.7109375" style="425" customWidth="1"/>
    <col min="5625" max="5625" width="15.7109375" style="425" customWidth="1"/>
    <col min="5626" max="5626" width="24.5703125" style="425" customWidth="1"/>
    <col min="5627" max="5627" width="105.85546875" style="425" customWidth="1"/>
    <col min="5628" max="5628" width="19.28515625" style="425" customWidth="1"/>
    <col min="5629" max="5629" width="6.7109375" style="425" customWidth="1"/>
    <col min="5630" max="5630" width="25.140625" style="425" bestFit="1" customWidth="1"/>
    <col min="5631" max="5631" width="28.28515625" style="425" customWidth="1"/>
    <col min="5632" max="5632" width="29.42578125" style="425" customWidth="1"/>
    <col min="5633" max="5633" width="25" style="425" customWidth="1"/>
    <col min="5634" max="5634" width="19.7109375" style="425" bestFit="1" customWidth="1"/>
    <col min="5635" max="5635" width="11" style="425" bestFit="1" customWidth="1"/>
    <col min="5636" max="5636" width="22.85546875" style="425" customWidth="1"/>
    <col min="5637" max="5637" width="19.85546875" style="425" bestFit="1" customWidth="1"/>
    <col min="5638" max="5638" width="14.140625" style="425" bestFit="1" customWidth="1"/>
    <col min="5639" max="5639" width="12.85546875" style="425" bestFit="1" customWidth="1"/>
    <col min="5640" max="5879" width="9.140625" style="425"/>
    <col min="5880" max="5880" width="8.7109375" style="425" customWidth="1"/>
    <col min="5881" max="5881" width="15.7109375" style="425" customWidth="1"/>
    <col min="5882" max="5882" width="24.5703125" style="425" customWidth="1"/>
    <col min="5883" max="5883" width="105.85546875" style="425" customWidth="1"/>
    <col min="5884" max="5884" width="19.28515625" style="425" customWidth="1"/>
    <col min="5885" max="5885" width="6.7109375" style="425" customWidth="1"/>
    <col min="5886" max="5886" width="25.140625" style="425" bestFit="1" customWidth="1"/>
    <col min="5887" max="5887" width="28.28515625" style="425" customWidth="1"/>
    <col min="5888" max="5888" width="29.42578125" style="425" customWidth="1"/>
    <col min="5889" max="5889" width="25" style="425" customWidth="1"/>
    <col min="5890" max="5890" width="19.7109375" style="425" bestFit="1" customWidth="1"/>
    <col min="5891" max="5891" width="11" style="425" bestFit="1" customWidth="1"/>
    <col min="5892" max="5892" width="22.85546875" style="425" customWidth="1"/>
    <col min="5893" max="5893" width="19.85546875" style="425" bestFit="1" customWidth="1"/>
    <col min="5894" max="5894" width="14.140625" style="425" bestFit="1" customWidth="1"/>
    <col min="5895" max="5895" width="12.85546875" style="425" bestFit="1" customWidth="1"/>
    <col min="5896" max="6135" width="9.140625" style="425"/>
    <col min="6136" max="6136" width="8.7109375" style="425" customWidth="1"/>
    <col min="6137" max="6137" width="15.7109375" style="425" customWidth="1"/>
    <col min="6138" max="6138" width="24.5703125" style="425" customWidth="1"/>
    <col min="6139" max="6139" width="105.85546875" style="425" customWidth="1"/>
    <col min="6140" max="6140" width="19.28515625" style="425" customWidth="1"/>
    <col min="6141" max="6141" width="6.7109375" style="425" customWidth="1"/>
    <col min="6142" max="6142" width="25.140625" style="425" bestFit="1" customWidth="1"/>
    <col min="6143" max="6143" width="28.28515625" style="425" customWidth="1"/>
    <col min="6144" max="6144" width="29.42578125" style="425" customWidth="1"/>
    <col min="6145" max="6145" width="25" style="425" customWidth="1"/>
    <col min="6146" max="6146" width="19.7109375" style="425" bestFit="1" customWidth="1"/>
    <col min="6147" max="6147" width="11" style="425" bestFit="1" customWidth="1"/>
    <col min="6148" max="6148" width="22.85546875" style="425" customWidth="1"/>
    <col min="6149" max="6149" width="19.85546875" style="425" bestFit="1" customWidth="1"/>
    <col min="6150" max="6150" width="14.140625" style="425" bestFit="1" customWidth="1"/>
    <col min="6151" max="6151" width="12.85546875" style="425" bestFit="1" customWidth="1"/>
    <col min="6152" max="6391" width="9.140625" style="425"/>
    <col min="6392" max="6392" width="8.7109375" style="425" customWidth="1"/>
    <col min="6393" max="6393" width="15.7109375" style="425" customWidth="1"/>
    <col min="6394" max="6394" width="24.5703125" style="425" customWidth="1"/>
    <col min="6395" max="6395" width="105.85546875" style="425" customWidth="1"/>
    <col min="6396" max="6396" width="19.28515625" style="425" customWidth="1"/>
    <col min="6397" max="6397" width="6.7109375" style="425" customWidth="1"/>
    <col min="6398" max="6398" width="25.140625" style="425" bestFit="1" customWidth="1"/>
    <col min="6399" max="6399" width="28.28515625" style="425" customWidth="1"/>
    <col min="6400" max="6400" width="29.42578125" style="425" customWidth="1"/>
    <col min="6401" max="6401" width="25" style="425" customWidth="1"/>
    <col min="6402" max="6402" width="19.7109375" style="425" bestFit="1" customWidth="1"/>
    <col min="6403" max="6403" width="11" style="425" bestFit="1" customWidth="1"/>
    <col min="6404" max="6404" width="22.85546875" style="425" customWidth="1"/>
    <col min="6405" max="6405" width="19.85546875" style="425" bestFit="1" customWidth="1"/>
    <col min="6406" max="6406" width="14.140625" style="425" bestFit="1" customWidth="1"/>
    <col min="6407" max="6407" width="12.85546875" style="425" bestFit="1" customWidth="1"/>
    <col min="6408" max="6647" width="9.140625" style="425"/>
    <col min="6648" max="6648" width="8.7109375" style="425" customWidth="1"/>
    <col min="6649" max="6649" width="15.7109375" style="425" customWidth="1"/>
    <col min="6650" max="6650" width="24.5703125" style="425" customWidth="1"/>
    <col min="6651" max="6651" width="105.85546875" style="425" customWidth="1"/>
    <col min="6652" max="6652" width="19.28515625" style="425" customWidth="1"/>
    <col min="6653" max="6653" width="6.7109375" style="425" customWidth="1"/>
    <col min="6654" max="6654" width="25.140625" style="425" bestFit="1" customWidth="1"/>
    <col min="6655" max="6655" width="28.28515625" style="425" customWidth="1"/>
    <col min="6656" max="6656" width="29.42578125" style="425" customWidth="1"/>
    <col min="6657" max="6657" width="25" style="425" customWidth="1"/>
    <col min="6658" max="6658" width="19.7109375" style="425" bestFit="1" customWidth="1"/>
    <col min="6659" max="6659" width="11" style="425" bestFit="1" customWidth="1"/>
    <col min="6660" max="6660" width="22.85546875" style="425" customWidth="1"/>
    <col min="6661" max="6661" width="19.85546875" style="425" bestFit="1" customWidth="1"/>
    <col min="6662" max="6662" width="14.140625" style="425" bestFit="1" customWidth="1"/>
    <col min="6663" max="6663" width="12.85546875" style="425" bestFit="1" customWidth="1"/>
    <col min="6664" max="6903" width="9.140625" style="425"/>
    <col min="6904" max="6904" width="8.7109375" style="425" customWidth="1"/>
    <col min="6905" max="6905" width="15.7109375" style="425" customWidth="1"/>
    <col min="6906" max="6906" width="24.5703125" style="425" customWidth="1"/>
    <col min="6907" max="6907" width="105.85546875" style="425" customWidth="1"/>
    <col min="6908" max="6908" width="19.28515625" style="425" customWidth="1"/>
    <col min="6909" max="6909" width="6.7109375" style="425" customWidth="1"/>
    <col min="6910" max="6910" width="25.140625" style="425" bestFit="1" customWidth="1"/>
    <col min="6911" max="6911" width="28.28515625" style="425" customWidth="1"/>
    <col min="6912" max="6912" width="29.42578125" style="425" customWidth="1"/>
    <col min="6913" max="6913" width="25" style="425" customWidth="1"/>
    <col min="6914" max="6914" width="19.7109375" style="425" bestFit="1" customWidth="1"/>
    <col min="6915" max="6915" width="11" style="425" bestFit="1" customWidth="1"/>
    <col min="6916" max="6916" width="22.85546875" style="425" customWidth="1"/>
    <col min="6917" max="6917" width="19.85546875" style="425" bestFit="1" customWidth="1"/>
    <col min="6918" max="6918" width="14.140625" style="425" bestFit="1" customWidth="1"/>
    <col min="6919" max="6919" width="12.85546875" style="425" bestFit="1" customWidth="1"/>
    <col min="6920" max="7159" width="9.140625" style="425"/>
    <col min="7160" max="7160" width="8.7109375" style="425" customWidth="1"/>
    <col min="7161" max="7161" width="15.7109375" style="425" customWidth="1"/>
    <col min="7162" max="7162" width="24.5703125" style="425" customWidth="1"/>
    <col min="7163" max="7163" width="105.85546875" style="425" customWidth="1"/>
    <col min="7164" max="7164" width="19.28515625" style="425" customWidth="1"/>
    <col min="7165" max="7165" width="6.7109375" style="425" customWidth="1"/>
    <col min="7166" max="7166" width="25.140625" style="425" bestFit="1" customWidth="1"/>
    <col min="7167" max="7167" width="28.28515625" style="425" customWidth="1"/>
    <col min="7168" max="7168" width="29.42578125" style="425" customWidth="1"/>
    <col min="7169" max="7169" width="25" style="425" customWidth="1"/>
    <col min="7170" max="7170" width="19.7109375" style="425" bestFit="1" customWidth="1"/>
    <col min="7171" max="7171" width="11" style="425" bestFit="1" customWidth="1"/>
    <col min="7172" max="7172" width="22.85546875" style="425" customWidth="1"/>
    <col min="7173" max="7173" width="19.85546875" style="425" bestFit="1" customWidth="1"/>
    <col min="7174" max="7174" width="14.140625" style="425" bestFit="1" customWidth="1"/>
    <col min="7175" max="7175" width="12.85546875" style="425" bestFit="1" customWidth="1"/>
    <col min="7176" max="7415" width="9.140625" style="425"/>
    <col min="7416" max="7416" width="8.7109375" style="425" customWidth="1"/>
    <col min="7417" max="7417" width="15.7109375" style="425" customWidth="1"/>
    <col min="7418" max="7418" width="24.5703125" style="425" customWidth="1"/>
    <col min="7419" max="7419" width="105.85546875" style="425" customWidth="1"/>
    <col min="7420" max="7420" width="19.28515625" style="425" customWidth="1"/>
    <col min="7421" max="7421" width="6.7109375" style="425" customWidth="1"/>
    <col min="7422" max="7422" width="25.140625" style="425" bestFit="1" customWidth="1"/>
    <col min="7423" max="7423" width="28.28515625" style="425" customWidth="1"/>
    <col min="7424" max="7424" width="29.42578125" style="425" customWidth="1"/>
    <col min="7425" max="7425" width="25" style="425" customWidth="1"/>
    <col min="7426" max="7426" width="19.7109375" style="425" bestFit="1" customWidth="1"/>
    <col min="7427" max="7427" width="11" style="425" bestFit="1" customWidth="1"/>
    <col min="7428" max="7428" width="22.85546875" style="425" customWidth="1"/>
    <col min="7429" max="7429" width="19.85546875" style="425" bestFit="1" customWidth="1"/>
    <col min="7430" max="7430" width="14.140625" style="425" bestFit="1" customWidth="1"/>
    <col min="7431" max="7431" width="12.85546875" style="425" bestFit="1" customWidth="1"/>
    <col min="7432" max="7671" width="9.140625" style="425"/>
    <col min="7672" max="7672" width="8.7109375" style="425" customWidth="1"/>
    <col min="7673" max="7673" width="15.7109375" style="425" customWidth="1"/>
    <col min="7674" max="7674" width="24.5703125" style="425" customWidth="1"/>
    <col min="7675" max="7675" width="105.85546875" style="425" customWidth="1"/>
    <col min="7676" max="7676" width="19.28515625" style="425" customWidth="1"/>
    <col min="7677" max="7677" width="6.7109375" style="425" customWidth="1"/>
    <col min="7678" max="7678" width="25.140625" style="425" bestFit="1" customWidth="1"/>
    <col min="7679" max="7679" width="28.28515625" style="425" customWidth="1"/>
    <col min="7680" max="7680" width="29.42578125" style="425" customWidth="1"/>
    <col min="7681" max="7681" width="25" style="425" customWidth="1"/>
    <col min="7682" max="7682" width="19.7109375" style="425" bestFit="1" customWidth="1"/>
    <col min="7683" max="7683" width="11" style="425" bestFit="1" customWidth="1"/>
    <col min="7684" max="7684" width="22.85546875" style="425" customWidth="1"/>
    <col min="7685" max="7685" width="19.85546875" style="425" bestFit="1" customWidth="1"/>
    <col min="7686" max="7686" width="14.140625" style="425" bestFit="1" customWidth="1"/>
    <col min="7687" max="7687" width="12.85546875" style="425" bestFit="1" customWidth="1"/>
    <col min="7688" max="7927" width="9.140625" style="425"/>
    <col min="7928" max="7928" width="8.7109375" style="425" customWidth="1"/>
    <col min="7929" max="7929" width="15.7109375" style="425" customWidth="1"/>
    <col min="7930" max="7930" width="24.5703125" style="425" customWidth="1"/>
    <col min="7931" max="7931" width="105.85546875" style="425" customWidth="1"/>
    <col min="7932" max="7932" width="19.28515625" style="425" customWidth="1"/>
    <col min="7933" max="7933" width="6.7109375" style="425" customWidth="1"/>
    <col min="7934" max="7934" width="25.140625" style="425" bestFit="1" customWidth="1"/>
    <col min="7935" max="7935" width="28.28515625" style="425" customWidth="1"/>
    <col min="7936" max="7936" width="29.42578125" style="425" customWidth="1"/>
    <col min="7937" max="7937" width="25" style="425" customWidth="1"/>
    <col min="7938" max="7938" width="19.7109375" style="425" bestFit="1" customWidth="1"/>
    <col min="7939" max="7939" width="11" style="425" bestFit="1" customWidth="1"/>
    <col min="7940" max="7940" width="22.85546875" style="425" customWidth="1"/>
    <col min="7941" max="7941" width="19.85546875" style="425" bestFit="1" customWidth="1"/>
    <col min="7942" max="7942" width="14.140625" style="425" bestFit="1" customWidth="1"/>
    <col min="7943" max="7943" width="12.85546875" style="425" bestFit="1" customWidth="1"/>
    <col min="7944" max="8183" width="9.140625" style="425"/>
    <col min="8184" max="8184" width="8.7109375" style="425" customWidth="1"/>
    <col min="8185" max="8185" width="15.7109375" style="425" customWidth="1"/>
    <col min="8186" max="8186" width="24.5703125" style="425" customWidth="1"/>
    <col min="8187" max="8187" width="105.85546875" style="425" customWidth="1"/>
    <col min="8188" max="8188" width="19.28515625" style="425" customWidth="1"/>
    <col min="8189" max="8189" width="6.7109375" style="425" customWidth="1"/>
    <col min="8190" max="8190" width="25.140625" style="425" bestFit="1" customWidth="1"/>
    <col min="8191" max="8191" width="28.28515625" style="425" customWidth="1"/>
    <col min="8192" max="8192" width="29.42578125" style="425" customWidth="1"/>
    <col min="8193" max="8193" width="25" style="425" customWidth="1"/>
    <col min="8194" max="8194" width="19.7109375" style="425" bestFit="1" customWidth="1"/>
    <col min="8195" max="8195" width="11" style="425" bestFit="1" customWidth="1"/>
    <col min="8196" max="8196" width="22.85546875" style="425" customWidth="1"/>
    <col min="8197" max="8197" width="19.85546875" style="425" bestFit="1" customWidth="1"/>
    <col min="8198" max="8198" width="14.140625" style="425" bestFit="1" customWidth="1"/>
    <col min="8199" max="8199" width="12.85546875" style="425" bestFit="1" customWidth="1"/>
    <col min="8200" max="8439" width="9.140625" style="425"/>
    <col min="8440" max="8440" width="8.7109375" style="425" customWidth="1"/>
    <col min="8441" max="8441" width="15.7109375" style="425" customWidth="1"/>
    <col min="8442" max="8442" width="24.5703125" style="425" customWidth="1"/>
    <col min="8443" max="8443" width="105.85546875" style="425" customWidth="1"/>
    <col min="8444" max="8444" width="19.28515625" style="425" customWidth="1"/>
    <col min="8445" max="8445" width="6.7109375" style="425" customWidth="1"/>
    <col min="8446" max="8446" width="25.140625" style="425" bestFit="1" customWidth="1"/>
    <col min="8447" max="8447" width="28.28515625" style="425" customWidth="1"/>
    <col min="8448" max="8448" width="29.42578125" style="425" customWidth="1"/>
    <col min="8449" max="8449" width="25" style="425" customWidth="1"/>
    <col min="8450" max="8450" width="19.7109375" style="425" bestFit="1" customWidth="1"/>
    <col min="8451" max="8451" width="11" style="425" bestFit="1" customWidth="1"/>
    <col min="8452" max="8452" width="22.85546875" style="425" customWidth="1"/>
    <col min="8453" max="8453" width="19.85546875" style="425" bestFit="1" customWidth="1"/>
    <col min="8454" max="8454" width="14.140625" style="425" bestFit="1" customWidth="1"/>
    <col min="8455" max="8455" width="12.85546875" style="425" bestFit="1" customWidth="1"/>
    <col min="8456" max="8695" width="9.140625" style="425"/>
    <col min="8696" max="8696" width="8.7109375" style="425" customWidth="1"/>
    <col min="8697" max="8697" width="15.7109375" style="425" customWidth="1"/>
    <col min="8698" max="8698" width="24.5703125" style="425" customWidth="1"/>
    <col min="8699" max="8699" width="105.85546875" style="425" customWidth="1"/>
    <col min="8700" max="8700" width="19.28515625" style="425" customWidth="1"/>
    <col min="8701" max="8701" width="6.7109375" style="425" customWidth="1"/>
    <col min="8702" max="8702" width="25.140625" style="425" bestFit="1" customWidth="1"/>
    <col min="8703" max="8703" width="28.28515625" style="425" customWidth="1"/>
    <col min="8704" max="8704" width="29.42578125" style="425" customWidth="1"/>
    <col min="8705" max="8705" width="25" style="425" customWidth="1"/>
    <col min="8706" max="8706" width="19.7109375" style="425" bestFit="1" customWidth="1"/>
    <col min="8707" max="8707" width="11" style="425" bestFit="1" customWidth="1"/>
    <col min="8708" max="8708" width="22.85546875" style="425" customWidth="1"/>
    <col min="8709" max="8709" width="19.85546875" style="425" bestFit="1" customWidth="1"/>
    <col min="8710" max="8710" width="14.140625" style="425" bestFit="1" customWidth="1"/>
    <col min="8711" max="8711" width="12.85546875" style="425" bestFit="1" customWidth="1"/>
    <col min="8712" max="8951" width="9.140625" style="425"/>
    <col min="8952" max="8952" width="8.7109375" style="425" customWidth="1"/>
    <col min="8953" max="8953" width="15.7109375" style="425" customWidth="1"/>
    <col min="8954" max="8954" width="24.5703125" style="425" customWidth="1"/>
    <col min="8955" max="8955" width="105.85546875" style="425" customWidth="1"/>
    <col min="8956" max="8956" width="19.28515625" style="425" customWidth="1"/>
    <col min="8957" max="8957" width="6.7109375" style="425" customWidth="1"/>
    <col min="8958" max="8958" width="25.140625" style="425" bestFit="1" customWidth="1"/>
    <col min="8959" max="8959" width="28.28515625" style="425" customWidth="1"/>
    <col min="8960" max="8960" width="29.42578125" style="425" customWidth="1"/>
    <col min="8961" max="8961" width="25" style="425" customWidth="1"/>
    <col min="8962" max="8962" width="19.7109375" style="425" bestFit="1" customWidth="1"/>
    <col min="8963" max="8963" width="11" style="425" bestFit="1" customWidth="1"/>
    <col min="8964" max="8964" width="22.85546875" style="425" customWidth="1"/>
    <col min="8965" max="8965" width="19.85546875" style="425" bestFit="1" customWidth="1"/>
    <col min="8966" max="8966" width="14.140625" style="425" bestFit="1" customWidth="1"/>
    <col min="8967" max="8967" width="12.85546875" style="425" bestFit="1" customWidth="1"/>
    <col min="8968" max="9207" width="9.140625" style="425"/>
    <col min="9208" max="9208" width="8.7109375" style="425" customWidth="1"/>
    <col min="9209" max="9209" width="15.7109375" style="425" customWidth="1"/>
    <col min="9210" max="9210" width="24.5703125" style="425" customWidth="1"/>
    <col min="9211" max="9211" width="105.85546875" style="425" customWidth="1"/>
    <col min="9212" max="9212" width="19.28515625" style="425" customWidth="1"/>
    <col min="9213" max="9213" width="6.7109375" style="425" customWidth="1"/>
    <col min="9214" max="9214" width="25.140625" style="425" bestFit="1" customWidth="1"/>
    <col min="9215" max="9215" width="28.28515625" style="425" customWidth="1"/>
    <col min="9216" max="9216" width="29.42578125" style="425" customWidth="1"/>
    <col min="9217" max="9217" width="25" style="425" customWidth="1"/>
    <col min="9218" max="9218" width="19.7109375" style="425" bestFit="1" customWidth="1"/>
    <col min="9219" max="9219" width="11" style="425" bestFit="1" customWidth="1"/>
    <col min="9220" max="9220" width="22.85546875" style="425" customWidth="1"/>
    <col min="9221" max="9221" width="19.85546875" style="425" bestFit="1" customWidth="1"/>
    <col min="9222" max="9222" width="14.140625" style="425" bestFit="1" customWidth="1"/>
    <col min="9223" max="9223" width="12.85546875" style="425" bestFit="1" customWidth="1"/>
    <col min="9224" max="9463" width="9.140625" style="425"/>
    <col min="9464" max="9464" width="8.7109375" style="425" customWidth="1"/>
    <col min="9465" max="9465" width="15.7109375" style="425" customWidth="1"/>
    <col min="9466" max="9466" width="24.5703125" style="425" customWidth="1"/>
    <col min="9467" max="9467" width="105.85546875" style="425" customWidth="1"/>
    <col min="9468" max="9468" width="19.28515625" style="425" customWidth="1"/>
    <col min="9469" max="9469" width="6.7109375" style="425" customWidth="1"/>
    <col min="9470" max="9470" width="25.140625" style="425" bestFit="1" customWidth="1"/>
    <col min="9471" max="9471" width="28.28515625" style="425" customWidth="1"/>
    <col min="9472" max="9472" width="29.42578125" style="425" customWidth="1"/>
    <col min="9473" max="9473" width="25" style="425" customWidth="1"/>
    <col min="9474" max="9474" width="19.7109375" style="425" bestFit="1" customWidth="1"/>
    <col min="9475" max="9475" width="11" style="425" bestFit="1" customWidth="1"/>
    <col min="9476" max="9476" width="22.85546875" style="425" customWidth="1"/>
    <col min="9477" max="9477" width="19.85546875" style="425" bestFit="1" customWidth="1"/>
    <col min="9478" max="9478" width="14.140625" style="425" bestFit="1" customWidth="1"/>
    <col min="9479" max="9479" width="12.85546875" style="425" bestFit="1" customWidth="1"/>
    <col min="9480" max="9719" width="9.140625" style="425"/>
    <col min="9720" max="9720" width="8.7109375" style="425" customWidth="1"/>
    <col min="9721" max="9721" width="15.7109375" style="425" customWidth="1"/>
    <col min="9722" max="9722" width="24.5703125" style="425" customWidth="1"/>
    <col min="9723" max="9723" width="105.85546875" style="425" customWidth="1"/>
    <col min="9724" max="9724" width="19.28515625" style="425" customWidth="1"/>
    <col min="9725" max="9725" width="6.7109375" style="425" customWidth="1"/>
    <col min="9726" max="9726" width="25.140625" style="425" bestFit="1" customWidth="1"/>
    <col min="9727" max="9727" width="28.28515625" style="425" customWidth="1"/>
    <col min="9728" max="9728" width="29.42578125" style="425" customWidth="1"/>
    <col min="9729" max="9729" width="25" style="425" customWidth="1"/>
    <col min="9730" max="9730" width="19.7109375" style="425" bestFit="1" customWidth="1"/>
    <col min="9731" max="9731" width="11" style="425" bestFit="1" customWidth="1"/>
    <col min="9732" max="9732" width="22.85546875" style="425" customWidth="1"/>
    <col min="9733" max="9733" width="19.85546875" style="425" bestFit="1" customWidth="1"/>
    <col min="9734" max="9734" width="14.140625" style="425" bestFit="1" customWidth="1"/>
    <col min="9735" max="9735" width="12.85546875" style="425" bestFit="1" customWidth="1"/>
    <col min="9736" max="9975" width="9.140625" style="425"/>
    <col min="9976" max="9976" width="8.7109375" style="425" customWidth="1"/>
    <col min="9977" max="9977" width="15.7109375" style="425" customWidth="1"/>
    <col min="9978" max="9978" width="24.5703125" style="425" customWidth="1"/>
    <col min="9979" max="9979" width="105.85546875" style="425" customWidth="1"/>
    <col min="9980" max="9980" width="19.28515625" style="425" customWidth="1"/>
    <col min="9981" max="9981" width="6.7109375" style="425" customWidth="1"/>
    <col min="9982" max="9982" width="25.140625" style="425" bestFit="1" customWidth="1"/>
    <col min="9983" max="9983" width="28.28515625" style="425" customWidth="1"/>
    <col min="9984" max="9984" width="29.42578125" style="425" customWidth="1"/>
    <col min="9985" max="9985" width="25" style="425" customWidth="1"/>
    <col min="9986" max="9986" width="19.7109375" style="425" bestFit="1" customWidth="1"/>
    <col min="9987" max="9987" width="11" style="425" bestFit="1" customWidth="1"/>
    <col min="9988" max="9988" width="22.85546875" style="425" customWidth="1"/>
    <col min="9989" max="9989" width="19.85546875" style="425" bestFit="1" customWidth="1"/>
    <col min="9990" max="9990" width="14.140625" style="425" bestFit="1" customWidth="1"/>
    <col min="9991" max="9991" width="12.85546875" style="425" bestFit="1" customWidth="1"/>
    <col min="9992" max="10231" width="9.140625" style="425"/>
    <col min="10232" max="10232" width="8.7109375" style="425" customWidth="1"/>
    <col min="10233" max="10233" width="15.7109375" style="425" customWidth="1"/>
    <col min="10234" max="10234" width="24.5703125" style="425" customWidth="1"/>
    <col min="10235" max="10235" width="105.85546875" style="425" customWidth="1"/>
    <col min="10236" max="10236" width="19.28515625" style="425" customWidth="1"/>
    <col min="10237" max="10237" width="6.7109375" style="425" customWidth="1"/>
    <col min="10238" max="10238" width="25.140625" style="425" bestFit="1" customWidth="1"/>
    <col min="10239" max="10239" width="28.28515625" style="425" customWidth="1"/>
    <col min="10240" max="10240" width="29.42578125" style="425" customWidth="1"/>
    <col min="10241" max="10241" width="25" style="425" customWidth="1"/>
    <col min="10242" max="10242" width="19.7109375" style="425" bestFit="1" customWidth="1"/>
    <col min="10243" max="10243" width="11" style="425" bestFit="1" customWidth="1"/>
    <col min="10244" max="10244" width="22.85546875" style="425" customWidth="1"/>
    <col min="10245" max="10245" width="19.85546875" style="425" bestFit="1" customWidth="1"/>
    <col min="10246" max="10246" width="14.140625" style="425" bestFit="1" customWidth="1"/>
    <col min="10247" max="10247" width="12.85546875" style="425" bestFit="1" customWidth="1"/>
    <col min="10248" max="10487" width="9.140625" style="425"/>
    <col min="10488" max="10488" width="8.7109375" style="425" customWidth="1"/>
    <col min="10489" max="10489" width="15.7109375" style="425" customWidth="1"/>
    <col min="10490" max="10490" width="24.5703125" style="425" customWidth="1"/>
    <col min="10491" max="10491" width="105.85546875" style="425" customWidth="1"/>
    <col min="10492" max="10492" width="19.28515625" style="425" customWidth="1"/>
    <col min="10493" max="10493" width="6.7109375" style="425" customWidth="1"/>
    <col min="10494" max="10494" width="25.140625" style="425" bestFit="1" customWidth="1"/>
    <col min="10495" max="10495" width="28.28515625" style="425" customWidth="1"/>
    <col min="10496" max="10496" width="29.42578125" style="425" customWidth="1"/>
    <col min="10497" max="10497" width="25" style="425" customWidth="1"/>
    <col min="10498" max="10498" width="19.7109375" style="425" bestFit="1" customWidth="1"/>
    <col min="10499" max="10499" width="11" style="425" bestFit="1" customWidth="1"/>
    <col min="10500" max="10500" width="22.85546875" style="425" customWidth="1"/>
    <col min="10501" max="10501" width="19.85546875" style="425" bestFit="1" customWidth="1"/>
    <col min="10502" max="10502" width="14.140625" style="425" bestFit="1" customWidth="1"/>
    <col min="10503" max="10503" width="12.85546875" style="425" bestFit="1" customWidth="1"/>
    <col min="10504" max="10743" width="9.140625" style="425"/>
    <col min="10744" max="10744" width="8.7109375" style="425" customWidth="1"/>
    <col min="10745" max="10745" width="15.7109375" style="425" customWidth="1"/>
    <col min="10746" max="10746" width="24.5703125" style="425" customWidth="1"/>
    <col min="10747" max="10747" width="105.85546875" style="425" customWidth="1"/>
    <col min="10748" max="10748" width="19.28515625" style="425" customWidth="1"/>
    <col min="10749" max="10749" width="6.7109375" style="425" customWidth="1"/>
    <col min="10750" max="10750" width="25.140625" style="425" bestFit="1" customWidth="1"/>
    <col min="10751" max="10751" width="28.28515625" style="425" customWidth="1"/>
    <col min="10752" max="10752" width="29.42578125" style="425" customWidth="1"/>
    <col min="10753" max="10753" width="25" style="425" customWidth="1"/>
    <col min="10754" max="10754" width="19.7109375" style="425" bestFit="1" customWidth="1"/>
    <col min="10755" max="10755" width="11" style="425" bestFit="1" customWidth="1"/>
    <col min="10756" max="10756" width="22.85546875" style="425" customWidth="1"/>
    <col min="10757" max="10757" width="19.85546875" style="425" bestFit="1" customWidth="1"/>
    <col min="10758" max="10758" width="14.140625" style="425" bestFit="1" customWidth="1"/>
    <col min="10759" max="10759" width="12.85546875" style="425" bestFit="1" customWidth="1"/>
    <col min="10760" max="10999" width="9.140625" style="425"/>
    <col min="11000" max="11000" width="8.7109375" style="425" customWidth="1"/>
    <col min="11001" max="11001" width="15.7109375" style="425" customWidth="1"/>
    <col min="11002" max="11002" width="24.5703125" style="425" customWidth="1"/>
    <col min="11003" max="11003" width="105.85546875" style="425" customWidth="1"/>
    <col min="11004" max="11004" width="19.28515625" style="425" customWidth="1"/>
    <col min="11005" max="11005" width="6.7109375" style="425" customWidth="1"/>
    <col min="11006" max="11006" width="25.140625" style="425" bestFit="1" customWidth="1"/>
    <col min="11007" max="11007" width="28.28515625" style="425" customWidth="1"/>
    <col min="11008" max="11008" width="29.42578125" style="425" customWidth="1"/>
    <col min="11009" max="11009" width="25" style="425" customWidth="1"/>
    <col min="11010" max="11010" width="19.7109375" style="425" bestFit="1" customWidth="1"/>
    <col min="11011" max="11011" width="11" style="425" bestFit="1" customWidth="1"/>
    <col min="11012" max="11012" width="22.85546875" style="425" customWidth="1"/>
    <col min="11013" max="11013" width="19.85546875" style="425" bestFit="1" customWidth="1"/>
    <col min="11014" max="11014" width="14.140625" style="425" bestFit="1" customWidth="1"/>
    <col min="11015" max="11015" width="12.85546875" style="425" bestFit="1" customWidth="1"/>
    <col min="11016" max="11255" width="9.140625" style="425"/>
    <col min="11256" max="11256" width="8.7109375" style="425" customWidth="1"/>
    <col min="11257" max="11257" width="15.7109375" style="425" customWidth="1"/>
    <col min="11258" max="11258" width="24.5703125" style="425" customWidth="1"/>
    <col min="11259" max="11259" width="105.85546875" style="425" customWidth="1"/>
    <col min="11260" max="11260" width="19.28515625" style="425" customWidth="1"/>
    <col min="11261" max="11261" width="6.7109375" style="425" customWidth="1"/>
    <col min="11262" max="11262" width="25.140625" style="425" bestFit="1" customWidth="1"/>
    <col min="11263" max="11263" width="28.28515625" style="425" customWidth="1"/>
    <col min="11264" max="11264" width="29.42578125" style="425" customWidth="1"/>
    <col min="11265" max="11265" width="25" style="425" customWidth="1"/>
    <col min="11266" max="11266" width="19.7109375" style="425" bestFit="1" customWidth="1"/>
    <col min="11267" max="11267" width="11" style="425" bestFit="1" customWidth="1"/>
    <col min="11268" max="11268" width="22.85546875" style="425" customWidth="1"/>
    <col min="11269" max="11269" width="19.85546875" style="425" bestFit="1" customWidth="1"/>
    <col min="11270" max="11270" width="14.140625" style="425" bestFit="1" customWidth="1"/>
    <col min="11271" max="11271" width="12.85546875" style="425" bestFit="1" customWidth="1"/>
    <col min="11272" max="11511" width="9.140625" style="425"/>
    <col min="11512" max="11512" width="8.7109375" style="425" customWidth="1"/>
    <col min="11513" max="11513" width="15.7109375" style="425" customWidth="1"/>
    <col min="11514" max="11514" width="24.5703125" style="425" customWidth="1"/>
    <col min="11515" max="11515" width="105.85546875" style="425" customWidth="1"/>
    <col min="11516" max="11516" width="19.28515625" style="425" customWidth="1"/>
    <col min="11517" max="11517" width="6.7109375" style="425" customWidth="1"/>
    <col min="11518" max="11518" width="25.140625" style="425" bestFit="1" customWidth="1"/>
    <col min="11519" max="11519" width="28.28515625" style="425" customWidth="1"/>
    <col min="11520" max="11520" width="29.42578125" style="425" customWidth="1"/>
    <col min="11521" max="11521" width="25" style="425" customWidth="1"/>
    <col min="11522" max="11522" width="19.7109375" style="425" bestFit="1" customWidth="1"/>
    <col min="11523" max="11523" width="11" style="425" bestFit="1" customWidth="1"/>
    <col min="11524" max="11524" width="22.85546875" style="425" customWidth="1"/>
    <col min="11525" max="11525" width="19.85546875" style="425" bestFit="1" customWidth="1"/>
    <col min="11526" max="11526" width="14.140625" style="425" bestFit="1" customWidth="1"/>
    <col min="11527" max="11527" width="12.85546875" style="425" bestFit="1" customWidth="1"/>
    <col min="11528" max="11767" width="9.140625" style="425"/>
    <col min="11768" max="11768" width="8.7109375" style="425" customWidth="1"/>
    <col min="11769" max="11769" width="15.7109375" style="425" customWidth="1"/>
    <col min="11770" max="11770" width="24.5703125" style="425" customWidth="1"/>
    <col min="11771" max="11771" width="105.85546875" style="425" customWidth="1"/>
    <col min="11772" max="11772" width="19.28515625" style="425" customWidth="1"/>
    <col min="11773" max="11773" width="6.7109375" style="425" customWidth="1"/>
    <col min="11774" max="11774" width="25.140625" style="425" bestFit="1" customWidth="1"/>
    <col min="11775" max="11775" width="28.28515625" style="425" customWidth="1"/>
    <col min="11776" max="11776" width="29.42578125" style="425" customWidth="1"/>
    <col min="11777" max="11777" width="25" style="425" customWidth="1"/>
    <col min="11778" max="11778" width="19.7109375" style="425" bestFit="1" customWidth="1"/>
    <col min="11779" max="11779" width="11" style="425" bestFit="1" customWidth="1"/>
    <col min="11780" max="11780" width="22.85546875" style="425" customWidth="1"/>
    <col min="11781" max="11781" width="19.85546875" style="425" bestFit="1" customWidth="1"/>
    <col min="11782" max="11782" width="14.140625" style="425" bestFit="1" customWidth="1"/>
    <col min="11783" max="11783" width="12.85546875" style="425" bestFit="1" customWidth="1"/>
    <col min="11784" max="12023" width="9.140625" style="425"/>
    <col min="12024" max="12024" width="8.7109375" style="425" customWidth="1"/>
    <col min="12025" max="12025" width="15.7109375" style="425" customWidth="1"/>
    <col min="12026" max="12026" width="24.5703125" style="425" customWidth="1"/>
    <col min="12027" max="12027" width="105.85546875" style="425" customWidth="1"/>
    <col min="12028" max="12028" width="19.28515625" style="425" customWidth="1"/>
    <col min="12029" max="12029" width="6.7109375" style="425" customWidth="1"/>
    <col min="12030" max="12030" width="25.140625" style="425" bestFit="1" customWidth="1"/>
    <col min="12031" max="12031" width="28.28515625" style="425" customWidth="1"/>
    <col min="12032" max="12032" width="29.42578125" style="425" customWidth="1"/>
    <col min="12033" max="12033" width="25" style="425" customWidth="1"/>
    <col min="12034" max="12034" width="19.7109375" style="425" bestFit="1" customWidth="1"/>
    <col min="12035" max="12035" width="11" style="425" bestFit="1" customWidth="1"/>
    <col min="12036" max="12036" width="22.85546875" style="425" customWidth="1"/>
    <col min="12037" max="12037" width="19.85546875" style="425" bestFit="1" customWidth="1"/>
    <col min="12038" max="12038" width="14.140625" style="425" bestFit="1" customWidth="1"/>
    <col min="12039" max="12039" width="12.85546875" style="425" bestFit="1" customWidth="1"/>
    <col min="12040" max="12279" width="9.140625" style="425"/>
    <col min="12280" max="12280" width="8.7109375" style="425" customWidth="1"/>
    <col min="12281" max="12281" width="15.7109375" style="425" customWidth="1"/>
    <col min="12282" max="12282" width="24.5703125" style="425" customWidth="1"/>
    <col min="12283" max="12283" width="105.85546875" style="425" customWidth="1"/>
    <col min="12284" max="12284" width="19.28515625" style="425" customWidth="1"/>
    <col min="12285" max="12285" width="6.7109375" style="425" customWidth="1"/>
    <col min="12286" max="12286" width="25.140625" style="425" bestFit="1" customWidth="1"/>
    <col min="12287" max="12287" width="28.28515625" style="425" customWidth="1"/>
    <col min="12288" max="12288" width="29.42578125" style="425" customWidth="1"/>
    <col min="12289" max="12289" width="25" style="425" customWidth="1"/>
    <col min="12290" max="12290" width="19.7109375" style="425" bestFit="1" customWidth="1"/>
    <col min="12291" max="12291" width="11" style="425" bestFit="1" customWidth="1"/>
    <col min="12292" max="12292" width="22.85546875" style="425" customWidth="1"/>
    <col min="12293" max="12293" width="19.85546875" style="425" bestFit="1" customWidth="1"/>
    <col min="12294" max="12294" width="14.140625" style="425" bestFit="1" customWidth="1"/>
    <col min="12295" max="12295" width="12.85546875" style="425" bestFit="1" customWidth="1"/>
    <col min="12296" max="12535" width="9.140625" style="425"/>
    <col min="12536" max="12536" width="8.7109375" style="425" customWidth="1"/>
    <col min="12537" max="12537" width="15.7109375" style="425" customWidth="1"/>
    <col min="12538" max="12538" width="24.5703125" style="425" customWidth="1"/>
    <col min="12539" max="12539" width="105.85546875" style="425" customWidth="1"/>
    <col min="12540" max="12540" width="19.28515625" style="425" customWidth="1"/>
    <col min="12541" max="12541" width="6.7109375" style="425" customWidth="1"/>
    <col min="12542" max="12542" width="25.140625" style="425" bestFit="1" customWidth="1"/>
    <col min="12543" max="12543" width="28.28515625" style="425" customWidth="1"/>
    <col min="12544" max="12544" width="29.42578125" style="425" customWidth="1"/>
    <col min="12545" max="12545" width="25" style="425" customWidth="1"/>
    <col min="12546" max="12546" width="19.7109375" style="425" bestFit="1" customWidth="1"/>
    <col min="12547" max="12547" width="11" style="425" bestFit="1" customWidth="1"/>
    <col min="12548" max="12548" width="22.85546875" style="425" customWidth="1"/>
    <col min="12549" max="12549" width="19.85546875" style="425" bestFit="1" customWidth="1"/>
    <col min="12550" max="12550" width="14.140625" style="425" bestFit="1" customWidth="1"/>
    <col min="12551" max="12551" width="12.85546875" style="425" bestFit="1" customWidth="1"/>
    <col min="12552" max="12791" width="9.140625" style="425"/>
    <col min="12792" max="12792" width="8.7109375" style="425" customWidth="1"/>
    <col min="12793" max="12793" width="15.7109375" style="425" customWidth="1"/>
    <col min="12794" max="12794" width="24.5703125" style="425" customWidth="1"/>
    <col min="12795" max="12795" width="105.85546875" style="425" customWidth="1"/>
    <col min="12796" max="12796" width="19.28515625" style="425" customWidth="1"/>
    <col min="12797" max="12797" width="6.7109375" style="425" customWidth="1"/>
    <col min="12798" max="12798" width="25.140625" style="425" bestFit="1" customWidth="1"/>
    <col min="12799" max="12799" width="28.28515625" style="425" customWidth="1"/>
    <col min="12800" max="12800" width="29.42578125" style="425" customWidth="1"/>
    <col min="12801" max="12801" width="25" style="425" customWidth="1"/>
    <col min="12802" max="12802" width="19.7109375" style="425" bestFit="1" customWidth="1"/>
    <col min="12803" max="12803" width="11" style="425" bestFit="1" customWidth="1"/>
    <col min="12804" max="12804" width="22.85546875" style="425" customWidth="1"/>
    <col min="12805" max="12805" width="19.85546875" style="425" bestFit="1" customWidth="1"/>
    <col min="12806" max="12806" width="14.140625" style="425" bestFit="1" customWidth="1"/>
    <col min="12807" max="12807" width="12.85546875" style="425" bestFit="1" customWidth="1"/>
    <col min="12808" max="13047" width="9.140625" style="425"/>
    <col min="13048" max="13048" width="8.7109375" style="425" customWidth="1"/>
    <col min="13049" max="13049" width="15.7109375" style="425" customWidth="1"/>
    <col min="13050" max="13050" width="24.5703125" style="425" customWidth="1"/>
    <col min="13051" max="13051" width="105.85546875" style="425" customWidth="1"/>
    <col min="13052" max="13052" width="19.28515625" style="425" customWidth="1"/>
    <col min="13053" max="13053" width="6.7109375" style="425" customWidth="1"/>
    <col min="13054" max="13054" width="25.140625" style="425" bestFit="1" customWidth="1"/>
    <col min="13055" max="13055" width="28.28515625" style="425" customWidth="1"/>
    <col min="13056" max="13056" width="29.42578125" style="425" customWidth="1"/>
    <col min="13057" max="13057" width="25" style="425" customWidth="1"/>
    <col min="13058" max="13058" width="19.7109375" style="425" bestFit="1" customWidth="1"/>
    <col min="13059" max="13059" width="11" style="425" bestFit="1" customWidth="1"/>
    <col min="13060" max="13060" width="22.85546875" style="425" customWidth="1"/>
    <col min="13061" max="13061" width="19.85546875" style="425" bestFit="1" customWidth="1"/>
    <col min="13062" max="13062" width="14.140625" style="425" bestFit="1" customWidth="1"/>
    <col min="13063" max="13063" width="12.85546875" style="425" bestFit="1" customWidth="1"/>
    <col min="13064" max="13303" width="9.140625" style="425"/>
    <col min="13304" max="13304" width="8.7109375" style="425" customWidth="1"/>
    <col min="13305" max="13305" width="15.7109375" style="425" customWidth="1"/>
    <col min="13306" max="13306" width="24.5703125" style="425" customWidth="1"/>
    <col min="13307" max="13307" width="105.85546875" style="425" customWidth="1"/>
    <col min="13308" max="13308" width="19.28515625" style="425" customWidth="1"/>
    <col min="13309" max="13309" width="6.7109375" style="425" customWidth="1"/>
    <col min="13310" max="13310" width="25.140625" style="425" bestFit="1" customWidth="1"/>
    <col min="13311" max="13311" width="28.28515625" style="425" customWidth="1"/>
    <col min="13312" max="13312" width="29.42578125" style="425" customWidth="1"/>
    <col min="13313" max="13313" width="25" style="425" customWidth="1"/>
    <col min="13314" max="13314" width="19.7109375" style="425" bestFit="1" customWidth="1"/>
    <col min="13315" max="13315" width="11" style="425" bestFit="1" customWidth="1"/>
    <col min="13316" max="13316" width="22.85546875" style="425" customWidth="1"/>
    <col min="13317" max="13317" width="19.85546875" style="425" bestFit="1" customWidth="1"/>
    <col min="13318" max="13318" width="14.140625" style="425" bestFit="1" customWidth="1"/>
    <col min="13319" max="13319" width="12.85546875" style="425" bestFit="1" customWidth="1"/>
    <col min="13320" max="13559" width="9.140625" style="425"/>
    <col min="13560" max="13560" width="8.7109375" style="425" customWidth="1"/>
    <col min="13561" max="13561" width="15.7109375" style="425" customWidth="1"/>
    <col min="13562" max="13562" width="24.5703125" style="425" customWidth="1"/>
    <col min="13563" max="13563" width="105.85546875" style="425" customWidth="1"/>
    <col min="13564" max="13564" width="19.28515625" style="425" customWidth="1"/>
    <col min="13565" max="13565" width="6.7109375" style="425" customWidth="1"/>
    <col min="13566" max="13566" width="25.140625" style="425" bestFit="1" customWidth="1"/>
    <col min="13567" max="13567" width="28.28515625" style="425" customWidth="1"/>
    <col min="13568" max="13568" width="29.42578125" style="425" customWidth="1"/>
    <col min="13569" max="13569" width="25" style="425" customWidth="1"/>
    <col min="13570" max="13570" width="19.7109375" style="425" bestFit="1" customWidth="1"/>
    <col min="13571" max="13571" width="11" style="425" bestFit="1" customWidth="1"/>
    <col min="13572" max="13572" width="22.85546875" style="425" customWidth="1"/>
    <col min="13573" max="13573" width="19.85546875" style="425" bestFit="1" customWidth="1"/>
    <col min="13574" max="13574" width="14.140625" style="425" bestFit="1" customWidth="1"/>
    <col min="13575" max="13575" width="12.85546875" style="425" bestFit="1" customWidth="1"/>
    <col min="13576" max="13815" width="9.140625" style="425"/>
    <col min="13816" max="13816" width="8.7109375" style="425" customWidth="1"/>
    <col min="13817" max="13817" width="15.7109375" style="425" customWidth="1"/>
    <col min="13818" max="13818" width="24.5703125" style="425" customWidth="1"/>
    <col min="13819" max="13819" width="105.85546875" style="425" customWidth="1"/>
    <col min="13820" max="13820" width="19.28515625" style="425" customWidth="1"/>
    <col min="13821" max="13821" width="6.7109375" style="425" customWidth="1"/>
    <col min="13822" max="13822" width="25.140625" style="425" bestFit="1" customWidth="1"/>
    <col min="13823" max="13823" width="28.28515625" style="425" customWidth="1"/>
    <col min="13824" max="13824" width="29.42578125" style="425" customWidth="1"/>
    <col min="13825" max="13825" width="25" style="425" customWidth="1"/>
    <col min="13826" max="13826" width="19.7109375" style="425" bestFit="1" customWidth="1"/>
    <col min="13827" max="13827" width="11" style="425" bestFit="1" customWidth="1"/>
    <col min="13828" max="13828" width="22.85546875" style="425" customWidth="1"/>
    <col min="13829" max="13829" width="19.85546875" style="425" bestFit="1" customWidth="1"/>
    <col min="13830" max="13830" width="14.140625" style="425" bestFit="1" customWidth="1"/>
    <col min="13831" max="13831" width="12.85546875" style="425" bestFit="1" customWidth="1"/>
    <col min="13832" max="14071" width="9.140625" style="425"/>
    <col min="14072" max="14072" width="8.7109375" style="425" customWidth="1"/>
    <col min="14073" max="14073" width="15.7109375" style="425" customWidth="1"/>
    <col min="14074" max="14074" width="24.5703125" style="425" customWidth="1"/>
    <col min="14075" max="14075" width="105.85546875" style="425" customWidth="1"/>
    <col min="14076" max="14076" width="19.28515625" style="425" customWidth="1"/>
    <col min="14077" max="14077" width="6.7109375" style="425" customWidth="1"/>
    <col min="14078" max="14078" width="25.140625" style="425" bestFit="1" customWidth="1"/>
    <col min="14079" max="14079" width="28.28515625" style="425" customWidth="1"/>
    <col min="14080" max="14080" width="29.42578125" style="425" customWidth="1"/>
    <col min="14081" max="14081" width="25" style="425" customWidth="1"/>
    <col min="14082" max="14082" width="19.7109375" style="425" bestFit="1" customWidth="1"/>
    <col min="14083" max="14083" width="11" style="425" bestFit="1" customWidth="1"/>
    <col min="14084" max="14084" width="22.85546875" style="425" customWidth="1"/>
    <col min="14085" max="14085" width="19.85546875" style="425" bestFit="1" customWidth="1"/>
    <col min="14086" max="14086" width="14.140625" style="425" bestFit="1" customWidth="1"/>
    <col min="14087" max="14087" width="12.85546875" style="425" bestFit="1" customWidth="1"/>
    <col min="14088" max="14327" width="9.140625" style="425"/>
    <col min="14328" max="14328" width="8.7109375" style="425" customWidth="1"/>
    <col min="14329" max="14329" width="15.7109375" style="425" customWidth="1"/>
    <col min="14330" max="14330" width="24.5703125" style="425" customWidth="1"/>
    <col min="14331" max="14331" width="105.85546875" style="425" customWidth="1"/>
    <col min="14332" max="14332" width="19.28515625" style="425" customWidth="1"/>
    <col min="14333" max="14333" width="6.7109375" style="425" customWidth="1"/>
    <col min="14334" max="14334" width="25.140625" style="425" bestFit="1" customWidth="1"/>
    <col min="14335" max="14335" width="28.28515625" style="425" customWidth="1"/>
    <col min="14336" max="14336" width="29.42578125" style="425" customWidth="1"/>
    <col min="14337" max="14337" width="25" style="425" customWidth="1"/>
    <col min="14338" max="14338" width="19.7109375" style="425" bestFit="1" customWidth="1"/>
    <col min="14339" max="14339" width="11" style="425" bestFit="1" customWidth="1"/>
    <col min="14340" max="14340" width="22.85546875" style="425" customWidth="1"/>
    <col min="14341" max="14341" width="19.85546875" style="425" bestFit="1" customWidth="1"/>
    <col min="14342" max="14342" width="14.140625" style="425" bestFit="1" customWidth="1"/>
    <col min="14343" max="14343" width="12.85546875" style="425" bestFit="1" customWidth="1"/>
    <col min="14344" max="14583" width="9.140625" style="425"/>
    <col min="14584" max="14584" width="8.7109375" style="425" customWidth="1"/>
    <col min="14585" max="14585" width="15.7109375" style="425" customWidth="1"/>
    <col min="14586" max="14586" width="24.5703125" style="425" customWidth="1"/>
    <col min="14587" max="14587" width="105.85546875" style="425" customWidth="1"/>
    <col min="14588" max="14588" width="19.28515625" style="425" customWidth="1"/>
    <col min="14589" max="14589" width="6.7109375" style="425" customWidth="1"/>
    <col min="14590" max="14590" width="25.140625" style="425" bestFit="1" customWidth="1"/>
    <col min="14591" max="14591" width="28.28515625" style="425" customWidth="1"/>
    <col min="14592" max="14592" width="29.42578125" style="425" customWidth="1"/>
    <col min="14593" max="14593" width="25" style="425" customWidth="1"/>
    <col min="14594" max="14594" width="19.7109375" style="425" bestFit="1" customWidth="1"/>
    <col min="14595" max="14595" width="11" style="425" bestFit="1" customWidth="1"/>
    <col min="14596" max="14596" width="22.85546875" style="425" customWidth="1"/>
    <col min="14597" max="14597" width="19.85546875" style="425" bestFit="1" customWidth="1"/>
    <col min="14598" max="14598" width="14.140625" style="425" bestFit="1" customWidth="1"/>
    <col min="14599" max="14599" width="12.85546875" style="425" bestFit="1" customWidth="1"/>
    <col min="14600" max="14839" width="9.140625" style="425"/>
    <col min="14840" max="14840" width="8.7109375" style="425" customWidth="1"/>
    <col min="14841" max="14841" width="15.7109375" style="425" customWidth="1"/>
    <col min="14842" max="14842" width="24.5703125" style="425" customWidth="1"/>
    <col min="14843" max="14843" width="105.85546875" style="425" customWidth="1"/>
    <col min="14844" max="14844" width="19.28515625" style="425" customWidth="1"/>
    <col min="14845" max="14845" width="6.7109375" style="425" customWidth="1"/>
    <col min="14846" max="14846" width="25.140625" style="425" bestFit="1" customWidth="1"/>
    <col min="14847" max="14847" width="28.28515625" style="425" customWidth="1"/>
    <col min="14848" max="14848" width="29.42578125" style="425" customWidth="1"/>
    <col min="14849" max="14849" width="25" style="425" customWidth="1"/>
    <col min="14850" max="14850" width="19.7109375" style="425" bestFit="1" customWidth="1"/>
    <col min="14851" max="14851" width="11" style="425" bestFit="1" customWidth="1"/>
    <col min="14852" max="14852" width="22.85546875" style="425" customWidth="1"/>
    <col min="14853" max="14853" width="19.85546875" style="425" bestFit="1" customWidth="1"/>
    <col min="14854" max="14854" width="14.140625" style="425" bestFit="1" customWidth="1"/>
    <col min="14855" max="14855" width="12.85546875" style="425" bestFit="1" customWidth="1"/>
    <col min="14856" max="15095" width="9.140625" style="425"/>
    <col min="15096" max="15096" width="8.7109375" style="425" customWidth="1"/>
    <col min="15097" max="15097" width="15.7109375" style="425" customWidth="1"/>
    <col min="15098" max="15098" width="24.5703125" style="425" customWidth="1"/>
    <col min="15099" max="15099" width="105.85546875" style="425" customWidth="1"/>
    <col min="15100" max="15100" width="19.28515625" style="425" customWidth="1"/>
    <col min="15101" max="15101" width="6.7109375" style="425" customWidth="1"/>
    <col min="15102" max="15102" width="25.140625" style="425" bestFit="1" customWidth="1"/>
    <col min="15103" max="15103" width="28.28515625" style="425" customWidth="1"/>
    <col min="15104" max="15104" width="29.42578125" style="425" customWidth="1"/>
    <col min="15105" max="15105" width="25" style="425" customWidth="1"/>
    <col min="15106" max="15106" width="19.7109375" style="425" bestFit="1" customWidth="1"/>
    <col min="15107" max="15107" width="11" style="425" bestFit="1" customWidth="1"/>
    <col min="15108" max="15108" width="22.85546875" style="425" customWidth="1"/>
    <col min="15109" max="15109" width="19.85546875" style="425" bestFit="1" customWidth="1"/>
    <col min="15110" max="15110" width="14.140625" style="425" bestFit="1" customWidth="1"/>
    <col min="15111" max="15111" width="12.85546875" style="425" bestFit="1" customWidth="1"/>
    <col min="15112" max="15351" width="9.140625" style="425"/>
    <col min="15352" max="15352" width="8.7109375" style="425" customWidth="1"/>
    <col min="15353" max="15353" width="15.7109375" style="425" customWidth="1"/>
    <col min="15354" max="15354" width="24.5703125" style="425" customWidth="1"/>
    <col min="15355" max="15355" width="105.85546875" style="425" customWidth="1"/>
    <col min="15356" max="15356" width="19.28515625" style="425" customWidth="1"/>
    <col min="15357" max="15357" width="6.7109375" style="425" customWidth="1"/>
    <col min="15358" max="15358" width="25.140625" style="425" bestFit="1" customWidth="1"/>
    <col min="15359" max="15359" width="28.28515625" style="425" customWidth="1"/>
    <col min="15360" max="15360" width="29.42578125" style="425" customWidth="1"/>
    <col min="15361" max="15361" width="25" style="425" customWidth="1"/>
    <col min="15362" max="15362" width="19.7109375" style="425" bestFit="1" customWidth="1"/>
    <col min="15363" max="15363" width="11" style="425" bestFit="1" customWidth="1"/>
    <col min="15364" max="15364" width="22.85546875" style="425" customWidth="1"/>
    <col min="15365" max="15365" width="19.85546875" style="425" bestFit="1" customWidth="1"/>
    <col min="15366" max="15366" width="14.140625" style="425" bestFit="1" customWidth="1"/>
    <col min="15367" max="15367" width="12.85546875" style="425" bestFit="1" customWidth="1"/>
    <col min="15368" max="15607" width="9.140625" style="425"/>
    <col min="15608" max="15608" width="8.7109375" style="425" customWidth="1"/>
    <col min="15609" max="15609" width="15.7109375" style="425" customWidth="1"/>
    <col min="15610" max="15610" width="24.5703125" style="425" customWidth="1"/>
    <col min="15611" max="15611" width="105.85546875" style="425" customWidth="1"/>
    <col min="15612" max="15612" width="19.28515625" style="425" customWidth="1"/>
    <col min="15613" max="15613" width="6.7109375" style="425" customWidth="1"/>
    <col min="15614" max="15614" width="25.140625" style="425" bestFit="1" customWidth="1"/>
    <col min="15615" max="15615" width="28.28515625" style="425" customWidth="1"/>
    <col min="15616" max="15616" width="29.42578125" style="425" customWidth="1"/>
    <col min="15617" max="15617" width="25" style="425" customWidth="1"/>
    <col min="15618" max="15618" width="19.7109375" style="425" bestFit="1" customWidth="1"/>
    <col min="15619" max="15619" width="11" style="425" bestFit="1" customWidth="1"/>
    <col min="15620" max="15620" width="22.85546875" style="425" customWidth="1"/>
    <col min="15621" max="15621" width="19.85546875" style="425" bestFit="1" customWidth="1"/>
    <col min="15622" max="15622" width="14.140625" style="425" bestFit="1" customWidth="1"/>
    <col min="15623" max="15623" width="12.85546875" style="425" bestFit="1" customWidth="1"/>
    <col min="15624" max="15863" width="9.140625" style="425"/>
    <col min="15864" max="15864" width="8.7109375" style="425" customWidth="1"/>
    <col min="15865" max="15865" width="15.7109375" style="425" customWidth="1"/>
    <col min="15866" max="15866" width="24.5703125" style="425" customWidth="1"/>
    <col min="15867" max="15867" width="105.85546875" style="425" customWidth="1"/>
    <col min="15868" max="15868" width="19.28515625" style="425" customWidth="1"/>
    <col min="15869" max="15869" width="6.7109375" style="425" customWidth="1"/>
    <col min="15870" max="15870" width="25.140625" style="425" bestFit="1" customWidth="1"/>
    <col min="15871" max="15871" width="28.28515625" style="425" customWidth="1"/>
    <col min="15872" max="15872" width="29.42578125" style="425" customWidth="1"/>
    <col min="15873" max="15873" width="25" style="425" customWidth="1"/>
    <col min="15874" max="15874" width="19.7109375" style="425" bestFit="1" customWidth="1"/>
    <col min="15875" max="15875" width="11" style="425" bestFit="1" customWidth="1"/>
    <col min="15876" max="15876" width="22.85546875" style="425" customWidth="1"/>
    <col min="15877" max="15877" width="19.85546875" style="425" bestFit="1" customWidth="1"/>
    <col min="15878" max="15878" width="14.140625" style="425" bestFit="1" customWidth="1"/>
    <col min="15879" max="15879" width="12.85546875" style="425" bestFit="1" customWidth="1"/>
    <col min="15880" max="16119" width="9.140625" style="425"/>
    <col min="16120" max="16120" width="8.7109375" style="425" customWidth="1"/>
    <col min="16121" max="16121" width="15.7109375" style="425" customWidth="1"/>
    <col min="16122" max="16122" width="24.5703125" style="425" customWidth="1"/>
    <col min="16123" max="16123" width="105.85546875" style="425" customWidth="1"/>
    <col min="16124" max="16124" width="19.28515625" style="425" customWidth="1"/>
    <col min="16125" max="16125" width="6.7109375" style="425" customWidth="1"/>
    <col min="16126" max="16126" width="25.140625" style="425" bestFit="1" customWidth="1"/>
    <col min="16127" max="16127" width="28.28515625" style="425" customWidth="1"/>
    <col min="16128" max="16128" width="29.42578125" style="425" customWidth="1"/>
    <col min="16129" max="16129" width="25" style="425" customWidth="1"/>
    <col min="16130" max="16130" width="19.7109375" style="425" bestFit="1" customWidth="1"/>
    <col min="16131" max="16131" width="11" style="425" bestFit="1" customWidth="1"/>
    <col min="16132" max="16132" width="22.85546875" style="425" customWidth="1"/>
    <col min="16133" max="16133" width="19.85546875" style="425" bestFit="1" customWidth="1"/>
    <col min="16134" max="16134" width="14.140625" style="425" bestFit="1" customWidth="1"/>
    <col min="16135" max="16135" width="12.85546875" style="425" bestFit="1" customWidth="1"/>
    <col min="16136" max="16384" width="9.140625" style="425"/>
  </cols>
  <sheetData>
    <row r="1" spans="2:11" ht="20.25">
      <c r="B1" s="688" t="s">
        <v>900</v>
      </c>
      <c r="C1" s="689"/>
      <c r="D1" s="689"/>
      <c r="E1" s="689"/>
      <c r="F1" s="689"/>
      <c r="G1" s="689"/>
      <c r="H1" s="690"/>
    </row>
    <row r="2" spans="2:11" ht="20.25">
      <c r="B2" s="691" t="s">
        <v>901</v>
      </c>
      <c r="C2" s="692"/>
      <c r="D2" s="692"/>
      <c r="E2" s="692"/>
      <c r="F2" s="692"/>
      <c r="G2" s="692"/>
      <c r="H2" s="693"/>
    </row>
    <row r="3" spans="2:11" ht="20.25">
      <c r="B3" s="694" t="s">
        <v>902</v>
      </c>
      <c r="C3" s="695"/>
      <c r="D3" s="695"/>
      <c r="E3" s="695"/>
      <c r="F3" s="695"/>
      <c r="G3" s="695"/>
      <c r="H3" s="696"/>
    </row>
    <row r="4" spans="2:11">
      <c r="B4" s="542"/>
      <c r="F4" s="430"/>
      <c r="G4" s="431"/>
      <c r="H4" s="551"/>
    </row>
    <row r="5" spans="2:11">
      <c r="B5" s="544"/>
      <c r="C5" s="545"/>
      <c r="D5" s="545"/>
      <c r="E5" s="545"/>
      <c r="F5" s="545"/>
      <c r="G5" s="552"/>
      <c r="H5" s="553"/>
    </row>
    <row r="6" spans="2:11">
      <c r="B6" s="557"/>
      <c r="C6" s="558"/>
      <c r="D6" s="558"/>
      <c r="E6" s="558"/>
      <c r="F6" s="558"/>
      <c r="G6" s="559"/>
      <c r="H6" s="560"/>
    </row>
    <row r="7" spans="2:11" ht="18">
      <c r="B7" s="547" t="s">
        <v>1063</v>
      </c>
      <c r="C7" s="1081"/>
      <c r="D7" s="1081"/>
      <c r="E7" s="548"/>
      <c r="F7" s="430"/>
      <c r="G7" s="431"/>
      <c r="H7" s="551"/>
    </row>
    <row r="8" spans="2:11" ht="18">
      <c r="B8" s="547" t="s">
        <v>1161</v>
      </c>
      <c r="C8" s="1081"/>
      <c r="D8" s="1081"/>
      <c r="E8" s="548"/>
      <c r="F8" s="430"/>
      <c r="G8" s="431"/>
      <c r="H8" s="551"/>
    </row>
    <row r="9" spans="2:11" ht="18">
      <c r="B9" s="549" t="s">
        <v>1065</v>
      </c>
      <c r="C9" s="561"/>
      <c r="D9" s="561"/>
      <c r="E9" s="561"/>
      <c r="F9" s="545"/>
      <c r="G9" s="552"/>
      <c r="H9" s="553"/>
    </row>
    <row r="11" spans="2:11" ht="42" customHeight="1">
      <c r="B11" s="721" t="s">
        <v>1162</v>
      </c>
      <c r="C11" s="698"/>
      <c r="D11" s="698"/>
      <c r="E11" s="698"/>
      <c r="F11" s="698"/>
      <c r="G11" s="698"/>
      <c r="H11" s="698"/>
    </row>
    <row r="12" spans="2:11" ht="67.150000000000006" customHeight="1">
      <c r="B12" s="526" t="s">
        <v>0</v>
      </c>
      <c r="C12" s="526" t="s">
        <v>1</v>
      </c>
      <c r="D12" s="526" t="s">
        <v>12</v>
      </c>
      <c r="E12" s="526" t="s">
        <v>9</v>
      </c>
      <c r="F12" s="527" t="s">
        <v>4</v>
      </c>
      <c r="G12" s="528" t="s">
        <v>889</v>
      </c>
      <c r="H12" s="528" t="s">
        <v>919</v>
      </c>
      <c r="K12" s="508"/>
    </row>
    <row r="13" spans="2:11" ht="18">
      <c r="B13" s="526" t="s">
        <v>1046</v>
      </c>
      <c r="C13" s="526"/>
      <c r="D13" s="514" t="s">
        <v>1117</v>
      </c>
      <c r="E13" s="526" t="s">
        <v>832</v>
      </c>
      <c r="F13" s="527">
        <f>IF(PREENCHER!G19="Indireta",1,0)</f>
        <v>1</v>
      </c>
      <c r="G13" s="626">
        <v>42149.75</v>
      </c>
      <c r="H13" s="529">
        <f>TRUNC(G13*(1+$K$13),2)</f>
        <v>51880.58</v>
      </c>
      <c r="K13" s="508">
        <f>BDI!E15</f>
        <v>0.23086344151867699</v>
      </c>
    </row>
    <row r="14" spans="2:11" ht="18">
      <c r="B14" s="513"/>
      <c r="C14" s="514"/>
      <c r="D14" s="514" t="s">
        <v>172</v>
      </c>
      <c r="E14" s="526"/>
      <c r="F14" s="527"/>
      <c r="G14" s="530"/>
      <c r="H14" s="530"/>
    </row>
    <row r="15" spans="2:11" ht="18">
      <c r="B15" s="513" t="s">
        <v>1047</v>
      </c>
      <c r="C15" s="514"/>
      <c r="D15" s="514" t="s">
        <v>920</v>
      </c>
      <c r="E15" s="513"/>
      <c r="F15" s="516"/>
      <c r="G15" s="530"/>
      <c r="H15" s="530">
        <f>SUM(H16:H19)</f>
        <v>35769.630000000005</v>
      </c>
    </row>
    <row r="16" spans="2:11" ht="18">
      <c r="B16" s="620" t="s">
        <v>1048</v>
      </c>
      <c r="C16" s="521">
        <v>4813</v>
      </c>
      <c r="D16" s="531" t="s">
        <v>918</v>
      </c>
      <c r="E16" s="620" t="s">
        <v>22</v>
      </c>
      <c r="F16" s="613">
        <v>3.125</v>
      </c>
      <c r="G16" s="532">
        <v>225</v>
      </c>
      <c r="H16" s="533">
        <f>TRUNC(G16*F16*(1+$K$13),2)</f>
        <v>865.45</v>
      </c>
    </row>
    <row r="17" spans="2:9" ht="18">
      <c r="B17" s="620" t="s">
        <v>1049</v>
      </c>
      <c r="C17" s="521" t="s">
        <v>1021</v>
      </c>
      <c r="D17" s="531" t="s">
        <v>921</v>
      </c>
      <c r="E17" s="620" t="s">
        <v>16</v>
      </c>
      <c r="F17" s="519">
        <v>1</v>
      </c>
      <c r="G17" s="532">
        <f>'COMP. ANAL. SEM DES.'!J16</f>
        <v>10805.62</v>
      </c>
      <c r="H17" s="533">
        <f>TRUNC(G17*F17*(1+$K$13),2)</f>
        <v>13300.24</v>
      </c>
    </row>
    <row r="18" spans="2:9" ht="18">
      <c r="B18" s="620" t="s">
        <v>1050</v>
      </c>
      <c r="C18" s="521" t="s">
        <v>1021</v>
      </c>
      <c r="D18" s="531" t="s">
        <v>922</v>
      </c>
      <c r="E18" s="620" t="s">
        <v>16</v>
      </c>
      <c r="F18" s="519">
        <v>1</v>
      </c>
      <c r="G18" s="532">
        <f>'COMP. ANAL. SEM DES.'!J26</f>
        <v>10805.62</v>
      </c>
      <c r="H18" s="533">
        <f>TRUNC(G18*F18*(1+$K$13),2)</f>
        <v>13300.24</v>
      </c>
    </row>
    <row r="19" spans="2:9" ht="36">
      <c r="B19" s="620" t="s">
        <v>1051</v>
      </c>
      <c r="C19" s="521">
        <v>93584</v>
      </c>
      <c r="D19" s="518" t="s">
        <v>1108</v>
      </c>
      <c r="E19" s="620" t="s">
        <v>22</v>
      </c>
      <c r="F19" s="519">
        <v>8</v>
      </c>
      <c r="G19" s="613">
        <v>843.28</v>
      </c>
      <c r="H19" s="533">
        <f>TRUNC(G19*F19*(1+$K$13),2)</f>
        <v>8303.7000000000007</v>
      </c>
      <c r="I19" s="533"/>
    </row>
    <row r="20" spans="2:9" ht="17.100000000000001" customHeight="1">
      <c r="B20" s="513" t="s">
        <v>949</v>
      </c>
      <c r="C20" s="514"/>
      <c r="D20" s="514" t="s">
        <v>215</v>
      </c>
      <c r="E20" s="513"/>
      <c r="F20" s="516"/>
      <c r="G20" s="530"/>
      <c r="H20" s="530">
        <f>SUM(H21:H33)</f>
        <v>90074.360000000015</v>
      </c>
    </row>
    <row r="21" spans="2:9" ht="17.100000000000001" customHeight="1">
      <c r="B21" s="620" t="s">
        <v>6</v>
      </c>
      <c r="C21" s="521" t="s">
        <v>223</v>
      </c>
      <c r="D21" s="531" t="s">
        <v>224</v>
      </c>
      <c r="E21" s="620" t="s">
        <v>18</v>
      </c>
      <c r="F21" s="519">
        <v>10</v>
      </c>
      <c r="G21" s="532">
        <v>683.26</v>
      </c>
      <c r="H21" s="533">
        <f t="shared" ref="H21:H33" si="0">TRUNC(G21*F21*(1+$K$13),2)</f>
        <v>8409.99</v>
      </c>
    </row>
    <row r="22" spans="2:9" ht="17.100000000000001" customHeight="1">
      <c r="B22" s="620" t="s">
        <v>8</v>
      </c>
      <c r="C22" s="521" t="s">
        <v>216</v>
      </c>
      <c r="D22" s="531" t="s">
        <v>217</v>
      </c>
      <c r="E22" s="620" t="s">
        <v>53</v>
      </c>
      <c r="F22" s="519">
        <v>168</v>
      </c>
      <c r="G22" s="532">
        <v>5.43</v>
      </c>
      <c r="H22" s="533">
        <f t="shared" si="0"/>
        <v>1122.8399999999999</v>
      </c>
    </row>
    <row r="23" spans="2:9" ht="34.5" customHeight="1">
      <c r="B23" s="520" t="s">
        <v>950</v>
      </c>
      <c r="C23" s="535" t="s">
        <v>225</v>
      </c>
      <c r="D23" s="573" t="s">
        <v>943</v>
      </c>
      <c r="E23" s="520" t="s">
        <v>53</v>
      </c>
      <c r="F23" s="537">
        <v>36</v>
      </c>
      <c r="G23" s="532">
        <v>145.74</v>
      </c>
      <c r="H23" s="533">
        <f t="shared" si="0"/>
        <v>6457.89</v>
      </c>
    </row>
    <row r="24" spans="2:9" ht="39" customHeight="1">
      <c r="B24" s="620" t="s">
        <v>951</v>
      </c>
      <c r="C24" s="535" t="s">
        <v>214</v>
      </c>
      <c r="D24" s="573" t="s">
        <v>944</v>
      </c>
      <c r="E24" s="520" t="s">
        <v>136</v>
      </c>
      <c r="F24" s="537">
        <v>324</v>
      </c>
      <c r="G24" s="532">
        <v>0.76</v>
      </c>
      <c r="H24" s="533">
        <f t="shared" si="0"/>
        <v>303.08</v>
      </c>
    </row>
    <row r="25" spans="2:9" ht="17.100000000000001" customHeight="1">
      <c r="B25" s="620" t="s">
        <v>952</v>
      </c>
      <c r="C25" s="535" t="s">
        <v>227</v>
      </c>
      <c r="D25" s="536" t="s">
        <v>945</v>
      </c>
      <c r="E25" s="520" t="s">
        <v>136</v>
      </c>
      <c r="F25" s="537">
        <v>3056.4</v>
      </c>
      <c r="G25" s="532">
        <v>0.61</v>
      </c>
      <c r="H25" s="533">
        <f t="shared" si="0"/>
        <v>2294.8200000000002</v>
      </c>
    </row>
    <row r="26" spans="2:9" ht="17.100000000000001" customHeight="1">
      <c r="B26" s="520" t="s">
        <v>953</v>
      </c>
      <c r="C26" s="535" t="s">
        <v>927</v>
      </c>
      <c r="D26" s="536" t="s">
        <v>942</v>
      </c>
      <c r="E26" s="520" t="s">
        <v>884</v>
      </c>
      <c r="F26" s="537">
        <v>2.1</v>
      </c>
      <c r="G26" s="532">
        <v>313.44</v>
      </c>
      <c r="H26" s="533">
        <f t="shared" si="0"/>
        <v>810.18</v>
      </c>
    </row>
    <row r="27" spans="2:9" ht="17.100000000000001" customHeight="1">
      <c r="B27" s="620" t="s">
        <v>954</v>
      </c>
      <c r="C27" s="521" t="s">
        <v>1021</v>
      </c>
      <c r="D27" s="531" t="s">
        <v>219</v>
      </c>
      <c r="E27" s="620" t="s">
        <v>220</v>
      </c>
      <c r="F27" s="519">
        <v>12</v>
      </c>
      <c r="G27" s="532">
        <f>'COMP. ANAL. SEM DES.'!J36</f>
        <v>680.25</v>
      </c>
      <c r="H27" s="533">
        <f t="shared" si="0"/>
        <v>10047.530000000001</v>
      </c>
    </row>
    <row r="28" spans="2:9" ht="17.100000000000001" customHeight="1">
      <c r="B28" s="620" t="s">
        <v>955</v>
      </c>
      <c r="C28" s="521">
        <v>4815671</v>
      </c>
      <c r="D28" s="531" t="s">
        <v>218</v>
      </c>
      <c r="E28" s="620" t="s">
        <v>53</v>
      </c>
      <c r="F28" s="519">
        <v>62.52</v>
      </c>
      <c r="G28" s="532">
        <v>14.11</v>
      </c>
      <c r="H28" s="533">
        <f t="shared" si="0"/>
        <v>1085.81</v>
      </c>
    </row>
    <row r="29" spans="2:9" ht="17.100000000000001" customHeight="1">
      <c r="B29" s="520" t="s">
        <v>956</v>
      </c>
      <c r="C29" s="535" t="s">
        <v>226</v>
      </c>
      <c r="D29" s="536" t="s">
        <v>149</v>
      </c>
      <c r="E29" s="520" t="s">
        <v>136</v>
      </c>
      <c r="F29" s="537">
        <v>1229.1289999999999</v>
      </c>
      <c r="G29" s="532">
        <v>0.75</v>
      </c>
      <c r="H29" s="533">
        <f t="shared" si="0"/>
        <v>1134.6600000000001</v>
      </c>
    </row>
    <row r="30" spans="2:9" ht="17.100000000000001" customHeight="1">
      <c r="B30" s="620" t="s">
        <v>957</v>
      </c>
      <c r="C30" s="521" t="s">
        <v>1021</v>
      </c>
      <c r="D30" s="531" t="s">
        <v>1064</v>
      </c>
      <c r="E30" s="620" t="s">
        <v>222</v>
      </c>
      <c r="F30" s="519">
        <v>2</v>
      </c>
      <c r="G30" s="532">
        <f>'COMP. ANAL. SEM DES.'!J66</f>
        <v>21391.55</v>
      </c>
      <c r="H30" s="533">
        <f t="shared" si="0"/>
        <v>52660.15</v>
      </c>
    </row>
    <row r="31" spans="2:9" ht="36.75" customHeight="1">
      <c r="B31" s="620" t="s">
        <v>958</v>
      </c>
      <c r="C31" s="535" t="s">
        <v>225</v>
      </c>
      <c r="D31" s="573" t="s">
        <v>1027</v>
      </c>
      <c r="E31" s="620" t="s">
        <v>53</v>
      </c>
      <c r="F31" s="519">
        <v>22.847999999999999</v>
      </c>
      <c r="G31" s="532">
        <v>145.74</v>
      </c>
      <c r="H31" s="533">
        <f t="shared" si="0"/>
        <v>4098.6099999999997</v>
      </c>
    </row>
    <row r="32" spans="2:9" ht="17.100000000000001" customHeight="1">
      <c r="B32" s="520" t="s">
        <v>959</v>
      </c>
      <c r="C32" s="535" t="s">
        <v>214</v>
      </c>
      <c r="D32" s="573" t="s">
        <v>1036</v>
      </c>
      <c r="E32" s="520" t="s">
        <v>136</v>
      </c>
      <c r="F32" s="537">
        <v>205.63200000000001</v>
      </c>
      <c r="G32" s="532">
        <v>0.76</v>
      </c>
      <c r="H32" s="533">
        <f t="shared" si="0"/>
        <v>192.35</v>
      </c>
    </row>
    <row r="33" spans="2:8" s="435" customFormat="1" ht="17.100000000000001" customHeight="1">
      <c r="B33" s="620" t="s">
        <v>960</v>
      </c>
      <c r="C33" s="535" t="s">
        <v>227</v>
      </c>
      <c r="D33" s="536" t="s">
        <v>1037</v>
      </c>
      <c r="E33" s="520" t="s">
        <v>136</v>
      </c>
      <c r="F33" s="537">
        <v>1939.796</v>
      </c>
      <c r="G33" s="532">
        <v>0.61</v>
      </c>
      <c r="H33" s="533">
        <f t="shared" si="0"/>
        <v>1456.45</v>
      </c>
    </row>
    <row r="34" spans="2:8" s="435" customFormat="1" ht="17.100000000000001" customHeight="1">
      <c r="B34" s="513" t="s">
        <v>961</v>
      </c>
      <c r="C34" s="514"/>
      <c r="D34" s="514" t="s">
        <v>203</v>
      </c>
      <c r="E34" s="513"/>
      <c r="F34" s="516"/>
      <c r="G34" s="530"/>
      <c r="H34" s="530">
        <f>SUM(H35:H39)</f>
        <v>8608.869999999999</v>
      </c>
    </row>
    <row r="35" spans="2:8" s="435" customFormat="1" ht="17.100000000000001" customHeight="1">
      <c r="B35" s="620" t="s">
        <v>7</v>
      </c>
      <c r="C35" s="521" t="s">
        <v>204</v>
      </c>
      <c r="D35" s="531" t="s">
        <v>205</v>
      </c>
      <c r="E35" s="620" t="s">
        <v>22</v>
      </c>
      <c r="F35" s="519">
        <v>300</v>
      </c>
      <c r="G35" s="532">
        <v>0.42</v>
      </c>
      <c r="H35" s="533">
        <f>TRUNC(G35*F35*(1+$K$13),2)</f>
        <v>155.08000000000001</v>
      </c>
    </row>
    <row r="36" spans="2:8" s="435" customFormat="1" ht="17.100000000000001" customHeight="1">
      <c r="B36" s="520" t="s">
        <v>19</v>
      </c>
      <c r="C36" s="521" t="s">
        <v>206</v>
      </c>
      <c r="D36" s="531" t="s">
        <v>207</v>
      </c>
      <c r="E36" s="620" t="s">
        <v>53</v>
      </c>
      <c r="F36" s="519">
        <v>500</v>
      </c>
      <c r="G36" s="532">
        <v>4.13</v>
      </c>
      <c r="H36" s="533">
        <f>TRUNC(G36*F36*(1+$K$13),2)</f>
        <v>2541.73</v>
      </c>
    </row>
    <row r="37" spans="2:8" s="435" customFormat="1" ht="17.100000000000001" customHeight="1">
      <c r="B37" s="620" t="s">
        <v>962</v>
      </c>
      <c r="C37" s="521" t="s">
        <v>208</v>
      </c>
      <c r="D37" s="531" t="s">
        <v>209</v>
      </c>
      <c r="E37" s="620" t="s">
        <v>53</v>
      </c>
      <c r="F37" s="519">
        <v>240</v>
      </c>
      <c r="G37" s="532">
        <v>3.92</v>
      </c>
      <c r="H37" s="533">
        <f>TRUNC(G37*F37*(1+$K$13),2)</f>
        <v>1157.99</v>
      </c>
    </row>
    <row r="38" spans="2:8" s="435" customFormat="1" ht="17.100000000000001" customHeight="1">
      <c r="B38" s="520" t="s">
        <v>963</v>
      </c>
      <c r="C38" s="521" t="s">
        <v>210</v>
      </c>
      <c r="D38" s="531" t="s">
        <v>211</v>
      </c>
      <c r="E38" s="620" t="s">
        <v>53</v>
      </c>
      <c r="F38" s="519">
        <v>160</v>
      </c>
      <c r="G38" s="532">
        <v>6.64</v>
      </c>
      <c r="H38" s="533">
        <f>TRUNC(G38*F38*(1+$K$13),2)</f>
        <v>1307.6600000000001</v>
      </c>
    </row>
    <row r="39" spans="2:8" s="435" customFormat="1" ht="17.100000000000001" customHeight="1">
      <c r="B39" s="620" t="s">
        <v>964</v>
      </c>
      <c r="C39" s="521" t="s">
        <v>212</v>
      </c>
      <c r="D39" s="531" t="s">
        <v>213</v>
      </c>
      <c r="E39" s="620" t="s">
        <v>136</v>
      </c>
      <c r="F39" s="519">
        <v>5000</v>
      </c>
      <c r="G39" s="532">
        <v>0.56000000000000005</v>
      </c>
      <c r="H39" s="533">
        <f>TRUNC(G39*F39*(1+$K$13),2)</f>
        <v>3446.41</v>
      </c>
    </row>
    <row r="40" spans="2:8" ht="18" hidden="1">
      <c r="B40" s="513">
        <v>4</v>
      </c>
      <c r="C40" s="514"/>
      <c r="D40" s="514" t="s">
        <v>228</v>
      </c>
      <c r="E40" s="513"/>
      <c r="F40" s="516"/>
      <c r="G40" s="530">
        <f>SUM(G41:G44)</f>
        <v>0</v>
      </c>
      <c r="H40" s="530">
        <f>SUM(H41:H44)</f>
        <v>0</v>
      </c>
    </row>
    <row r="41" spans="2:8" ht="18" hidden="1">
      <c r="B41" s="520">
        <v>4.0999999999999996</v>
      </c>
      <c r="C41" s="522"/>
      <c r="D41" s="522" t="s">
        <v>10</v>
      </c>
      <c r="E41" s="520"/>
      <c r="F41" s="523"/>
      <c r="G41" s="538">
        <f>'Resumo SD'!D12</f>
        <v>0</v>
      </c>
      <c r="H41" s="538">
        <f>'Resumo SD'!F12</f>
        <v>0</v>
      </c>
    </row>
    <row r="42" spans="2:8" ht="18" hidden="1">
      <c r="B42" s="520">
        <v>4.2</v>
      </c>
      <c r="C42" s="522"/>
      <c r="D42" s="522" t="s">
        <v>57</v>
      </c>
      <c r="E42" s="520"/>
      <c r="F42" s="523"/>
      <c r="G42" s="538">
        <f>'Resumo SD'!D13</f>
        <v>0</v>
      </c>
      <c r="H42" s="538">
        <f>'Resumo SD'!F13</f>
        <v>0</v>
      </c>
    </row>
    <row r="43" spans="2:8" ht="18" hidden="1">
      <c r="B43" s="520">
        <v>4.3</v>
      </c>
      <c r="C43" s="522"/>
      <c r="D43" s="522" t="s">
        <v>61</v>
      </c>
      <c r="E43" s="520"/>
      <c r="F43" s="523"/>
      <c r="G43" s="538">
        <f>'Resumo SD'!D14</f>
        <v>0</v>
      </c>
      <c r="H43" s="538">
        <f>'Resumo SD'!F14</f>
        <v>0</v>
      </c>
    </row>
    <row r="44" spans="2:8" ht="18" hidden="1">
      <c r="B44" s="520">
        <v>4.4000000000000004</v>
      </c>
      <c r="C44" s="522"/>
      <c r="D44" s="522" t="s">
        <v>60</v>
      </c>
      <c r="E44" s="520"/>
      <c r="F44" s="523"/>
      <c r="G44" s="538">
        <f>'Resumo SD'!D15</f>
        <v>0</v>
      </c>
      <c r="H44" s="538">
        <f>'Resumo SD'!F15</f>
        <v>0</v>
      </c>
    </row>
    <row r="45" spans="2:8" ht="18">
      <c r="B45" s="524"/>
      <c r="C45" s="524"/>
      <c r="D45" s="524"/>
      <c r="E45" s="524"/>
      <c r="F45" s="525"/>
      <c r="G45" s="532"/>
      <c r="H45" s="532"/>
    </row>
    <row r="46" spans="2:8" ht="34.15" customHeight="1">
      <c r="B46" s="720" t="s">
        <v>1023</v>
      </c>
      <c r="C46" s="720"/>
      <c r="D46" s="720"/>
      <c r="E46" s="720"/>
      <c r="F46" s="720"/>
      <c r="G46" s="539"/>
      <c r="H46" s="611">
        <f>H34+H20+H15+H13</f>
        <v>186333.44</v>
      </c>
    </row>
    <row r="49" ht="38.25" customHeight="1"/>
  </sheetData>
  <mergeCells count="5">
    <mergeCell ref="B1:H1"/>
    <mergeCell ref="B2:H2"/>
    <mergeCell ref="B3:H3"/>
    <mergeCell ref="B11:H11"/>
    <mergeCell ref="B46:F4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landscape" r:id="rId1"/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188F-5E19-43E1-BAE7-B391EE138CAC}">
  <sheetPr>
    <tabColor rgb="FFFF0000"/>
  </sheetPr>
  <dimension ref="A1:J99"/>
  <sheetViews>
    <sheetView view="pageBreakPreview" topLeftCell="A73" zoomScale="110" zoomScaleNormal="100" zoomScaleSheetLayoutView="110" workbookViewId="0">
      <selection activeCell="D40" sqref="D40"/>
    </sheetView>
  </sheetViews>
  <sheetFormatPr defaultRowHeight="15"/>
  <cols>
    <col min="1" max="1" width="18.28515625" style="144" customWidth="1"/>
    <col min="2" max="2" width="13.7109375" style="144" customWidth="1"/>
    <col min="3" max="3" width="17" style="144" customWidth="1"/>
    <col min="4" max="4" width="26.5703125" style="144" customWidth="1"/>
    <col min="5" max="5" width="14.42578125" style="144" bestFit="1" customWidth="1"/>
    <col min="6" max="6" width="10.140625" style="144" bestFit="1" customWidth="1"/>
    <col min="7" max="7" width="9.140625" style="144"/>
    <col min="8" max="8" width="13.5703125" style="144" bestFit="1" customWidth="1"/>
    <col min="9" max="9" width="14.28515625" style="144" customWidth="1"/>
    <col min="10" max="10" width="13.7109375" style="144" customWidth="1"/>
    <col min="11" max="16384" width="9.140625" style="144"/>
  </cols>
  <sheetData>
    <row r="1" spans="1:10" ht="20.25">
      <c r="A1" s="688" t="s">
        <v>900</v>
      </c>
      <c r="B1" s="689"/>
      <c r="C1" s="689"/>
      <c r="D1" s="689"/>
      <c r="E1" s="689"/>
      <c r="F1" s="690"/>
      <c r="G1" s="592"/>
      <c r="H1" s="592"/>
      <c r="I1" s="592"/>
      <c r="J1" s="592"/>
    </row>
    <row r="2" spans="1:10" ht="20.25">
      <c r="A2" s="691" t="s">
        <v>901</v>
      </c>
      <c r="B2" s="692"/>
      <c r="C2" s="692"/>
      <c r="D2" s="692"/>
      <c r="E2" s="692"/>
      <c r="F2" s="693"/>
      <c r="G2" s="590"/>
      <c r="H2" s="590"/>
      <c r="I2" s="590"/>
      <c r="J2" s="590"/>
    </row>
    <row r="3" spans="1:10" ht="20.25">
      <c r="A3" s="694" t="s">
        <v>902</v>
      </c>
      <c r="B3" s="695"/>
      <c r="C3" s="695"/>
      <c r="D3" s="695"/>
      <c r="E3" s="695"/>
      <c r="F3" s="696"/>
      <c r="G3" s="591"/>
      <c r="H3" s="591"/>
      <c r="I3" s="591"/>
      <c r="J3" s="591"/>
    </row>
    <row r="4" spans="1:10">
      <c r="A4" s="542"/>
      <c r="B4" s="430"/>
      <c r="C4" s="430"/>
      <c r="D4" s="430"/>
      <c r="E4" s="430"/>
      <c r="F4" s="595"/>
      <c r="G4" s="430"/>
      <c r="H4" s="431"/>
      <c r="I4" s="550"/>
      <c r="J4" s="550"/>
    </row>
    <row r="5" spans="1:10">
      <c r="A5" s="544"/>
      <c r="B5" s="545"/>
      <c r="C5" s="545"/>
      <c r="D5" s="545"/>
      <c r="E5" s="545"/>
      <c r="F5" s="596"/>
      <c r="G5" s="430"/>
      <c r="H5" s="431"/>
      <c r="I5" s="550"/>
      <c r="J5" s="550"/>
    </row>
    <row r="6" spans="1:10">
      <c r="A6" s="557"/>
      <c r="B6" s="558"/>
      <c r="C6" s="558"/>
      <c r="D6" s="558"/>
      <c r="E6" s="558"/>
      <c r="F6" s="612"/>
      <c r="G6" s="430"/>
      <c r="H6" s="431"/>
      <c r="I6" s="550"/>
      <c r="J6" s="550"/>
    </row>
    <row r="7" spans="1:10">
      <c r="A7" s="622" t="str">
        <f>'[236]META 03'!B7</f>
        <v>Obras: Implantação de Bueiros Celurares em Croncreto - BSCC 2,00X2,00</v>
      </c>
      <c r="B7" s="1088"/>
      <c r="C7" s="1088"/>
      <c r="D7" s="1088"/>
      <c r="E7" s="1088"/>
      <c r="F7" s="595"/>
      <c r="G7" s="430"/>
      <c r="H7" s="431"/>
      <c r="I7" s="550"/>
      <c r="J7" s="550"/>
    </row>
    <row r="8" spans="1:10">
      <c r="A8" s="622" t="str">
        <f>'[236]META 03'!B8</f>
        <v>Local: Córrego Segristt - Acesso Balso do Cajueiro - Lat 9°31'32,75"S e Long. 56°30'10,59"O, Paranaíta - MT</v>
      </c>
      <c r="B8" s="1088"/>
      <c r="C8" s="1088"/>
      <c r="D8" s="1088"/>
      <c r="E8" s="1088"/>
      <c r="F8" s="595"/>
      <c r="G8" s="430"/>
      <c r="H8" s="431"/>
      <c r="I8" s="550"/>
      <c r="J8" s="550"/>
    </row>
    <row r="9" spans="1:10">
      <c r="A9" s="625" t="str">
        <f>'[236]META 03'!B9</f>
        <v>Referencia: SICRO 10/2021; SINAPI 02/2022 - Ambas Sem Desoneração</v>
      </c>
      <c r="B9" s="1089"/>
      <c r="C9" s="1089"/>
      <c r="D9" s="1089"/>
      <c r="E9" s="1089"/>
      <c r="F9" s="596"/>
      <c r="G9" s="430"/>
      <c r="H9" s="431"/>
      <c r="I9" s="550"/>
      <c r="J9" s="550"/>
    </row>
    <row r="10" spans="1:10" ht="15.75" thickBot="1">
      <c r="G10" s="593"/>
      <c r="H10" s="593"/>
      <c r="I10" s="593"/>
      <c r="J10" s="593"/>
    </row>
    <row r="11" spans="1:10" ht="21" customHeight="1" thickBot="1">
      <c r="A11" s="728" t="s">
        <v>1090</v>
      </c>
      <c r="B11" s="729"/>
      <c r="C11" s="729"/>
      <c r="D11" s="729"/>
      <c r="E11" s="729"/>
      <c r="F11" s="729"/>
      <c r="G11" s="594"/>
      <c r="H11" s="594"/>
      <c r="I11" s="594"/>
      <c r="J11" s="594"/>
    </row>
    <row r="12" spans="1:10">
      <c r="A12" s="485"/>
      <c r="B12" s="485"/>
      <c r="C12" s="485"/>
      <c r="D12" s="486"/>
      <c r="E12" s="486"/>
      <c r="F12" s="487"/>
      <c r="G12" s="737"/>
      <c r="H12" s="737"/>
      <c r="I12" s="737"/>
      <c r="J12" s="485"/>
    </row>
    <row r="13" spans="1:10">
      <c r="A13" s="574" t="s">
        <v>1046</v>
      </c>
      <c r="B13" s="731" t="s">
        <v>920</v>
      </c>
      <c r="C13" s="732"/>
      <c r="D13" s="732"/>
      <c r="E13" s="732"/>
      <c r="F13" s="733"/>
      <c r="G13" s="540"/>
      <c r="H13" s="540"/>
      <c r="I13" s="540"/>
      <c r="J13" s="540"/>
    </row>
    <row r="14" spans="1:10">
      <c r="A14" s="575"/>
      <c r="B14" s="722" t="s">
        <v>967</v>
      </c>
      <c r="C14" s="722"/>
      <c r="D14" s="722"/>
      <c r="E14" s="576" t="s">
        <v>966</v>
      </c>
      <c r="F14" s="577">
        <f>F16</f>
        <v>3.125</v>
      </c>
      <c r="G14" s="540"/>
      <c r="H14" s="540"/>
      <c r="I14" s="540"/>
      <c r="J14" s="540"/>
    </row>
    <row r="15" spans="1:10">
      <c r="A15" s="723" t="s">
        <v>2</v>
      </c>
      <c r="B15" s="723"/>
      <c r="C15" s="723"/>
      <c r="D15" s="678" t="s">
        <v>968</v>
      </c>
      <c r="E15" s="678" t="s">
        <v>969</v>
      </c>
      <c r="F15" s="579" t="s">
        <v>970</v>
      </c>
      <c r="G15" s="540"/>
      <c r="H15" s="540"/>
      <c r="I15" s="540"/>
      <c r="J15" s="540"/>
    </row>
    <row r="16" spans="1:10" ht="27.75" customHeight="1">
      <c r="A16" s="734" t="s">
        <v>971</v>
      </c>
      <c r="B16" s="735"/>
      <c r="C16" s="736"/>
      <c r="D16" s="580">
        <v>2.5</v>
      </c>
      <c r="E16" s="580">
        <v>1.25</v>
      </c>
      <c r="F16" s="581">
        <f>D16*E16</f>
        <v>3.125</v>
      </c>
      <c r="G16" s="540"/>
      <c r="H16" s="540"/>
      <c r="I16" s="540"/>
      <c r="J16" s="540"/>
    </row>
    <row r="17" spans="1:10">
      <c r="A17" s="725"/>
      <c r="B17" s="726"/>
      <c r="C17" s="726"/>
      <c r="D17" s="726"/>
      <c r="E17" s="726"/>
      <c r="F17" s="727"/>
      <c r="G17" s="490"/>
      <c r="H17" s="490"/>
      <c r="I17" s="490"/>
      <c r="J17" s="490"/>
    </row>
    <row r="18" spans="1:10">
      <c r="A18" s="582"/>
      <c r="B18" s="583"/>
      <c r="C18" s="584"/>
      <c r="D18" s="585"/>
      <c r="E18" s="586"/>
      <c r="F18" s="582"/>
      <c r="G18" s="582"/>
      <c r="H18" s="587"/>
      <c r="I18" s="588"/>
      <c r="J18" s="589"/>
    </row>
    <row r="19" spans="1:10">
      <c r="A19" s="574" t="s">
        <v>1047</v>
      </c>
      <c r="B19" s="731" t="s">
        <v>215</v>
      </c>
      <c r="C19" s="732"/>
      <c r="D19" s="732"/>
      <c r="E19" s="732"/>
      <c r="F19" s="733"/>
      <c r="G19" s="565"/>
      <c r="H19" s="570"/>
      <c r="I19" s="572"/>
      <c r="J19" s="505"/>
    </row>
    <row r="20" spans="1:10">
      <c r="A20" s="575" t="s">
        <v>1048</v>
      </c>
      <c r="B20" s="722" t="s">
        <v>972</v>
      </c>
      <c r="C20" s="722"/>
      <c r="D20" s="722"/>
      <c r="E20" s="576" t="s">
        <v>966</v>
      </c>
      <c r="F20" s="577">
        <f>F22+F23</f>
        <v>168</v>
      </c>
      <c r="G20" s="565"/>
      <c r="H20" s="570"/>
      <c r="I20" s="572"/>
      <c r="J20" s="505"/>
    </row>
    <row r="21" spans="1:10">
      <c r="A21" s="723" t="s">
        <v>973</v>
      </c>
      <c r="B21" s="723"/>
      <c r="C21" s="678" t="s">
        <v>976</v>
      </c>
      <c r="D21" s="678" t="s">
        <v>968</v>
      </c>
      <c r="E21" s="678" t="s">
        <v>969</v>
      </c>
      <c r="F21" s="579" t="s">
        <v>977</v>
      </c>
      <c r="G21" s="565"/>
      <c r="H21" s="570"/>
      <c r="I21" s="572"/>
      <c r="J21" s="505"/>
    </row>
    <row r="22" spans="1:10">
      <c r="A22" s="724" t="s">
        <v>974</v>
      </c>
      <c r="B22" s="724"/>
      <c r="C22" s="597">
        <v>3.5</v>
      </c>
      <c r="D22" s="580">
        <v>12</v>
      </c>
      <c r="E22" s="580">
        <v>1</v>
      </c>
      <c r="F22" s="581">
        <f>D22*E22*C22</f>
        <v>42</v>
      </c>
      <c r="G22" s="565"/>
      <c r="H22" s="570"/>
      <c r="I22" s="572"/>
      <c r="J22" s="505"/>
    </row>
    <row r="23" spans="1:10">
      <c r="A23" s="724" t="s">
        <v>975</v>
      </c>
      <c r="B23" s="724"/>
      <c r="C23" s="597">
        <v>3.5</v>
      </c>
      <c r="D23" s="580">
        <v>12</v>
      </c>
      <c r="E23" s="580">
        <v>3</v>
      </c>
      <c r="F23" s="581">
        <f>D23*E23*C23</f>
        <v>126</v>
      </c>
      <c r="G23" s="565"/>
      <c r="H23" s="570"/>
      <c r="I23" s="572"/>
      <c r="J23" s="505"/>
    </row>
    <row r="24" spans="1:10">
      <c r="A24" s="725"/>
      <c r="B24" s="726"/>
      <c r="C24" s="726"/>
      <c r="D24" s="726"/>
      <c r="E24" s="726"/>
      <c r="F24" s="727"/>
      <c r="G24" s="565"/>
      <c r="H24" s="570"/>
      <c r="I24" s="572"/>
      <c r="J24" s="505"/>
    </row>
    <row r="25" spans="1:10">
      <c r="A25" s="575" t="s">
        <v>1049</v>
      </c>
      <c r="B25" s="722" t="s">
        <v>978</v>
      </c>
      <c r="C25" s="722"/>
      <c r="D25" s="722"/>
      <c r="E25" s="576" t="s">
        <v>966</v>
      </c>
      <c r="F25" s="577">
        <f>F27</f>
        <v>36</v>
      </c>
      <c r="G25" s="598"/>
      <c r="H25" s="598"/>
      <c r="I25" s="598"/>
      <c r="J25" s="598"/>
    </row>
    <row r="26" spans="1:10" ht="30" customHeight="1">
      <c r="A26" s="723" t="s">
        <v>973</v>
      </c>
      <c r="B26" s="723"/>
      <c r="C26" s="678" t="s">
        <v>976</v>
      </c>
      <c r="D26" s="678" t="s">
        <v>968</v>
      </c>
      <c r="E26" s="678" t="s">
        <v>969</v>
      </c>
      <c r="F26" s="579" t="s">
        <v>977</v>
      </c>
      <c r="G26" s="599"/>
      <c r="H26" s="599"/>
      <c r="I26" s="599"/>
      <c r="J26" s="599"/>
    </row>
    <row r="27" spans="1:10">
      <c r="A27" s="724" t="s">
        <v>974</v>
      </c>
      <c r="B27" s="724"/>
      <c r="C27" s="597">
        <v>3</v>
      </c>
      <c r="D27" s="580">
        <v>12</v>
      </c>
      <c r="E27" s="580">
        <v>1</v>
      </c>
      <c r="F27" s="581">
        <f>D27*E27*C27</f>
        <v>36</v>
      </c>
      <c r="G27" s="540"/>
      <c r="H27" s="540"/>
      <c r="I27" s="540"/>
      <c r="J27" s="540"/>
    </row>
    <row r="28" spans="1:10">
      <c r="A28" s="725"/>
      <c r="B28" s="726"/>
      <c r="C28" s="726"/>
      <c r="D28" s="726"/>
      <c r="E28" s="726"/>
      <c r="F28" s="727"/>
      <c r="G28" s="540"/>
      <c r="H28" s="540"/>
      <c r="I28" s="540"/>
      <c r="J28" s="540"/>
    </row>
    <row r="29" spans="1:10">
      <c r="A29" s="575" t="s">
        <v>1050</v>
      </c>
      <c r="B29" s="722" t="s">
        <v>981</v>
      </c>
      <c r="C29" s="722"/>
      <c r="D29" s="722"/>
      <c r="E29" s="576" t="s">
        <v>966</v>
      </c>
      <c r="F29" s="577">
        <f>F31</f>
        <v>324</v>
      </c>
      <c r="G29" s="540"/>
      <c r="H29" s="540"/>
      <c r="I29" s="540"/>
      <c r="J29" s="540"/>
    </row>
    <row r="30" spans="1:10">
      <c r="A30" s="723" t="s">
        <v>973</v>
      </c>
      <c r="B30" s="723"/>
      <c r="C30" s="678" t="s">
        <v>1025</v>
      </c>
      <c r="D30" s="579" t="s">
        <v>977</v>
      </c>
      <c r="E30" s="678" t="s">
        <v>965</v>
      </c>
      <c r="F30" s="579" t="s">
        <v>1001</v>
      </c>
      <c r="G30" s="540"/>
      <c r="H30" s="540"/>
      <c r="I30" s="540"/>
      <c r="J30" s="540"/>
    </row>
    <row r="31" spans="1:10">
      <c r="A31" s="724" t="s">
        <v>974</v>
      </c>
      <c r="B31" s="724"/>
      <c r="C31" s="597">
        <v>1.5</v>
      </c>
      <c r="D31" s="580">
        <f>F25</f>
        <v>36</v>
      </c>
      <c r="E31" s="580">
        <v>6</v>
      </c>
      <c r="F31" s="581">
        <f>D31*E31*C31</f>
        <v>324</v>
      </c>
      <c r="G31" s="540"/>
      <c r="H31" s="540"/>
      <c r="I31" s="540"/>
      <c r="J31" s="540"/>
    </row>
    <row r="32" spans="1:10">
      <c r="A32" s="725"/>
      <c r="B32" s="726"/>
      <c r="C32" s="726"/>
      <c r="D32" s="726"/>
      <c r="E32" s="726"/>
      <c r="F32" s="727"/>
      <c r="G32" s="540"/>
      <c r="H32" s="540"/>
      <c r="I32" s="540"/>
      <c r="J32" s="540"/>
    </row>
    <row r="33" spans="1:10">
      <c r="A33" s="575" t="s">
        <v>1051</v>
      </c>
      <c r="B33" s="722" t="s">
        <v>979</v>
      </c>
      <c r="C33" s="722"/>
      <c r="D33" s="722"/>
      <c r="E33" s="576" t="s">
        <v>966</v>
      </c>
      <c r="F33" s="577">
        <f>F35</f>
        <v>3056.4</v>
      </c>
      <c r="G33" s="540"/>
      <c r="H33" s="540"/>
      <c r="I33" s="540"/>
      <c r="J33" s="540"/>
    </row>
    <row r="34" spans="1:10">
      <c r="A34" s="723" t="s">
        <v>973</v>
      </c>
      <c r="B34" s="723"/>
      <c r="C34" s="678" t="s">
        <v>1025</v>
      </c>
      <c r="D34" s="579" t="s">
        <v>977</v>
      </c>
      <c r="E34" s="678" t="s">
        <v>965</v>
      </c>
      <c r="F34" s="579" t="s">
        <v>1001</v>
      </c>
      <c r="G34" s="490"/>
      <c r="H34" s="488"/>
      <c r="I34" s="488"/>
      <c r="J34" s="490"/>
    </row>
    <row r="35" spans="1:10">
      <c r="A35" s="724" t="s">
        <v>974</v>
      </c>
      <c r="B35" s="724"/>
      <c r="C35" s="597">
        <v>1.5</v>
      </c>
      <c r="D35" s="580">
        <f>F25</f>
        <v>36</v>
      </c>
      <c r="E35" s="580">
        <v>56.6</v>
      </c>
      <c r="F35" s="581">
        <f>D35*E35*C35</f>
        <v>3056.4</v>
      </c>
      <c r="G35" s="493"/>
      <c r="H35" s="494"/>
      <c r="I35" s="495"/>
      <c r="J35" s="506"/>
    </row>
    <row r="36" spans="1:10">
      <c r="A36" s="725"/>
      <c r="B36" s="726"/>
      <c r="C36" s="726"/>
      <c r="D36" s="726"/>
      <c r="E36" s="726"/>
      <c r="F36" s="727"/>
      <c r="G36" s="498"/>
      <c r="H36" s="499"/>
      <c r="I36" s="500"/>
      <c r="J36" s="505"/>
    </row>
    <row r="37" spans="1:10">
      <c r="A37" s="575" t="s">
        <v>1052</v>
      </c>
      <c r="B37" s="722" t="s">
        <v>982</v>
      </c>
      <c r="C37" s="722"/>
      <c r="D37" s="722"/>
      <c r="E37" s="576" t="s">
        <v>966</v>
      </c>
      <c r="F37" s="577">
        <f>F39</f>
        <v>2.1</v>
      </c>
      <c r="G37" s="498"/>
      <c r="H37" s="499"/>
      <c r="I37" s="500"/>
      <c r="J37" s="505"/>
    </row>
    <row r="38" spans="1:10">
      <c r="A38" s="597" t="s">
        <v>973</v>
      </c>
      <c r="B38" s="678" t="s">
        <v>965</v>
      </c>
      <c r="C38" s="678" t="s">
        <v>985</v>
      </c>
      <c r="D38" s="579" t="s">
        <v>986</v>
      </c>
      <c r="E38" s="678"/>
      <c r="F38" s="579" t="s">
        <v>987</v>
      </c>
      <c r="G38" s="498"/>
      <c r="H38" s="499"/>
      <c r="I38" s="500"/>
      <c r="J38" s="505"/>
    </row>
    <row r="39" spans="1:10">
      <c r="A39" s="597" t="s">
        <v>983</v>
      </c>
      <c r="B39" s="597">
        <v>21</v>
      </c>
      <c r="C39" s="600">
        <v>4</v>
      </c>
      <c r="D39" s="580">
        <v>40</v>
      </c>
      <c r="E39" s="580"/>
      <c r="F39" s="601">
        <f>(B39/D39)*C39</f>
        <v>2.1</v>
      </c>
      <c r="G39" s="540"/>
      <c r="H39" s="540"/>
      <c r="I39" s="540"/>
      <c r="J39" s="540"/>
    </row>
    <row r="40" spans="1:10">
      <c r="A40" s="597" t="s">
        <v>984</v>
      </c>
      <c r="B40" s="610"/>
      <c r="C40" s="600"/>
      <c r="D40" s="580">
        <v>40</v>
      </c>
      <c r="E40" s="580"/>
      <c r="F40" s="601">
        <f>(B40/D40)*C40</f>
        <v>0</v>
      </c>
      <c r="G40" s="540"/>
      <c r="H40" s="540"/>
      <c r="I40" s="540"/>
      <c r="J40" s="540"/>
    </row>
    <row r="41" spans="1:10">
      <c r="A41" s="725"/>
      <c r="B41" s="726"/>
      <c r="C41" s="726"/>
      <c r="D41" s="726"/>
      <c r="E41" s="726"/>
      <c r="F41" s="727"/>
      <c r="G41" s="540"/>
      <c r="H41" s="540"/>
      <c r="I41" s="540"/>
      <c r="J41" s="540"/>
    </row>
    <row r="42" spans="1:10">
      <c r="A42" s="575" t="s">
        <v>1053</v>
      </c>
      <c r="B42" s="722" t="s">
        <v>988</v>
      </c>
      <c r="C42" s="722"/>
      <c r="D42" s="722"/>
      <c r="E42" s="576" t="s">
        <v>966</v>
      </c>
      <c r="F42" s="577">
        <f>F44</f>
        <v>12</v>
      </c>
      <c r="G42" s="540"/>
      <c r="H42" s="540"/>
      <c r="I42" s="540"/>
      <c r="J42" s="540"/>
    </row>
    <row r="43" spans="1:10" ht="15.75" thickBot="1">
      <c r="A43" s="597" t="s">
        <v>973</v>
      </c>
      <c r="B43" s="678"/>
      <c r="C43" s="678" t="s">
        <v>990</v>
      </c>
      <c r="D43" s="579" t="s">
        <v>989</v>
      </c>
      <c r="E43" s="678"/>
      <c r="F43" s="579" t="s">
        <v>991</v>
      </c>
    </row>
    <row r="44" spans="1:10" ht="15.75" thickTop="1">
      <c r="A44" s="597" t="s">
        <v>983</v>
      </c>
      <c r="B44" s="597"/>
      <c r="C44" s="600">
        <v>1</v>
      </c>
      <c r="D44" s="580">
        <v>12</v>
      </c>
      <c r="E44" s="580"/>
      <c r="F44" s="601">
        <f>C44*D44</f>
        <v>12</v>
      </c>
      <c r="G44" s="503"/>
      <c r="H44" s="503"/>
      <c r="I44" s="503"/>
      <c r="J44" s="503"/>
    </row>
    <row r="45" spans="1:10">
      <c r="A45" s="597" t="s">
        <v>984</v>
      </c>
      <c r="B45" s="597"/>
      <c r="C45" s="600"/>
      <c r="D45" s="580"/>
      <c r="E45" s="580"/>
      <c r="F45" s="601">
        <f>C45*D45</f>
        <v>0</v>
      </c>
      <c r="G45" s="490"/>
      <c r="H45" s="488"/>
      <c r="I45" s="488"/>
      <c r="J45" s="488"/>
    </row>
    <row r="46" spans="1:10">
      <c r="A46" s="725"/>
      <c r="B46" s="726"/>
      <c r="C46" s="726"/>
      <c r="D46" s="726"/>
      <c r="E46" s="726"/>
      <c r="F46" s="727"/>
      <c r="G46" s="493"/>
      <c r="H46" s="494"/>
      <c r="I46" s="495"/>
      <c r="J46" s="506"/>
    </row>
    <row r="47" spans="1:10">
      <c r="A47" s="575" t="s">
        <v>1054</v>
      </c>
      <c r="B47" s="722" t="s">
        <v>992</v>
      </c>
      <c r="C47" s="722"/>
      <c r="D47" s="722"/>
      <c r="E47" s="576" t="s">
        <v>966</v>
      </c>
      <c r="F47" s="577">
        <f>F49</f>
        <v>62.52000000000001</v>
      </c>
      <c r="G47" s="498"/>
      <c r="H47" s="499"/>
      <c r="I47" s="500"/>
      <c r="J47" s="505"/>
    </row>
    <row r="48" spans="1:10">
      <c r="A48" s="723" t="s">
        <v>973</v>
      </c>
      <c r="B48" s="723"/>
      <c r="C48" s="678" t="s">
        <v>993</v>
      </c>
      <c r="D48" s="678" t="s">
        <v>994</v>
      </c>
      <c r="E48" s="678"/>
      <c r="F48" s="579" t="s">
        <v>977</v>
      </c>
      <c r="G48" s="498"/>
      <c r="H48" s="499"/>
      <c r="I48" s="500"/>
      <c r="J48" s="505"/>
    </row>
    <row r="49" spans="1:10">
      <c r="A49" s="724" t="s">
        <v>995</v>
      </c>
      <c r="B49" s="724"/>
      <c r="C49" s="439">
        <f>F23</f>
        <v>126</v>
      </c>
      <c r="D49" s="580">
        <f>2.3*2.3*12</f>
        <v>63.47999999999999</v>
      </c>
      <c r="E49" s="580"/>
      <c r="F49" s="581">
        <f>C49-D49</f>
        <v>62.52000000000001</v>
      </c>
      <c r="G49" s="498"/>
      <c r="H49" s="499"/>
      <c r="I49" s="500"/>
      <c r="J49" s="505"/>
    </row>
    <row r="50" spans="1:10">
      <c r="A50" s="724" t="s">
        <v>984</v>
      </c>
      <c r="B50" s="724"/>
      <c r="C50" s="602"/>
      <c r="D50" s="580"/>
      <c r="E50" s="580"/>
      <c r="F50" s="581">
        <f>C50-D50</f>
        <v>0</v>
      </c>
      <c r="G50" s="498"/>
      <c r="H50" s="499"/>
      <c r="I50" s="500"/>
      <c r="J50" s="505"/>
    </row>
    <row r="51" spans="1:10">
      <c r="A51" s="725"/>
      <c r="B51" s="726"/>
      <c r="C51" s="726"/>
      <c r="D51" s="726"/>
      <c r="E51" s="726"/>
      <c r="F51" s="727"/>
      <c r="G51" s="498"/>
      <c r="H51" s="499"/>
      <c r="I51" s="500"/>
      <c r="J51" s="505"/>
    </row>
    <row r="52" spans="1:10">
      <c r="A52" s="575" t="s">
        <v>1055</v>
      </c>
      <c r="B52" s="722" t="s">
        <v>996</v>
      </c>
      <c r="C52" s="722"/>
      <c r="D52" s="722"/>
      <c r="E52" s="576" t="s">
        <v>966</v>
      </c>
      <c r="F52" s="577">
        <f>SUM(F54:F61)</f>
        <v>1229.1326137440001</v>
      </c>
      <c r="G52" s="679"/>
      <c r="H52" s="502"/>
      <c r="I52" s="679"/>
      <c r="J52" s="502"/>
    </row>
    <row r="53" spans="1:10">
      <c r="A53" s="597" t="s">
        <v>997</v>
      </c>
      <c r="B53" s="597" t="s">
        <v>997</v>
      </c>
      <c r="C53" s="678" t="s">
        <v>998</v>
      </c>
      <c r="D53" s="678" t="s">
        <v>1000</v>
      </c>
      <c r="E53" s="678" t="s">
        <v>229</v>
      </c>
      <c r="F53" s="579" t="s">
        <v>1001</v>
      </c>
      <c r="G53" s="679"/>
      <c r="H53" s="730"/>
      <c r="I53" s="730"/>
      <c r="J53" s="502"/>
    </row>
    <row r="54" spans="1:10">
      <c r="A54" s="606" t="s">
        <v>999</v>
      </c>
      <c r="B54" s="603">
        <v>2.1328</v>
      </c>
      <c r="C54" s="605">
        <f>B54*0.00049</f>
        <v>1.045072E-3</v>
      </c>
      <c r="D54" s="609">
        <f>C54*12</f>
        <v>1.2540863999999999E-2</v>
      </c>
      <c r="E54" s="580">
        <f>$B$39</f>
        <v>21</v>
      </c>
      <c r="F54" s="581">
        <f>D54*E54</f>
        <v>0.26335814399999996</v>
      </c>
      <c r="G54" s="493"/>
      <c r="H54" s="494"/>
      <c r="I54" s="495"/>
      <c r="J54" s="506"/>
    </row>
    <row r="55" spans="1:10">
      <c r="A55" s="606" t="s">
        <v>111</v>
      </c>
      <c r="B55" s="603">
        <v>0.11409999999999999</v>
      </c>
      <c r="C55" s="605">
        <f>0.458*B55</f>
        <v>5.22578E-2</v>
      </c>
      <c r="D55" s="609">
        <f>C55*12</f>
        <v>0.62709360000000003</v>
      </c>
      <c r="E55" s="580">
        <f t="shared" ref="E55:E61" si="0">$B$39</f>
        <v>21</v>
      </c>
      <c r="F55" s="581">
        <f t="shared" ref="F55:F61" si="1">D55*E55</f>
        <v>13.1689656</v>
      </c>
      <c r="G55" s="498"/>
      <c r="H55" s="499"/>
      <c r="I55" s="500"/>
      <c r="J55" s="505"/>
    </row>
    <row r="56" spans="1:10">
      <c r="A56" s="607" t="s">
        <v>235</v>
      </c>
      <c r="B56" s="603">
        <v>0.26</v>
      </c>
      <c r="C56" s="605">
        <f>2*B56</f>
        <v>0.52</v>
      </c>
      <c r="D56" s="609">
        <f>C56*12</f>
        <v>6.24</v>
      </c>
      <c r="E56" s="580">
        <f t="shared" si="0"/>
        <v>21</v>
      </c>
      <c r="F56" s="581">
        <f t="shared" si="1"/>
        <v>131.04</v>
      </c>
      <c r="G56" s="498"/>
      <c r="H56" s="499"/>
      <c r="I56" s="500"/>
      <c r="J56" s="505"/>
    </row>
    <row r="57" spans="1:10">
      <c r="A57" s="607" t="s">
        <v>1002</v>
      </c>
      <c r="B57" s="603">
        <v>0.435</v>
      </c>
      <c r="C57" s="608">
        <f>0.458*B57</f>
        <v>0.19923000000000002</v>
      </c>
      <c r="D57" s="609">
        <f t="shared" ref="D57:D61" si="2">C57*2</f>
        <v>0.39846000000000004</v>
      </c>
      <c r="E57" s="580">
        <f t="shared" si="0"/>
        <v>21</v>
      </c>
      <c r="F57" s="581">
        <f t="shared" si="1"/>
        <v>8.3676600000000008</v>
      </c>
      <c r="G57" s="498"/>
      <c r="H57" s="499"/>
      <c r="I57" s="500"/>
      <c r="J57" s="505"/>
    </row>
    <row r="58" spans="1:10">
      <c r="A58" s="607" t="s">
        <v>235</v>
      </c>
      <c r="B58" s="603">
        <v>3.15</v>
      </c>
      <c r="C58" s="605">
        <f>2*B58</f>
        <v>6.3</v>
      </c>
      <c r="D58" s="609">
        <f t="shared" si="2"/>
        <v>12.6</v>
      </c>
      <c r="E58" s="580">
        <f t="shared" si="0"/>
        <v>21</v>
      </c>
      <c r="F58" s="581">
        <f t="shared" si="1"/>
        <v>264.59999999999997</v>
      </c>
      <c r="G58" s="498"/>
      <c r="H58" s="499"/>
      <c r="I58" s="500"/>
      <c r="J58" s="505"/>
    </row>
    <row r="59" spans="1:10">
      <c r="A59" s="607" t="s">
        <v>237</v>
      </c>
      <c r="B59" s="603">
        <v>0.63749999999999996</v>
      </c>
      <c r="C59" s="608">
        <f>(0.0011+0.00002)*1000*B59</f>
        <v>0.71399999999999997</v>
      </c>
      <c r="D59" s="609">
        <f t="shared" si="2"/>
        <v>1.4279999999999999</v>
      </c>
      <c r="E59" s="580">
        <f t="shared" si="0"/>
        <v>21</v>
      </c>
      <c r="F59" s="581">
        <f t="shared" si="1"/>
        <v>29.988</v>
      </c>
      <c r="G59" s="498"/>
      <c r="H59" s="499"/>
      <c r="I59" s="500"/>
      <c r="J59" s="505"/>
    </row>
    <row r="60" spans="1:10">
      <c r="A60" s="607" t="s">
        <v>238</v>
      </c>
      <c r="B60" s="603">
        <v>8.93</v>
      </c>
      <c r="C60" s="608">
        <f>2*B60</f>
        <v>17.86</v>
      </c>
      <c r="D60" s="609">
        <f t="shared" si="2"/>
        <v>35.72</v>
      </c>
      <c r="E60" s="580">
        <f t="shared" si="0"/>
        <v>21</v>
      </c>
      <c r="F60" s="581">
        <f t="shared" si="1"/>
        <v>750.12</v>
      </c>
      <c r="G60" s="498"/>
      <c r="H60" s="499"/>
      <c r="I60" s="500"/>
      <c r="J60" s="505"/>
    </row>
    <row r="61" spans="1:10">
      <c r="A61" s="607" t="s">
        <v>239</v>
      </c>
      <c r="B61" s="603">
        <v>56.5</v>
      </c>
      <c r="C61" s="602">
        <f>(0.00012+0.00308+0.01011)*B61</f>
        <v>0.75201499999999999</v>
      </c>
      <c r="D61" s="609">
        <f t="shared" si="2"/>
        <v>1.50403</v>
      </c>
      <c r="E61" s="580">
        <f t="shared" si="0"/>
        <v>21</v>
      </c>
      <c r="F61" s="581">
        <f t="shared" si="1"/>
        <v>31.584630000000001</v>
      </c>
      <c r="G61" s="498"/>
      <c r="H61" s="499"/>
      <c r="I61" s="500"/>
      <c r="J61" s="505"/>
    </row>
    <row r="62" spans="1:10">
      <c r="A62" s="725"/>
      <c r="B62" s="726"/>
      <c r="C62" s="726"/>
      <c r="D62" s="726"/>
      <c r="E62" s="726"/>
      <c r="F62" s="727"/>
      <c r="G62" s="498"/>
      <c r="H62" s="499"/>
      <c r="I62" s="500"/>
      <c r="J62" s="505"/>
    </row>
    <row r="63" spans="1:10">
      <c r="A63" s="575" t="s">
        <v>1056</v>
      </c>
      <c r="B63" s="722" t="s">
        <v>1005</v>
      </c>
      <c r="C63" s="722"/>
      <c r="D63" s="722"/>
      <c r="E63" s="576" t="s">
        <v>966</v>
      </c>
      <c r="F63" s="577">
        <f>F65</f>
        <v>2</v>
      </c>
      <c r="G63" s="498"/>
      <c r="H63" s="499"/>
      <c r="I63" s="500"/>
      <c r="J63" s="505"/>
    </row>
    <row r="64" spans="1:10">
      <c r="A64" s="723" t="s">
        <v>2</v>
      </c>
      <c r="B64" s="723"/>
      <c r="C64" s="723"/>
      <c r="D64" s="678"/>
      <c r="E64" s="678"/>
      <c r="F64" s="579" t="s">
        <v>1004</v>
      </c>
      <c r="G64" s="498"/>
      <c r="H64" s="499"/>
      <c r="I64" s="500"/>
      <c r="J64" s="505"/>
    </row>
    <row r="65" spans="1:10">
      <c r="A65" s="734" t="s">
        <v>1003</v>
      </c>
      <c r="B65" s="735"/>
      <c r="C65" s="736"/>
      <c r="D65" s="580"/>
      <c r="E65" s="580"/>
      <c r="F65" s="581">
        <v>2</v>
      </c>
      <c r="G65" s="498"/>
      <c r="H65" s="499"/>
      <c r="I65" s="500"/>
      <c r="J65" s="505"/>
    </row>
    <row r="66" spans="1:10">
      <c r="A66" s="725"/>
      <c r="B66" s="726"/>
      <c r="C66" s="726"/>
      <c r="D66" s="726"/>
      <c r="E66" s="726"/>
      <c r="F66" s="727"/>
      <c r="G66" s="498"/>
      <c r="H66" s="499"/>
      <c r="I66" s="500"/>
      <c r="J66" s="505"/>
    </row>
    <row r="67" spans="1:10">
      <c r="A67" s="575" t="s">
        <v>1057</v>
      </c>
      <c r="B67" s="722" t="s">
        <v>1006</v>
      </c>
      <c r="C67" s="722"/>
      <c r="D67" s="722"/>
      <c r="E67" s="576" t="s">
        <v>966</v>
      </c>
      <c r="F67" s="577">
        <f>F69+F70</f>
        <v>22.847999999999999</v>
      </c>
      <c r="G67" s="498"/>
      <c r="H67" s="499"/>
      <c r="I67" s="500"/>
      <c r="J67" s="505"/>
    </row>
    <row r="68" spans="1:10">
      <c r="A68" s="723" t="s">
        <v>973</v>
      </c>
      <c r="B68" s="723"/>
      <c r="C68" s="678" t="s">
        <v>976</v>
      </c>
      <c r="D68" s="678" t="s">
        <v>968</v>
      </c>
      <c r="E68" s="678" t="s">
        <v>969</v>
      </c>
      <c r="F68" s="579" t="s">
        <v>977</v>
      </c>
      <c r="G68" s="498"/>
      <c r="H68" s="499"/>
      <c r="I68" s="500"/>
      <c r="J68" s="505"/>
    </row>
    <row r="69" spans="1:10">
      <c r="A69" s="724" t="s">
        <v>1007</v>
      </c>
      <c r="B69" s="724"/>
      <c r="C69" s="610">
        <v>0.8</v>
      </c>
      <c r="D69" s="580">
        <f>(4.1*4)+(2.5*2)</f>
        <v>21.4</v>
      </c>
      <c r="E69" s="580">
        <v>0.4</v>
      </c>
      <c r="F69" s="581">
        <f>D69*E69*C69</f>
        <v>6.8480000000000008</v>
      </c>
      <c r="G69" s="679"/>
      <c r="H69" s="502"/>
      <c r="I69" s="679"/>
      <c r="J69" s="502"/>
    </row>
    <row r="70" spans="1:10">
      <c r="A70" s="724" t="s">
        <v>1008</v>
      </c>
      <c r="B70" s="724"/>
      <c r="C70" s="610">
        <v>4</v>
      </c>
      <c r="D70" s="580">
        <v>10</v>
      </c>
      <c r="E70" s="580">
        <v>0.4</v>
      </c>
      <c r="F70" s="581">
        <f>D70*E70*C70</f>
        <v>16</v>
      </c>
      <c r="G70" s="679"/>
      <c r="H70" s="502"/>
      <c r="I70" s="679"/>
      <c r="J70" s="502"/>
    </row>
    <row r="71" spans="1:10">
      <c r="A71" s="725"/>
      <c r="B71" s="726"/>
      <c r="C71" s="726"/>
      <c r="D71" s="726"/>
      <c r="E71" s="726"/>
      <c r="F71" s="727"/>
      <c r="G71" s="679"/>
      <c r="H71" s="730"/>
      <c r="I71" s="730"/>
      <c r="J71" s="502"/>
    </row>
    <row r="72" spans="1:10">
      <c r="A72" s="575" t="s">
        <v>1058</v>
      </c>
      <c r="B72" s="722" t="s">
        <v>1009</v>
      </c>
      <c r="C72" s="722"/>
      <c r="D72" s="722"/>
      <c r="E72" s="576" t="s">
        <v>966</v>
      </c>
      <c r="F72" s="577">
        <f>F74</f>
        <v>205.63200000000001</v>
      </c>
      <c r="G72" s="493"/>
      <c r="H72" s="494"/>
      <c r="I72" s="495"/>
      <c r="J72" s="506"/>
    </row>
    <row r="73" spans="1:10">
      <c r="A73" s="723" t="s">
        <v>973</v>
      </c>
      <c r="B73" s="723"/>
      <c r="C73" s="678" t="s">
        <v>1024</v>
      </c>
      <c r="D73" s="579" t="s">
        <v>977</v>
      </c>
      <c r="E73" s="678" t="s">
        <v>965</v>
      </c>
      <c r="F73" s="579" t="s">
        <v>1001</v>
      </c>
      <c r="G73" s="498"/>
      <c r="H73" s="499"/>
      <c r="I73" s="500"/>
      <c r="J73" s="505"/>
    </row>
    <row r="74" spans="1:10">
      <c r="A74" s="724" t="s">
        <v>974</v>
      </c>
      <c r="B74" s="724"/>
      <c r="C74" s="597">
        <v>1.5</v>
      </c>
      <c r="D74" s="580">
        <f>F67</f>
        <v>22.847999999999999</v>
      </c>
      <c r="E74" s="580">
        <f>E31</f>
        <v>6</v>
      </c>
      <c r="F74" s="581">
        <f>D74*E74*C74</f>
        <v>205.63200000000001</v>
      </c>
      <c r="G74" s="498"/>
      <c r="H74" s="499"/>
      <c r="I74" s="500"/>
      <c r="J74" s="505"/>
    </row>
    <row r="75" spans="1:10">
      <c r="A75" s="725"/>
      <c r="B75" s="726"/>
      <c r="C75" s="726"/>
      <c r="D75" s="726"/>
      <c r="E75" s="726"/>
      <c r="F75" s="727"/>
      <c r="G75" s="498"/>
      <c r="H75" s="499"/>
      <c r="I75" s="500"/>
      <c r="J75" s="505"/>
    </row>
    <row r="76" spans="1:10">
      <c r="A76" s="575" t="s">
        <v>1059</v>
      </c>
      <c r="B76" s="722" t="s">
        <v>1010</v>
      </c>
      <c r="C76" s="722"/>
      <c r="D76" s="722"/>
      <c r="E76" s="576" t="s">
        <v>966</v>
      </c>
      <c r="F76" s="577">
        <f>F78</f>
        <v>1939.7952</v>
      </c>
      <c r="G76" s="498"/>
      <c r="H76" s="499"/>
      <c r="I76" s="500"/>
      <c r="J76" s="505"/>
    </row>
    <row r="77" spans="1:10">
      <c r="A77" s="723" t="s">
        <v>973</v>
      </c>
      <c r="B77" s="723"/>
      <c r="C77" s="678" t="s">
        <v>1024</v>
      </c>
      <c r="D77" s="579" t="s">
        <v>977</v>
      </c>
      <c r="E77" s="678" t="s">
        <v>965</v>
      </c>
      <c r="F77" s="579" t="s">
        <v>1001</v>
      </c>
      <c r="G77" s="498"/>
      <c r="H77" s="499"/>
      <c r="I77" s="500"/>
      <c r="J77" s="505"/>
    </row>
    <row r="78" spans="1:10">
      <c r="A78" s="724" t="s">
        <v>974</v>
      </c>
      <c r="B78" s="724"/>
      <c r="C78" s="597">
        <v>1.5</v>
      </c>
      <c r="D78" s="580">
        <f>F67</f>
        <v>22.847999999999999</v>
      </c>
      <c r="E78" s="580">
        <f>E35</f>
        <v>56.6</v>
      </c>
      <c r="F78" s="581">
        <f>D78*E78*C78</f>
        <v>1939.7952</v>
      </c>
      <c r="G78" s="498"/>
      <c r="H78" s="499"/>
      <c r="I78" s="500"/>
      <c r="J78" s="505"/>
    </row>
    <row r="79" spans="1:10">
      <c r="A79" s="679"/>
      <c r="B79" s="679"/>
      <c r="C79" s="679"/>
      <c r="D79" s="501"/>
      <c r="E79" s="679"/>
      <c r="F79" s="502"/>
      <c r="G79" s="679"/>
      <c r="H79" s="502"/>
      <c r="I79" s="679"/>
      <c r="J79" s="502"/>
    </row>
    <row r="80" spans="1:10">
      <c r="A80" s="574" t="s">
        <v>1060</v>
      </c>
      <c r="B80" s="731" t="s">
        <v>203</v>
      </c>
      <c r="C80" s="732"/>
      <c r="D80" s="732"/>
      <c r="E80" s="732"/>
      <c r="F80" s="733"/>
      <c r="G80" s="679"/>
      <c r="H80" s="730"/>
      <c r="I80" s="730"/>
      <c r="J80" s="502"/>
    </row>
    <row r="81" spans="1:10">
      <c r="A81" s="575" t="s">
        <v>946</v>
      </c>
      <c r="B81" s="722" t="s">
        <v>1013</v>
      </c>
      <c r="C81" s="722"/>
      <c r="D81" s="722"/>
      <c r="E81" s="576" t="s">
        <v>966</v>
      </c>
      <c r="F81" s="577">
        <f>F83</f>
        <v>300</v>
      </c>
      <c r="G81" s="493"/>
      <c r="H81" s="494"/>
      <c r="I81" s="495"/>
      <c r="J81" s="506"/>
    </row>
    <row r="82" spans="1:10">
      <c r="A82" s="723" t="s">
        <v>973</v>
      </c>
      <c r="B82" s="723"/>
      <c r="C82" s="678" t="s">
        <v>976</v>
      </c>
      <c r="D82" s="678" t="s">
        <v>968</v>
      </c>
      <c r="E82" s="678" t="s">
        <v>969</v>
      </c>
      <c r="F82" s="579" t="s">
        <v>1012</v>
      </c>
      <c r="G82" s="498"/>
      <c r="H82" s="499"/>
      <c r="I82" s="500"/>
      <c r="J82" s="505"/>
    </row>
    <row r="83" spans="1:10">
      <c r="A83" s="724" t="s">
        <v>1011</v>
      </c>
      <c r="B83" s="724"/>
      <c r="C83" s="597"/>
      <c r="D83" s="580"/>
      <c r="E83" s="580"/>
      <c r="F83" s="581">
        <v>300</v>
      </c>
      <c r="G83" s="498"/>
      <c r="H83" s="499"/>
      <c r="I83" s="500"/>
      <c r="J83" s="505"/>
    </row>
    <row r="84" spans="1:10">
      <c r="A84" s="679"/>
      <c r="B84" s="679"/>
      <c r="C84" s="679"/>
      <c r="D84" s="501"/>
      <c r="E84" s="679"/>
      <c r="F84" s="502"/>
      <c r="G84" s="498"/>
      <c r="H84" s="499"/>
      <c r="I84" s="500"/>
      <c r="J84" s="505"/>
    </row>
    <row r="85" spans="1:10">
      <c r="A85" s="575" t="s">
        <v>947</v>
      </c>
      <c r="B85" s="722" t="s">
        <v>1017</v>
      </c>
      <c r="C85" s="722"/>
      <c r="D85" s="722"/>
      <c r="E85" s="576" t="s">
        <v>966</v>
      </c>
      <c r="F85" s="577">
        <f>F87</f>
        <v>500</v>
      </c>
      <c r="G85" s="498"/>
      <c r="H85" s="499"/>
      <c r="I85" s="500"/>
      <c r="J85" s="505"/>
    </row>
    <row r="86" spans="1:10">
      <c r="A86" s="723" t="s">
        <v>973</v>
      </c>
      <c r="B86" s="723"/>
      <c r="C86" s="678" t="s">
        <v>1025</v>
      </c>
      <c r="D86" s="678" t="s">
        <v>1020</v>
      </c>
      <c r="E86" s="678" t="s">
        <v>969</v>
      </c>
      <c r="F86" s="579" t="s">
        <v>1026</v>
      </c>
      <c r="G86" s="498"/>
      <c r="H86" s="499"/>
      <c r="I86" s="500"/>
      <c r="J86" s="505"/>
    </row>
    <row r="87" spans="1:10">
      <c r="A87" s="724" t="s">
        <v>1011</v>
      </c>
      <c r="B87" s="724"/>
      <c r="C87" s="597">
        <v>1.25</v>
      </c>
      <c r="D87" s="580">
        <f>D99</f>
        <v>400</v>
      </c>
      <c r="E87" s="580"/>
      <c r="F87" s="581">
        <f>C87*D87</f>
        <v>500</v>
      </c>
    </row>
    <row r="88" spans="1:10">
      <c r="A88" s="184"/>
      <c r="B88" s="184"/>
      <c r="C88" s="184"/>
      <c r="D88" s="184"/>
      <c r="E88" s="184"/>
      <c r="F88" s="184"/>
    </row>
    <row r="89" spans="1:10">
      <c r="A89" s="575" t="s">
        <v>948</v>
      </c>
      <c r="B89" s="722" t="s">
        <v>1014</v>
      </c>
      <c r="C89" s="722"/>
      <c r="D89" s="722"/>
      <c r="E89" s="576" t="s">
        <v>966</v>
      </c>
      <c r="F89" s="577">
        <f>F91</f>
        <v>240</v>
      </c>
    </row>
    <row r="90" spans="1:10">
      <c r="A90" s="723" t="s">
        <v>973</v>
      </c>
      <c r="B90" s="723"/>
      <c r="C90" s="678" t="s">
        <v>976</v>
      </c>
      <c r="D90" s="678" t="s">
        <v>968</v>
      </c>
      <c r="E90" s="678" t="s">
        <v>969</v>
      </c>
      <c r="F90" s="579" t="s">
        <v>1019</v>
      </c>
    </row>
    <row r="91" spans="1:10">
      <c r="A91" s="724" t="s">
        <v>1018</v>
      </c>
      <c r="B91" s="724"/>
      <c r="C91" s="610">
        <v>8</v>
      </c>
      <c r="D91" s="580">
        <v>50</v>
      </c>
      <c r="E91" s="580">
        <v>0.6</v>
      </c>
      <c r="F91" s="581">
        <f>E91*D91*C91</f>
        <v>240</v>
      </c>
    </row>
    <row r="93" spans="1:10">
      <c r="A93" s="575" t="s">
        <v>1061</v>
      </c>
      <c r="B93" s="722" t="s">
        <v>1015</v>
      </c>
      <c r="C93" s="722"/>
      <c r="D93" s="722"/>
      <c r="E93" s="576" t="s">
        <v>966</v>
      </c>
      <c r="F93" s="577">
        <f>F95</f>
        <v>160</v>
      </c>
    </row>
    <row r="94" spans="1:10">
      <c r="A94" s="723" t="s">
        <v>973</v>
      </c>
      <c r="B94" s="723"/>
      <c r="C94" s="678" t="s">
        <v>976</v>
      </c>
      <c r="D94" s="678" t="s">
        <v>968</v>
      </c>
      <c r="E94" s="678" t="s">
        <v>969</v>
      </c>
      <c r="F94" s="579" t="s">
        <v>1012</v>
      </c>
    </row>
    <row r="95" spans="1:10" ht="15" customHeight="1">
      <c r="A95" s="724" t="s">
        <v>1018</v>
      </c>
      <c r="B95" s="724"/>
      <c r="C95" s="610">
        <v>8</v>
      </c>
      <c r="D95" s="580">
        <v>50</v>
      </c>
      <c r="E95" s="580">
        <v>0.4</v>
      </c>
      <c r="F95" s="581">
        <f>E95*D95*C95</f>
        <v>160</v>
      </c>
    </row>
    <row r="97" spans="1:6">
      <c r="A97" s="575" t="s">
        <v>1062</v>
      </c>
      <c r="B97" s="722" t="s">
        <v>1016</v>
      </c>
      <c r="C97" s="722"/>
      <c r="D97" s="722"/>
      <c r="E97" s="576" t="s">
        <v>966</v>
      </c>
      <c r="F97" s="577">
        <f>F99</f>
        <v>5000</v>
      </c>
    </row>
    <row r="98" spans="1:6">
      <c r="A98" s="723" t="s">
        <v>973</v>
      </c>
      <c r="B98" s="723"/>
      <c r="C98" s="678" t="s">
        <v>1025</v>
      </c>
      <c r="D98" s="678" t="s">
        <v>1020</v>
      </c>
      <c r="E98" s="678" t="s">
        <v>965</v>
      </c>
      <c r="F98" s="579" t="s">
        <v>980</v>
      </c>
    </row>
    <row r="99" spans="1:6">
      <c r="A99" s="724" t="s">
        <v>1011</v>
      </c>
      <c r="B99" s="724"/>
      <c r="C99" s="597">
        <v>1.25</v>
      </c>
      <c r="D99" s="580">
        <f>F89+F93</f>
        <v>400</v>
      </c>
      <c r="E99" s="580">
        <v>10</v>
      </c>
      <c r="F99" s="581">
        <f>D99*E99*C99</f>
        <v>5000</v>
      </c>
    </row>
  </sheetData>
  <mergeCells count="74">
    <mergeCell ref="A98:B98"/>
    <mergeCell ref="A99:B99"/>
    <mergeCell ref="A90:B90"/>
    <mergeCell ref="A91:B91"/>
    <mergeCell ref="B93:D93"/>
    <mergeCell ref="A94:B94"/>
    <mergeCell ref="A95:B95"/>
    <mergeCell ref="B97:D97"/>
    <mergeCell ref="A82:B82"/>
    <mergeCell ref="A83:B83"/>
    <mergeCell ref="B85:D85"/>
    <mergeCell ref="A86:B86"/>
    <mergeCell ref="A87:B87"/>
    <mergeCell ref="B89:D89"/>
    <mergeCell ref="B76:D76"/>
    <mergeCell ref="A77:B77"/>
    <mergeCell ref="A78:B78"/>
    <mergeCell ref="B80:F80"/>
    <mergeCell ref="H80:I80"/>
    <mergeCell ref="B81:D81"/>
    <mergeCell ref="A71:F71"/>
    <mergeCell ref="H71:I71"/>
    <mergeCell ref="B72:D72"/>
    <mergeCell ref="A73:B73"/>
    <mergeCell ref="A74:B74"/>
    <mergeCell ref="A75:F75"/>
    <mergeCell ref="A65:C65"/>
    <mergeCell ref="A66:F66"/>
    <mergeCell ref="B67:D67"/>
    <mergeCell ref="A68:B68"/>
    <mergeCell ref="A69:B69"/>
    <mergeCell ref="A70:B70"/>
    <mergeCell ref="A51:F51"/>
    <mergeCell ref="B52:D52"/>
    <mergeCell ref="H53:I53"/>
    <mergeCell ref="A62:F62"/>
    <mergeCell ref="B63:D63"/>
    <mergeCell ref="A64:C64"/>
    <mergeCell ref="B42:D42"/>
    <mergeCell ref="A46:F46"/>
    <mergeCell ref="B47:D47"/>
    <mergeCell ref="A48:B48"/>
    <mergeCell ref="A49:B49"/>
    <mergeCell ref="A50:B50"/>
    <mergeCell ref="B33:D33"/>
    <mergeCell ref="A34:B34"/>
    <mergeCell ref="A35:B35"/>
    <mergeCell ref="A36:F36"/>
    <mergeCell ref="B37:D37"/>
    <mergeCell ref="A41:F41"/>
    <mergeCell ref="A27:B27"/>
    <mergeCell ref="A28:F28"/>
    <mergeCell ref="B29:D29"/>
    <mergeCell ref="A30:B30"/>
    <mergeCell ref="A31:B31"/>
    <mergeCell ref="A32:F32"/>
    <mergeCell ref="A21:B21"/>
    <mergeCell ref="A22:B22"/>
    <mergeCell ref="A23:B23"/>
    <mergeCell ref="A24:F24"/>
    <mergeCell ref="B25:D25"/>
    <mergeCell ref="A26:B26"/>
    <mergeCell ref="B14:D14"/>
    <mergeCell ref="A15:C15"/>
    <mergeCell ref="A16:C16"/>
    <mergeCell ref="A17:F17"/>
    <mergeCell ref="B19:F19"/>
    <mergeCell ref="B20:D20"/>
    <mergeCell ref="A1:F1"/>
    <mergeCell ref="A2:F2"/>
    <mergeCell ref="A3:F3"/>
    <mergeCell ref="A11:F11"/>
    <mergeCell ref="G12:I12"/>
    <mergeCell ref="B13:F1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9B2D2-4655-469B-BE3F-63F72D80BDC2}">
  <sheetPr>
    <tabColor rgb="FFFF0000"/>
  </sheetPr>
  <dimension ref="A1:J85"/>
  <sheetViews>
    <sheetView view="pageBreakPreview" zoomScale="110" zoomScaleNormal="100" zoomScaleSheetLayoutView="110" workbookViewId="0">
      <selection activeCell="K6" sqref="K6"/>
    </sheetView>
  </sheetViews>
  <sheetFormatPr defaultRowHeight="15"/>
  <cols>
    <col min="1" max="1" width="11.42578125" style="144" customWidth="1"/>
    <col min="2" max="3" width="9.140625" style="144"/>
    <col min="4" max="4" width="45.5703125" style="144" customWidth="1"/>
    <col min="5" max="5" width="14.42578125" style="144" bestFit="1" customWidth="1"/>
    <col min="6" max="6" width="7.42578125" style="144" customWidth="1"/>
    <col min="7" max="7" width="9.140625" style="144"/>
    <col min="8" max="8" width="13.5703125" style="144" bestFit="1" customWidth="1"/>
    <col min="9" max="9" width="12.140625" style="144" customWidth="1"/>
    <col min="10" max="10" width="11.5703125" style="144" customWidth="1"/>
    <col min="11" max="16384" width="9.140625" style="144"/>
  </cols>
  <sheetData>
    <row r="1" spans="1:10" ht="21" thickBot="1">
      <c r="A1" s="728" t="s">
        <v>866</v>
      </c>
      <c r="B1" s="729"/>
      <c r="C1" s="729"/>
      <c r="D1" s="729"/>
      <c r="E1" s="729"/>
      <c r="F1" s="729"/>
      <c r="G1" s="729"/>
      <c r="H1" s="729"/>
      <c r="I1" s="729"/>
      <c r="J1" s="768"/>
    </row>
    <row r="2" spans="1:10">
      <c r="A2" s="540"/>
      <c r="B2" s="540"/>
      <c r="C2" s="540"/>
      <c r="D2" s="540"/>
      <c r="E2" s="540"/>
      <c r="F2" s="540"/>
      <c r="G2" s="540"/>
      <c r="H2" s="540"/>
      <c r="I2" s="540"/>
      <c r="J2" s="540"/>
    </row>
    <row r="3" spans="1:10" ht="30">
      <c r="A3" s="673"/>
      <c r="B3" s="488" t="s">
        <v>867</v>
      </c>
      <c r="C3" s="673" t="s">
        <v>868</v>
      </c>
      <c r="D3" s="489" t="s">
        <v>869</v>
      </c>
      <c r="E3" s="566" t="s">
        <v>229</v>
      </c>
      <c r="F3" s="490" t="s">
        <v>832</v>
      </c>
      <c r="G3" s="490" t="s">
        <v>931</v>
      </c>
      <c r="H3" s="490" t="s">
        <v>933</v>
      </c>
      <c r="I3" s="490" t="s">
        <v>934</v>
      </c>
      <c r="J3" s="490" t="s">
        <v>936</v>
      </c>
    </row>
    <row r="4" spans="1:10">
      <c r="A4" s="493" t="s">
        <v>0</v>
      </c>
      <c r="B4" s="491"/>
      <c r="C4" s="675"/>
      <c r="D4" s="492" t="s">
        <v>1117</v>
      </c>
      <c r="E4" s="567" t="s">
        <v>930</v>
      </c>
      <c r="F4" s="493" t="s">
        <v>832</v>
      </c>
      <c r="G4" s="493" t="s">
        <v>932</v>
      </c>
      <c r="H4" s="571" t="s">
        <v>940</v>
      </c>
      <c r="I4" s="569" t="s">
        <v>935</v>
      </c>
      <c r="J4" s="506">
        <f>TRUNC(SUM(J5:J12),2)</f>
        <v>47885.67</v>
      </c>
    </row>
    <row r="5" spans="1:10" ht="25.5">
      <c r="A5" s="498" t="s">
        <v>924</v>
      </c>
      <c r="B5" s="498">
        <v>92138</v>
      </c>
      <c r="C5" s="674" t="s">
        <v>876</v>
      </c>
      <c r="D5" s="497" t="s">
        <v>1097</v>
      </c>
      <c r="E5" s="568">
        <f>('MEM. CALC. META 001'!E53+'MEM. CALC. META 002'!E54+'MEM. CALC. META 009'!E54)/3</f>
        <v>23.16333333333333</v>
      </c>
      <c r="F5" s="565">
        <f>6*95</f>
        <v>570</v>
      </c>
      <c r="G5" s="565">
        <v>60</v>
      </c>
      <c r="H5" s="570">
        <f>(E5*F5)/G5</f>
        <v>220.05166666666665</v>
      </c>
      <c r="I5" s="570">
        <v>79.83</v>
      </c>
      <c r="J5" s="500">
        <f t="shared" ref="J5" si="0">TRUNC(H5*I5,2)</f>
        <v>17566.72</v>
      </c>
    </row>
    <row r="6" spans="1:10">
      <c r="A6" s="493" t="s">
        <v>0</v>
      </c>
      <c r="B6" s="491"/>
      <c r="C6" s="675"/>
      <c r="D6" s="492"/>
      <c r="E6" s="567" t="s">
        <v>4</v>
      </c>
      <c r="F6" s="493" t="s">
        <v>1102</v>
      </c>
      <c r="G6" s="493"/>
      <c r="H6" s="571"/>
      <c r="I6" s="569" t="s">
        <v>795</v>
      </c>
      <c r="J6" s="506"/>
    </row>
    <row r="7" spans="1:10">
      <c r="A7" s="498" t="s">
        <v>925</v>
      </c>
      <c r="B7" s="498"/>
      <c r="C7" s="674"/>
      <c r="D7" s="497" t="s">
        <v>1098</v>
      </c>
      <c r="E7" s="568">
        <v>1</v>
      </c>
      <c r="F7" s="565">
        <v>4</v>
      </c>
      <c r="G7" s="565"/>
      <c r="H7" s="570"/>
      <c r="I7" s="570">
        <v>800</v>
      </c>
      <c r="J7" s="500">
        <f>F7*I7</f>
        <v>3200</v>
      </c>
    </row>
    <row r="8" spans="1:10">
      <c r="A8" s="498" t="s">
        <v>926</v>
      </c>
      <c r="B8" s="498"/>
      <c r="C8" s="674"/>
      <c r="D8" s="497" t="s">
        <v>1099</v>
      </c>
      <c r="E8" s="568">
        <f>160*6</f>
        <v>960</v>
      </c>
      <c r="F8" s="565">
        <v>4</v>
      </c>
      <c r="G8" s="565"/>
      <c r="H8" s="570"/>
      <c r="I8" s="570">
        <v>15</v>
      </c>
      <c r="J8" s="500">
        <f>E8*I8</f>
        <v>14400</v>
      </c>
    </row>
    <row r="9" spans="1:10" ht="25.5">
      <c r="A9" s="498" t="s">
        <v>938</v>
      </c>
      <c r="B9" s="498" t="s">
        <v>1107</v>
      </c>
      <c r="C9" s="674" t="s">
        <v>1106</v>
      </c>
      <c r="D9" s="497" t="s">
        <v>1100</v>
      </c>
      <c r="E9" s="568">
        <v>1</v>
      </c>
      <c r="F9" s="565">
        <v>4</v>
      </c>
      <c r="G9" s="565"/>
      <c r="H9" s="570"/>
      <c r="I9" s="570">
        <v>680</v>
      </c>
      <c r="J9" s="500">
        <f>F9*I9</f>
        <v>2720</v>
      </c>
    </row>
    <row r="10" spans="1:10">
      <c r="A10" s="493" t="s">
        <v>0</v>
      </c>
      <c r="B10" s="491"/>
      <c r="C10" s="675"/>
      <c r="D10" s="492"/>
      <c r="E10" s="567" t="s">
        <v>1105</v>
      </c>
      <c r="F10" s="493" t="s">
        <v>1104</v>
      </c>
      <c r="G10" s="493" t="s">
        <v>1025</v>
      </c>
      <c r="H10" s="571" t="s">
        <v>5</v>
      </c>
      <c r="I10" s="569" t="s">
        <v>795</v>
      </c>
      <c r="J10" s="506"/>
    </row>
    <row r="11" spans="1:10" ht="25.5">
      <c r="A11" s="498" t="s">
        <v>941</v>
      </c>
      <c r="B11" s="498">
        <v>90777</v>
      </c>
      <c r="C11" s="674" t="s">
        <v>876</v>
      </c>
      <c r="D11" s="497" t="s">
        <v>1101</v>
      </c>
      <c r="E11" s="568">
        <v>4</v>
      </c>
      <c r="F11" s="565">
        <v>16</v>
      </c>
      <c r="G11" s="565">
        <v>1</v>
      </c>
      <c r="H11" s="570">
        <f>E11*F11*G11</f>
        <v>64</v>
      </c>
      <c r="I11" s="570">
        <v>81.02</v>
      </c>
      <c r="J11" s="500">
        <f>H11*I11</f>
        <v>5185.28</v>
      </c>
    </row>
    <row r="12" spans="1:10" ht="25.5">
      <c r="A12" s="498" t="s">
        <v>1042</v>
      </c>
      <c r="B12" s="498">
        <v>90776</v>
      </c>
      <c r="C12" s="674" t="s">
        <v>876</v>
      </c>
      <c r="D12" s="497" t="s">
        <v>1103</v>
      </c>
      <c r="E12" s="568">
        <v>44</v>
      </c>
      <c r="F12" s="565">
        <v>16</v>
      </c>
      <c r="G12" s="565">
        <v>0.33</v>
      </c>
      <c r="H12" s="570">
        <f>E12*F12*G12</f>
        <v>232.32000000000002</v>
      </c>
      <c r="I12" s="570">
        <v>20.72</v>
      </c>
      <c r="J12" s="500">
        <f>H12*I12</f>
        <v>4813.6704</v>
      </c>
    </row>
    <row r="13" spans="1:10">
      <c r="A13" s="540"/>
      <c r="B13" s="540"/>
      <c r="C13" s="540"/>
      <c r="D13" s="540"/>
      <c r="E13" s="540"/>
      <c r="F13" s="540"/>
      <c r="G13" s="540"/>
      <c r="H13" s="540"/>
      <c r="I13" s="540"/>
      <c r="J13" s="540"/>
    </row>
    <row r="14" spans="1:10">
      <c r="A14" s="540"/>
      <c r="B14" s="540"/>
      <c r="C14" s="540"/>
      <c r="D14" s="540"/>
      <c r="E14" s="540"/>
      <c r="F14" s="540"/>
      <c r="G14" s="540"/>
      <c r="H14" s="540"/>
      <c r="I14" s="540"/>
      <c r="J14" s="540"/>
    </row>
    <row r="15" spans="1:10" ht="30">
      <c r="A15" s="617"/>
      <c r="B15" s="488" t="s">
        <v>867</v>
      </c>
      <c r="C15" s="617" t="s">
        <v>868</v>
      </c>
      <c r="D15" s="489" t="s">
        <v>869</v>
      </c>
      <c r="E15" s="566" t="s">
        <v>229</v>
      </c>
      <c r="F15" s="490" t="s">
        <v>870</v>
      </c>
      <c r="G15" s="490" t="s">
        <v>931</v>
      </c>
      <c r="H15" s="490" t="s">
        <v>933</v>
      </c>
      <c r="I15" s="490" t="s">
        <v>934</v>
      </c>
      <c r="J15" s="490" t="s">
        <v>936</v>
      </c>
    </row>
    <row r="16" spans="1:10">
      <c r="A16" s="493" t="s">
        <v>0</v>
      </c>
      <c r="B16" s="491"/>
      <c r="C16" s="616"/>
      <c r="D16" s="492" t="s">
        <v>923</v>
      </c>
      <c r="E16" s="567" t="s">
        <v>930</v>
      </c>
      <c r="F16" s="493" t="s">
        <v>832</v>
      </c>
      <c r="G16" s="493" t="s">
        <v>932</v>
      </c>
      <c r="H16" s="571" t="s">
        <v>940</v>
      </c>
      <c r="I16" s="569" t="s">
        <v>935</v>
      </c>
      <c r="J16" s="506">
        <f>TRUNC(SUM(J17:J22),2)</f>
        <v>10805.62</v>
      </c>
    </row>
    <row r="17" spans="1:10">
      <c r="A17" s="498" t="s">
        <v>924</v>
      </c>
      <c r="B17" s="498" t="s">
        <v>927</v>
      </c>
      <c r="C17" s="614" t="s">
        <v>878</v>
      </c>
      <c r="D17" s="497" t="s">
        <v>928</v>
      </c>
      <c r="E17" s="568">
        <v>380</v>
      </c>
      <c r="F17" s="565">
        <v>1</v>
      </c>
      <c r="G17" s="565">
        <v>60</v>
      </c>
      <c r="H17" s="570">
        <f>E17/G17</f>
        <v>6.333333333333333</v>
      </c>
      <c r="I17" s="570">
        <v>313.44</v>
      </c>
      <c r="J17" s="500">
        <f>TRUNC(H17*I17,2)</f>
        <v>1985.12</v>
      </c>
    </row>
    <row r="18" spans="1:10">
      <c r="A18" s="498" t="s">
        <v>925</v>
      </c>
      <c r="B18" s="498" t="s">
        <v>927</v>
      </c>
      <c r="C18" s="614" t="s">
        <v>878</v>
      </c>
      <c r="D18" s="497" t="s">
        <v>929</v>
      </c>
      <c r="E18" s="568">
        <v>838</v>
      </c>
      <c r="F18" s="565">
        <v>1</v>
      </c>
      <c r="G18" s="565">
        <v>60</v>
      </c>
      <c r="H18" s="570">
        <f t="shared" ref="H18:H22" si="1">E18/G18</f>
        <v>13.966666666666667</v>
      </c>
      <c r="I18" s="570">
        <v>313.44</v>
      </c>
      <c r="J18" s="500">
        <f t="shared" ref="J18:J22" si="2">TRUNC(H18*I18,2)</f>
        <v>4377.71</v>
      </c>
    </row>
    <row r="19" spans="1:10" ht="25.5">
      <c r="A19" s="498" t="s">
        <v>926</v>
      </c>
      <c r="B19" s="498" t="s">
        <v>608</v>
      </c>
      <c r="C19" s="614" t="s">
        <v>878</v>
      </c>
      <c r="D19" s="497" t="s">
        <v>1087</v>
      </c>
      <c r="E19" s="568">
        <v>380</v>
      </c>
      <c r="F19" s="565">
        <v>1</v>
      </c>
      <c r="G19" s="565">
        <v>60</v>
      </c>
      <c r="H19" s="570">
        <f t="shared" si="1"/>
        <v>6.333333333333333</v>
      </c>
      <c r="I19" s="570">
        <v>152.69</v>
      </c>
      <c r="J19" s="500">
        <f t="shared" si="2"/>
        <v>967.03</v>
      </c>
    </row>
    <row r="20" spans="1:10">
      <c r="A20" s="498" t="s">
        <v>938</v>
      </c>
      <c r="B20" s="498" t="s">
        <v>1022</v>
      </c>
      <c r="C20" s="614" t="s">
        <v>878</v>
      </c>
      <c r="D20" s="497" t="s">
        <v>937</v>
      </c>
      <c r="E20" s="568">
        <v>380</v>
      </c>
      <c r="F20" s="565">
        <v>2</v>
      </c>
      <c r="G20" s="565">
        <v>80</v>
      </c>
      <c r="H20" s="570">
        <f t="shared" si="1"/>
        <v>4.75</v>
      </c>
      <c r="I20" s="570">
        <v>233.99</v>
      </c>
      <c r="J20" s="500">
        <f t="shared" si="2"/>
        <v>1111.45</v>
      </c>
    </row>
    <row r="21" spans="1:10" ht="25.5">
      <c r="A21" s="498" t="s">
        <v>941</v>
      </c>
      <c r="B21" s="498" t="s">
        <v>927</v>
      </c>
      <c r="C21" s="614" t="s">
        <v>878</v>
      </c>
      <c r="D21" s="497" t="s">
        <v>939</v>
      </c>
      <c r="E21" s="568">
        <v>380</v>
      </c>
      <c r="F21" s="565">
        <v>2</v>
      </c>
      <c r="G21" s="565">
        <v>60</v>
      </c>
      <c r="H21" s="570">
        <f t="shared" si="1"/>
        <v>6.333333333333333</v>
      </c>
      <c r="I21" s="570">
        <v>313.44</v>
      </c>
      <c r="J21" s="500">
        <f t="shared" si="2"/>
        <v>1985.12</v>
      </c>
    </row>
    <row r="22" spans="1:10" ht="38.25">
      <c r="A22" s="498" t="s">
        <v>1042</v>
      </c>
      <c r="B22" s="498">
        <v>92138</v>
      </c>
      <c r="C22" s="614" t="s">
        <v>876</v>
      </c>
      <c r="D22" s="497" t="s">
        <v>1041</v>
      </c>
      <c r="E22" s="568">
        <v>380</v>
      </c>
      <c r="F22" s="565">
        <v>2</v>
      </c>
      <c r="G22" s="565">
        <v>80</v>
      </c>
      <c r="H22" s="570">
        <f t="shared" si="1"/>
        <v>4.75</v>
      </c>
      <c r="I22" s="570">
        <v>79.83</v>
      </c>
      <c r="J22" s="500">
        <f t="shared" si="2"/>
        <v>379.19</v>
      </c>
    </row>
    <row r="23" spans="1:10">
      <c r="A23" s="769"/>
      <c r="B23" s="769"/>
      <c r="C23" s="769"/>
      <c r="D23" s="769"/>
      <c r="E23" s="769"/>
      <c r="F23" s="769"/>
      <c r="G23" s="769"/>
      <c r="H23" s="769"/>
      <c r="I23" s="769"/>
      <c r="J23" s="769"/>
    </row>
    <row r="24" spans="1:10">
      <c r="A24" s="540"/>
      <c r="B24" s="540"/>
      <c r="C24" s="540"/>
      <c r="D24" s="540"/>
      <c r="E24" s="540"/>
      <c r="F24" s="540"/>
      <c r="G24" s="540"/>
      <c r="H24" s="540"/>
      <c r="I24" s="540"/>
      <c r="J24" s="540"/>
    </row>
    <row r="25" spans="1:10" ht="30">
      <c r="A25" s="617"/>
      <c r="B25" s="488" t="s">
        <v>867</v>
      </c>
      <c r="C25" s="617" t="s">
        <v>868</v>
      </c>
      <c r="D25" s="489" t="s">
        <v>869</v>
      </c>
      <c r="E25" s="566" t="s">
        <v>229</v>
      </c>
      <c r="F25" s="490" t="s">
        <v>870</v>
      </c>
      <c r="G25" s="490" t="s">
        <v>931</v>
      </c>
      <c r="H25" s="490" t="s">
        <v>933</v>
      </c>
      <c r="I25" s="490" t="s">
        <v>934</v>
      </c>
      <c r="J25" s="490" t="s">
        <v>936</v>
      </c>
    </row>
    <row r="26" spans="1:10" ht="25.5">
      <c r="A26" s="493" t="s">
        <v>0</v>
      </c>
      <c r="B26" s="491"/>
      <c r="C26" s="616"/>
      <c r="D26" s="492" t="s">
        <v>1043</v>
      </c>
      <c r="E26" s="567" t="s">
        <v>930</v>
      </c>
      <c r="F26" s="493" t="s">
        <v>832</v>
      </c>
      <c r="G26" s="493" t="s">
        <v>932</v>
      </c>
      <c r="H26" s="571" t="s">
        <v>940</v>
      </c>
      <c r="I26" s="569" t="s">
        <v>935</v>
      </c>
      <c r="J26" s="506">
        <f>TRUNC(SUM(J27:J32),2)</f>
        <v>10805.62</v>
      </c>
    </row>
    <row r="27" spans="1:10">
      <c r="A27" s="498" t="s">
        <v>924</v>
      </c>
      <c r="B27" s="498" t="s">
        <v>927</v>
      </c>
      <c r="C27" s="614" t="s">
        <v>878</v>
      </c>
      <c r="D27" s="497" t="s">
        <v>928</v>
      </c>
      <c r="E27" s="568">
        <v>380</v>
      </c>
      <c r="F27" s="565">
        <v>1</v>
      </c>
      <c r="G27" s="565">
        <v>60</v>
      </c>
      <c r="H27" s="570">
        <f>E27/G27</f>
        <v>6.333333333333333</v>
      </c>
      <c r="I27" s="570">
        <v>313.44</v>
      </c>
      <c r="J27" s="500">
        <f>TRUNC(H27*I27,2)</f>
        <v>1985.12</v>
      </c>
    </row>
    <row r="28" spans="1:10">
      <c r="A28" s="498" t="s">
        <v>925</v>
      </c>
      <c r="B28" s="498" t="s">
        <v>927</v>
      </c>
      <c r="C28" s="614" t="s">
        <v>878</v>
      </c>
      <c r="D28" s="497" t="s">
        <v>929</v>
      </c>
      <c r="E28" s="568">
        <v>838</v>
      </c>
      <c r="F28" s="565">
        <v>1</v>
      </c>
      <c r="G28" s="565">
        <v>60</v>
      </c>
      <c r="H28" s="570">
        <f t="shared" ref="H28:H32" si="3">E28/G28</f>
        <v>13.966666666666667</v>
      </c>
      <c r="I28" s="570">
        <v>313.44</v>
      </c>
      <c r="J28" s="500">
        <f t="shared" ref="J28:J32" si="4">TRUNC(H28*I28,2)</f>
        <v>4377.71</v>
      </c>
    </row>
    <row r="29" spans="1:10">
      <c r="A29" s="498" t="s">
        <v>926</v>
      </c>
      <c r="B29" s="498" t="s">
        <v>608</v>
      </c>
      <c r="C29" s="614" t="s">
        <v>878</v>
      </c>
      <c r="D29" s="497" t="s">
        <v>1040</v>
      </c>
      <c r="E29" s="568">
        <v>380</v>
      </c>
      <c r="F29" s="565">
        <v>1</v>
      </c>
      <c r="G29" s="565">
        <v>60</v>
      </c>
      <c r="H29" s="570">
        <f t="shared" si="3"/>
        <v>6.333333333333333</v>
      </c>
      <c r="I29" s="570">
        <v>152.69</v>
      </c>
      <c r="J29" s="500">
        <f t="shared" si="4"/>
        <v>967.03</v>
      </c>
    </row>
    <row r="30" spans="1:10">
      <c r="A30" s="498" t="s">
        <v>938</v>
      </c>
      <c r="B30" s="498" t="s">
        <v>1022</v>
      </c>
      <c r="C30" s="614" t="s">
        <v>878</v>
      </c>
      <c r="D30" s="497" t="s">
        <v>937</v>
      </c>
      <c r="E30" s="568">
        <v>380</v>
      </c>
      <c r="F30" s="565">
        <v>2</v>
      </c>
      <c r="G30" s="565">
        <v>80</v>
      </c>
      <c r="H30" s="570">
        <f t="shared" si="3"/>
        <v>4.75</v>
      </c>
      <c r="I30" s="570">
        <v>233.99</v>
      </c>
      <c r="J30" s="500">
        <f t="shared" si="4"/>
        <v>1111.45</v>
      </c>
    </row>
    <row r="31" spans="1:10" ht="25.5">
      <c r="A31" s="498" t="s">
        <v>941</v>
      </c>
      <c r="B31" s="498" t="s">
        <v>927</v>
      </c>
      <c r="C31" s="614" t="s">
        <v>878</v>
      </c>
      <c r="D31" s="497" t="s">
        <v>939</v>
      </c>
      <c r="E31" s="568">
        <v>380</v>
      </c>
      <c r="F31" s="565">
        <v>2</v>
      </c>
      <c r="G31" s="565">
        <v>60</v>
      </c>
      <c r="H31" s="570">
        <f t="shared" si="3"/>
        <v>6.333333333333333</v>
      </c>
      <c r="I31" s="570">
        <v>313.44</v>
      </c>
      <c r="J31" s="500">
        <f t="shared" si="4"/>
        <v>1985.12</v>
      </c>
    </row>
    <row r="32" spans="1:10" ht="38.25">
      <c r="A32" s="498" t="s">
        <v>1042</v>
      </c>
      <c r="B32" s="498">
        <v>92138</v>
      </c>
      <c r="C32" s="614" t="s">
        <v>876</v>
      </c>
      <c r="D32" s="497" t="s">
        <v>1041</v>
      </c>
      <c r="E32" s="568">
        <v>380</v>
      </c>
      <c r="F32" s="565">
        <v>2</v>
      </c>
      <c r="G32" s="565">
        <v>80</v>
      </c>
      <c r="H32" s="570">
        <f t="shared" si="3"/>
        <v>4.75</v>
      </c>
      <c r="I32" s="570">
        <v>79.83</v>
      </c>
      <c r="J32" s="500">
        <f t="shared" si="4"/>
        <v>379.19</v>
      </c>
    </row>
    <row r="33" spans="1:10">
      <c r="A33" s="540"/>
      <c r="B33" s="540"/>
      <c r="C33" s="540"/>
      <c r="D33" s="540"/>
      <c r="E33" s="540"/>
      <c r="F33" s="540"/>
      <c r="G33" s="540"/>
      <c r="H33" s="540"/>
      <c r="I33" s="540"/>
      <c r="J33" s="540"/>
    </row>
    <row r="34" spans="1:10">
      <c r="A34" s="540"/>
      <c r="B34" s="540"/>
      <c r="C34" s="540"/>
      <c r="D34" s="540"/>
      <c r="E34" s="540"/>
      <c r="F34" s="540"/>
      <c r="G34" s="540"/>
      <c r="H34" s="540"/>
      <c r="I34" s="540"/>
      <c r="J34" s="540"/>
    </row>
    <row r="35" spans="1:10">
      <c r="A35" s="617"/>
      <c r="B35" s="488" t="s">
        <v>867</v>
      </c>
      <c r="C35" s="617" t="s">
        <v>868</v>
      </c>
      <c r="D35" s="489" t="s">
        <v>869</v>
      </c>
      <c r="E35" s="766" t="s">
        <v>782</v>
      </c>
      <c r="F35" s="766"/>
      <c r="G35" s="490" t="s">
        <v>870</v>
      </c>
      <c r="H35" s="488" t="s">
        <v>871</v>
      </c>
      <c r="I35" s="488" t="s">
        <v>872</v>
      </c>
      <c r="J35" s="490" t="s">
        <v>873</v>
      </c>
    </row>
    <row r="36" spans="1:10" ht="38.25">
      <c r="A36" s="616" t="s">
        <v>874</v>
      </c>
      <c r="B36" s="491"/>
      <c r="C36" s="616"/>
      <c r="D36" s="492" t="s">
        <v>1028</v>
      </c>
      <c r="E36" s="767"/>
      <c r="F36" s="767"/>
      <c r="G36" s="493" t="s">
        <v>832</v>
      </c>
      <c r="H36" s="494">
        <v>1</v>
      </c>
      <c r="I36" s="495"/>
      <c r="J36" s="506">
        <f>TRUNC(SUM(J37:J41),2)</f>
        <v>680.25</v>
      </c>
    </row>
    <row r="37" spans="1:10" ht="25.5">
      <c r="A37" s="614" t="s">
        <v>875</v>
      </c>
      <c r="B37" s="496" t="s">
        <v>1030</v>
      </c>
      <c r="C37" s="614" t="s">
        <v>878</v>
      </c>
      <c r="D37" s="497" t="s">
        <v>1029</v>
      </c>
      <c r="E37" s="765"/>
      <c r="F37" s="765"/>
      <c r="G37" s="498" t="s">
        <v>884</v>
      </c>
      <c r="H37" s="499">
        <v>1</v>
      </c>
      <c r="I37" s="505">
        <v>409.82</v>
      </c>
      <c r="J37" s="505">
        <f t="shared" ref="J37:J41" si="5">TRUNC(H37*I37,4)</f>
        <v>409.82</v>
      </c>
    </row>
    <row r="38" spans="1:10" ht="25.5">
      <c r="A38" s="614" t="s">
        <v>875</v>
      </c>
      <c r="B38" s="496" t="s">
        <v>1032</v>
      </c>
      <c r="C38" s="614" t="s">
        <v>878</v>
      </c>
      <c r="D38" s="497" t="s">
        <v>1031</v>
      </c>
      <c r="E38" s="765"/>
      <c r="F38" s="765"/>
      <c r="G38" s="498" t="s">
        <v>884</v>
      </c>
      <c r="H38" s="499">
        <v>3</v>
      </c>
      <c r="I38" s="505">
        <v>17.14</v>
      </c>
      <c r="J38" s="505">
        <f t="shared" si="5"/>
        <v>51.42</v>
      </c>
    </row>
    <row r="39" spans="1:10" ht="38.25">
      <c r="A39" s="614" t="s">
        <v>875</v>
      </c>
      <c r="B39" s="496">
        <v>2003867</v>
      </c>
      <c r="C39" s="614" t="s">
        <v>878</v>
      </c>
      <c r="D39" s="497" t="s">
        <v>1033</v>
      </c>
      <c r="E39" s="765"/>
      <c r="F39" s="765"/>
      <c r="G39" s="498" t="s">
        <v>882</v>
      </c>
      <c r="H39" s="499">
        <v>2.1328299999999998</v>
      </c>
      <c r="I39" s="505">
        <v>17.77</v>
      </c>
      <c r="J39" s="505">
        <f t="shared" si="5"/>
        <v>37.900300000000001</v>
      </c>
    </row>
    <row r="40" spans="1:10" ht="38.25">
      <c r="A40" s="614" t="s">
        <v>875</v>
      </c>
      <c r="B40" s="496">
        <v>1109669</v>
      </c>
      <c r="C40" s="614" t="s">
        <v>878</v>
      </c>
      <c r="D40" s="497" t="s">
        <v>1034</v>
      </c>
      <c r="E40" s="765"/>
      <c r="F40" s="765"/>
      <c r="G40" s="498" t="s">
        <v>879</v>
      </c>
      <c r="H40" s="499">
        <v>0.11407</v>
      </c>
      <c r="I40" s="505">
        <v>412.44</v>
      </c>
      <c r="J40" s="505">
        <f t="shared" si="5"/>
        <v>47.046999999999997</v>
      </c>
    </row>
    <row r="41" spans="1:10" ht="38.25">
      <c r="A41" s="614" t="s">
        <v>875</v>
      </c>
      <c r="B41" s="496">
        <v>96620</v>
      </c>
      <c r="C41" s="614" t="s">
        <v>876</v>
      </c>
      <c r="D41" s="497" t="s">
        <v>1035</v>
      </c>
      <c r="E41" s="765"/>
      <c r="F41" s="765"/>
      <c r="G41" s="498" t="s">
        <v>879</v>
      </c>
      <c r="H41" s="499">
        <v>0.26</v>
      </c>
      <c r="I41" s="505">
        <v>515.63</v>
      </c>
      <c r="J41" s="505">
        <f t="shared" si="5"/>
        <v>134.06379999999999</v>
      </c>
    </row>
    <row r="42" spans="1:10">
      <c r="A42" s="540"/>
      <c r="B42" s="540"/>
      <c r="C42" s="540"/>
      <c r="D42" s="540"/>
      <c r="E42" s="540"/>
      <c r="F42" s="540"/>
      <c r="G42" s="540"/>
      <c r="H42" s="540"/>
      <c r="I42" s="540"/>
      <c r="J42" s="540"/>
    </row>
    <row r="43" spans="1:10">
      <c r="A43" s="540"/>
      <c r="B43" s="540"/>
      <c r="C43" s="540"/>
      <c r="D43" s="540"/>
      <c r="E43" s="540"/>
      <c r="F43" s="540"/>
      <c r="G43" s="540"/>
      <c r="H43" s="540"/>
      <c r="I43" s="540"/>
      <c r="J43" s="540"/>
    </row>
    <row r="44" spans="1:10">
      <c r="A44" s="617"/>
      <c r="B44" s="488" t="s">
        <v>867</v>
      </c>
      <c r="C44" s="617" t="s">
        <v>868</v>
      </c>
      <c r="D44" s="489" t="s">
        <v>869</v>
      </c>
      <c r="E44" s="766" t="s">
        <v>782</v>
      </c>
      <c r="F44" s="766"/>
      <c r="G44" s="490" t="s">
        <v>870</v>
      </c>
      <c r="H44" s="488" t="s">
        <v>871</v>
      </c>
      <c r="I44" s="488" t="s">
        <v>872</v>
      </c>
      <c r="J44" s="490" t="s">
        <v>873</v>
      </c>
    </row>
    <row r="45" spans="1:10" ht="38.25">
      <c r="A45" s="616" t="s">
        <v>874</v>
      </c>
      <c r="B45" s="491"/>
      <c r="C45" s="616"/>
      <c r="D45" s="492" t="s">
        <v>1044</v>
      </c>
      <c r="E45" s="767"/>
      <c r="F45" s="767"/>
      <c r="G45" s="493" t="s">
        <v>832</v>
      </c>
      <c r="H45" s="494">
        <v>1</v>
      </c>
      <c r="I45" s="495"/>
      <c r="J45" s="506">
        <f>TRUNC(SUM(J46:J50),2)</f>
        <v>781.55</v>
      </c>
    </row>
    <row r="46" spans="1:10" ht="25.5">
      <c r="A46" s="614" t="s">
        <v>875</v>
      </c>
      <c r="B46" s="496" t="s">
        <v>1030</v>
      </c>
      <c r="C46" s="614" t="s">
        <v>878</v>
      </c>
      <c r="D46" s="497" t="s">
        <v>1029</v>
      </c>
      <c r="E46" s="765"/>
      <c r="F46" s="765"/>
      <c r="G46" s="498" t="s">
        <v>884</v>
      </c>
      <c r="H46" s="499">
        <v>1</v>
      </c>
      <c r="I46" s="505">
        <v>409.82</v>
      </c>
      <c r="J46" s="505">
        <f t="shared" ref="J46:J50" si="6">TRUNC(H46*I46,4)</f>
        <v>409.82</v>
      </c>
    </row>
    <row r="47" spans="1:10" ht="25.5">
      <c r="A47" s="614" t="s">
        <v>875</v>
      </c>
      <c r="B47" s="496" t="s">
        <v>1032</v>
      </c>
      <c r="C47" s="614" t="s">
        <v>878</v>
      </c>
      <c r="D47" s="497" t="s">
        <v>1031</v>
      </c>
      <c r="E47" s="765"/>
      <c r="F47" s="765"/>
      <c r="G47" s="498" t="s">
        <v>884</v>
      </c>
      <c r="H47" s="499">
        <v>3</v>
      </c>
      <c r="I47" s="505">
        <v>17.14</v>
      </c>
      <c r="J47" s="505">
        <f t="shared" si="6"/>
        <v>51.42</v>
      </c>
    </row>
    <row r="48" spans="1:10" ht="38.25">
      <c r="A48" s="614" t="s">
        <v>875</v>
      </c>
      <c r="B48" s="496">
        <v>2003867</v>
      </c>
      <c r="C48" s="614" t="s">
        <v>878</v>
      </c>
      <c r="D48" s="497" t="s">
        <v>1033</v>
      </c>
      <c r="E48" s="765"/>
      <c r="F48" s="765"/>
      <c r="G48" s="498" t="s">
        <v>882</v>
      </c>
      <c r="H48" s="499">
        <v>3.0328300000000001</v>
      </c>
      <c r="I48" s="505">
        <v>17.77</v>
      </c>
      <c r="J48" s="505">
        <f t="shared" si="6"/>
        <v>53.893300000000004</v>
      </c>
    </row>
    <row r="49" spans="1:10" ht="38.25">
      <c r="A49" s="614" t="s">
        <v>875</v>
      </c>
      <c r="B49" s="496">
        <v>1109669</v>
      </c>
      <c r="C49" s="614" t="s">
        <v>878</v>
      </c>
      <c r="D49" s="497" t="s">
        <v>1034</v>
      </c>
      <c r="E49" s="765"/>
      <c r="F49" s="765"/>
      <c r="G49" s="498" t="s">
        <v>879</v>
      </c>
      <c r="H49" s="499">
        <v>0.1709</v>
      </c>
      <c r="I49" s="505">
        <v>412.44</v>
      </c>
      <c r="J49" s="505">
        <f t="shared" si="6"/>
        <v>70.485900000000001</v>
      </c>
    </row>
    <row r="50" spans="1:10" ht="38.25">
      <c r="A50" s="614" t="s">
        <v>875</v>
      </c>
      <c r="B50" s="496">
        <v>96620</v>
      </c>
      <c r="C50" s="614" t="s">
        <v>876</v>
      </c>
      <c r="D50" s="497" t="s">
        <v>1035</v>
      </c>
      <c r="E50" s="765"/>
      <c r="F50" s="765"/>
      <c r="G50" s="498" t="s">
        <v>879</v>
      </c>
      <c r="H50" s="499">
        <v>0.38</v>
      </c>
      <c r="I50" s="505">
        <v>515.63</v>
      </c>
      <c r="J50" s="505">
        <f t="shared" si="6"/>
        <v>195.93940000000001</v>
      </c>
    </row>
    <row r="51" spans="1:10">
      <c r="A51" s="540"/>
      <c r="B51" s="540"/>
      <c r="C51" s="540"/>
      <c r="D51" s="540"/>
      <c r="E51" s="540"/>
      <c r="F51" s="540"/>
      <c r="G51" s="540"/>
      <c r="H51" s="540"/>
      <c r="I51" s="540"/>
      <c r="J51" s="540"/>
    </row>
    <row r="52" spans="1:10" ht="15.75" thickBot="1">
      <c r="A52" s="540"/>
      <c r="B52" s="540"/>
      <c r="C52" s="540"/>
      <c r="D52" s="540"/>
      <c r="E52" s="540"/>
      <c r="F52" s="540"/>
      <c r="G52" s="540"/>
      <c r="H52" s="540"/>
      <c r="I52" s="540"/>
      <c r="J52" s="540"/>
    </row>
    <row r="53" spans="1:10" ht="15.75" thickTop="1">
      <c r="A53" s="503"/>
      <c r="B53" s="503"/>
      <c r="C53" s="503"/>
      <c r="D53" s="504"/>
      <c r="E53" s="503"/>
      <c r="F53" s="503"/>
      <c r="G53" s="503"/>
      <c r="H53" s="503"/>
      <c r="I53" s="503"/>
      <c r="J53" s="503"/>
    </row>
    <row r="54" spans="1:10">
      <c r="A54" s="671"/>
      <c r="B54" s="488" t="s">
        <v>867</v>
      </c>
      <c r="C54" s="671" t="s">
        <v>868</v>
      </c>
      <c r="D54" s="489" t="s">
        <v>869</v>
      </c>
      <c r="E54" s="766" t="s">
        <v>782</v>
      </c>
      <c r="F54" s="766"/>
      <c r="G54" s="490" t="s">
        <v>870</v>
      </c>
      <c r="H54" s="488" t="s">
        <v>871</v>
      </c>
      <c r="I54" s="488" t="s">
        <v>872</v>
      </c>
      <c r="J54" s="488" t="s">
        <v>873</v>
      </c>
    </row>
    <row r="55" spans="1:10" ht="38.25">
      <c r="A55" s="672" t="s">
        <v>874</v>
      </c>
      <c r="B55" s="491"/>
      <c r="C55" s="672"/>
      <c r="D55" s="492" t="s">
        <v>1085</v>
      </c>
      <c r="E55" s="767"/>
      <c r="F55" s="767"/>
      <c r="G55" s="493" t="s">
        <v>832</v>
      </c>
      <c r="H55" s="494">
        <v>1</v>
      </c>
      <c r="I55" s="495"/>
      <c r="J55" s="506">
        <f>TRUNC(SUM(J56:J61),2)</f>
        <v>25048.13</v>
      </c>
    </row>
    <row r="56" spans="1:10" ht="25.5">
      <c r="A56" s="670" t="s">
        <v>875</v>
      </c>
      <c r="B56" s="496">
        <v>1100657</v>
      </c>
      <c r="C56" s="670" t="s">
        <v>878</v>
      </c>
      <c r="D56" s="497" t="s">
        <v>1039</v>
      </c>
      <c r="E56" s="765"/>
      <c r="F56" s="765"/>
      <c r="G56" s="498" t="s">
        <v>879</v>
      </c>
      <c r="H56" s="499">
        <v>10.43</v>
      </c>
      <c r="I56" s="500">
        <v>2.92</v>
      </c>
      <c r="J56" s="505">
        <f t="shared" ref="J56:J61" si="7">TRUNC(H56*I56,4)</f>
        <v>30.4556</v>
      </c>
    </row>
    <row r="57" spans="1:10" ht="38.25">
      <c r="A57" s="670" t="s">
        <v>875</v>
      </c>
      <c r="B57" s="496">
        <v>1109669</v>
      </c>
      <c r="C57" s="670" t="s">
        <v>878</v>
      </c>
      <c r="D57" s="497" t="s">
        <v>880</v>
      </c>
      <c r="E57" s="765"/>
      <c r="F57" s="765"/>
      <c r="G57" s="498" t="s">
        <v>879</v>
      </c>
      <c r="H57" s="499">
        <v>0.69</v>
      </c>
      <c r="I57" s="500">
        <v>412.44</v>
      </c>
      <c r="J57" s="505">
        <f t="shared" si="7"/>
        <v>284.58359999999999</v>
      </c>
    </row>
    <row r="58" spans="1:10" ht="25.5">
      <c r="A58" s="670" t="s">
        <v>875</v>
      </c>
      <c r="B58" s="496">
        <v>96545</v>
      </c>
      <c r="C58" s="670" t="s">
        <v>876</v>
      </c>
      <c r="D58" s="497" t="s">
        <v>1045</v>
      </c>
      <c r="E58" s="765"/>
      <c r="F58" s="765"/>
      <c r="G58" s="498" t="s">
        <v>877</v>
      </c>
      <c r="H58" s="499">
        <v>777</v>
      </c>
      <c r="I58" s="500">
        <v>16.54</v>
      </c>
      <c r="J58" s="505">
        <f t="shared" si="7"/>
        <v>12851.58</v>
      </c>
    </row>
    <row r="59" spans="1:10" ht="38.25">
      <c r="A59" s="670" t="s">
        <v>875</v>
      </c>
      <c r="B59" s="496">
        <v>102736</v>
      </c>
      <c r="C59" s="670" t="s">
        <v>876</v>
      </c>
      <c r="D59" s="497" t="s">
        <v>883</v>
      </c>
      <c r="E59" s="765"/>
      <c r="F59" s="765"/>
      <c r="G59" s="498" t="s">
        <v>879</v>
      </c>
      <c r="H59" s="499">
        <v>10.43</v>
      </c>
      <c r="I59" s="500">
        <v>654.79999999999995</v>
      </c>
      <c r="J59" s="505">
        <f t="shared" si="7"/>
        <v>6829.5640000000003</v>
      </c>
    </row>
    <row r="60" spans="1:10" ht="38.25">
      <c r="A60" s="670" t="s">
        <v>875</v>
      </c>
      <c r="B60" s="496">
        <v>96620</v>
      </c>
      <c r="C60" s="670" t="s">
        <v>876</v>
      </c>
      <c r="D60" s="497" t="s">
        <v>1035</v>
      </c>
      <c r="E60" s="765"/>
      <c r="F60" s="765"/>
      <c r="G60" s="498" t="s">
        <v>879</v>
      </c>
      <c r="H60" s="499">
        <v>3.2250000000000001</v>
      </c>
      <c r="I60" s="505">
        <v>515.63</v>
      </c>
      <c r="J60" s="505">
        <f t="shared" si="7"/>
        <v>1662.9067</v>
      </c>
    </row>
    <row r="61" spans="1:10" ht="38.25">
      <c r="A61" s="670" t="s">
        <v>875</v>
      </c>
      <c r="B61" s="496">
        <v>3103302</v>
      </c>
      <c r="C61" s="670" t="s">
        <v>878</v>
      </c>
      <c r="D61" s="497" t="s">
        <v>1069</v>
      </c>
      <c r="E61" s="765"/>
      <c r="F61" s="765"/>
      <c r="G61" s="498" t="s">
        <v>882</v>
      </c>
      <c r="H61" s="499">
        <v>60.4</v>
      </c>
      <c r="I61" s="500">
        <v>56.11</v>
      </c>
      <c r="J61" s="505">
        <f t="shared" si="7"/>
        <v>3389.0439999999999</v>
      </c>
    </row>
    <row r="62" spans="1:10">
      <c r="A62" s="540"/>
      <c r="B62" s="540"/>
      <c r="C62" s="540"/>
      <c r="D62" s="540"/>
      <c r="E62" s="540"/>
      <c r="F62" s="540"/>
      <c r="G62" s="540"/>
      <c r="H62" s="540"/>
      <c r="I62" s="540"/>
      <c r="J62" s="540"/>
    </row>
    <row r="63" spans="1:10" ht="15.75" thickBot="1">
      <c r="A63" s="540"/>
      <c r="B63" s="540"/>
      <c r="C63" s="540"/>
      <c r="D63" s="540"/>
      <c r="E63" s="540"/>
      <c r="F63" s="540"/>
      <c r="G63" s="540"/>
      <c r="H63" s="540"/>
      <c r="I63" s="540"/>
      <c r="J63" s="540"/>
    </row>
    <row r="64" spans="1:10" ht="15.75" thickTop="1">
      <c r="A64" s="503"/>
      <c r="B64" s="503"/>
      <c r="C64" s="503"/>
      <c r="D64" s="504"/>
      <c r="E64" s="503"/>
      <c r="F64" s="503"/>
      <c r="G64" s="503"/>
      <c r="H64" s="503"/>
      <c r="I64" s="503"/>
      <c r="J64" s="503"/>
    </row>
    <row r="65" spans="1:10">
      <c r="A65" s="617"/>
      <c r="B65" s="488" t="s">
        <v>867</v>
      </c>
      <c r="C65" s="617" t="s">
        <v>868</v>
      </c>
      <c r="D65" s="489" t="s">
        <v>869</v>
      </c>
      <c r="E65" s="766" t="s">
        <v>782</v>
      </c>
      <c r="F65" s="766"/>
      <c r="G65" s="490" t="s">
        <v>870</v>
      </c>
      <c r="H65" s="488" t="s">
        <v>871</v>
      </c>
      <c r="I65" s="488" t="s">
        <v>872</v>
      </c>
      <c r="J65" s="488" t="s">
        <v>873</v>
      </c>
    </row>
    <row r="66" spans="1:10" ht="38.25">
      <c r="A66" s="616" t="s">
        <v>874</v>
      </c>
      <c r="B66" s="491"/>
      <c r="C66" s="616"/>
      <c r="D66" s="492" t="s">
        <v>1038</v>
      </c>
      <c r="E66" s="767"/>
      <c r="F66" s="767"/>
      <c r="G66" s="493" t="s">
        <v>832</v>
      </c>
      <c r="H66" s="494">
        <v>1</v>
      </c>
      <c r="I66" s="495"/>
      <c r="J66" s="506">
        <f>TRUNC(SUM(J67:J72),2)</f>
        <v>21391.55</v>
      </c>
    </row>
    <row r="67" spans="1:10" ht="25.5">
      <c r="A67" s="614" t="s">
        <v>875</v>
      </c>
      <c r="B67" s="496">
        <v>1100657</v>
      </c>
      <c r="C67" s="614" t="s">
        <v>878</v>
      </c>
      <c r="D67" s="497" t="s">
        <v>1039</v>
      </c>
      <c r="E67" s="765"/>
      <c r="F67" s="765"/>
      <c r="G67" s="498" t="s">
        <v>879</v>
      </c>
      <c r="H67" s="499">
        <v>8.93</v>
      </c>
      <c r="I67" s="500">
        <v>2.92</v>
      </c>
      <c r="J67" s="505">
        <f t="shared" ref="J67:J72" si="8">TRUNC(H67*I67,4)</f>
        <v>26.075600000000001</v>
      </c>
    </row>
    <row r="68" spans="1:10" ht="38.25">
      <c r="A68" s="614" t="s">
        <v>875</v>
      </c>
      <c r="B68" s="496">
        <v>1109669</v>
      </c>
      <c r="C68" s="614" t="s">
        <v>878</v>
      </c>
      <c r="D68" s="497" t="s">
        <v>880</v>
      </c>
      <c r="E68" s="765"/>
      <c r="F68" s="765"/>
      <c r="G68" s="498" t="s">
        <v>879</v>
      </c>
      <c r="H68" s="499">
        <v>0.435</v>
      </c>
      <c r="I68" s="500">
        <v>412.44</v>
      </c>
      <c r="J68" s="505">
        <f t="shared" si="8"/>
        <v>179.41139999999999</v>
      </c>
    </row>
    <row r="69" spans="1:10" ht="25.5">
      <c r="A69" s="614" t="s">
        <v>875</v>
      </c>
      <c r="B69" s="496">
        <v>96545</v>
      </c>
      <c r="C69" s="614" t="s">
        <v>876</v>
      </c>
      <c r="D69" s="497" t="s">
        <v>1045</v>
      </c>
      <c r="E69" s="765"/>
      <c r="F69" s="765"/>
      <c r="G69" s="498" t="s">
        <v>877</v>
      </c>
      <c r="H69" s="499">
        <v>637.5</v>
      </c>
      <c r="I69" s="500">
        <v>16.54</v>
      </c>
      <c r="J69" s="505">
        <f t="shared" si="8"/>
        <v>10544.25</v>
      </c>
    </row>
    <row r="70" spans="1:10" ht="38.25">
      <c r="A70" s="614" t="s">
        <v>875</v>
      </c>
      <c r="B70" s="496">
        <v>102736</v>
      </c>
      <c r="C70" s="614" t="s">
        <v>876</v>
      </c>
      <c r="D70" s="497" t="s">
        <v>883</v>
      </c>
      <c r="E70" s="765"/>
      <c r="F70" s="765"/>
      <c r="G70" s="498" t="s">
        <v>879</v>
      </c>
      <c r="H70" s="499">
        <v>8.93</v>
      </c>
      <c r="I70" s="500">
        <v>654.79999999999995</v>
      </c>
      <c r="J70" s="505">
        <f t="shared" si="8"/>
        <v>5847.3639999999996</v>
      </c>
    </row>
    <row r="71" spans="1:10" ht="38.25">
      <c r="A71" s="614" t="s">
        <v>875</v>
      </c>
      <c r="B71" s="496">
        <v>96620</v>
      </c>
      <c r="C71" s="614" t="s">
        <v>876</v>
      </c>
      <c r="D71" s="497" t="s">
        <v>1035</v>
      </c>
      <c r="E71" s="765"/>
      <c r="F71" s="765"/>
      <c r="G71" s="498" t="s">
        <v>879</v>
      </c>
      <c r="H71" s="499">
        <v>3.15</v>
      </c>
      <c r="I71" s="505">
        <v>515.63</v>
      </c>
      <c r="J71" s="505">
        <f t="shared" si="8"/>
        <v>1624.2345</v>
      </c>
    </row>
    <row r="72" spans="1:10" ht="38.25">
      <c r="A72" s="614" t="s">
        <v>875</v>
      </c>
      <c r="B72" s="496">
        <v>3103302</v>
      </c>
      <c r="C72" s="614" t="s">
        <v>878</v>
      </c>
      <c r="D72" s="497" t="s">
        <v>1069</v>
      </c>
      <c r="E72" s="765"/>
      <c r="F72" s="765"/>
      <c r="G72" s="498" t="s">
        <v>882</v>
      </c>
      <c r="H72" s="499">
        <v>56.5</v>
      </c>
      <c r="I72" s="500">
        <v>56.11</v>
      </c>
      <c r="J72" s="505">
        <f t="shared" si="8"/>
        <v>3170.2150000000001</v>
      </c>
    </row>
    <row r="73" spans="1:10">
      <c r="A73" s="540"/>
      <c r="B73" s="540"/>
      <c r="C73" s="540"/>
      <c r="D73" s="540"/>
      <c r="E73" s="540"/>
      <c r="F73" s="540"/>
      <c r="G73" s="540"/>
      <c r="H73" s="540"/>
      <c r="I73" s="540"/>
      <c r="J73" s="540"/>
    </row>
    <row r="74" spans="1:10" ht="15.75" thickBot="1">
      <c r="A74" s="540"/>
      <c r="B74" s="540"/>
      <c r="C74" s="540"/>
      <c r="D74" s="540"/>
      <c r="E74" s="540"/>
      <c r="F74" s="540"/>
      <c r="G74" s="540"/>
      <c r="H74" s="540"/>
      <c r="I74" s="540"/>
      <c r="J74" s="540"/>
    </row>
    <row r="75" spans="1:10" ht="15.75" thickTop="1">
      <c r="A75" s="503"/>
      <c r="B75" s="503"/>
      <c r="C75" s="503"/>
      <c r="D75" s="504"/>
      <c r="E75" s="503"/>
      <c r="F75" s="503"/>
      <c r="G75" s="503"/>
      <c r="H75" s="503"/>
      <c r="I75" s="503"/>
      <c r="J75" s="503"/>
    </row>
    <row r="76" spans="1:10">
      <c r="A76" s="617"/>
      <c r="B76" s="488" t="s">
        <v>867</v>
      </c>
      <c r="C76" s="617" t="s">
        <v>868</v>
      </c>
      <c r="D76" s="489" t="s">
        <v>869</v>
      </c>
      <c r="E76" s="766" t="s">
        <v>782</v>
      </c>
      <c r="F76" s="766"/>
      <c r="G76" s="490" t="s">
        <v>870</v>
      </c>
      <c r="H76" s="488" t="s">
        <v>871</v>
      </c>
      <c r="I76" s="488" t="s">
        <v>872</v>
      </c>
      <c r="J76" s="488" t="s">
        <v>873</v>
      </c>
    </row>
    <row r="77" spans="1:10" ht="38.25">
      <c r="A77" s="616" t="s">
        <v>874</v>
      </c>
      <c r="B77" s="491"/>
      <c r="C77" s="616"/>
      <c r="D77" s="492" t="s">
        <v>1086</v>
      </c>
      <c r="E77" s="767"/>
      <c r="F77" s="767"/>
      <c r="G77" s="493" t="s">
        <v>832</v>
      </c>
      <c r="H77" s="494">
        <v>1</v>
      </c>
      <c r="I77" s="495"/>
      <c r="J77" s="506">
        <f>TRUNC(SUM(J78:J83),2)</f>
        <v>51826.99</v>
      </c>
    </row>
    <row r="78" spans="1:10" ht="25.5">
      <c r="A78" s="614" t="s">
        <v>875</v>
      </c>
      <c r="B78" s="496">
        <v>1100657</v>
      </c>
      <c r="C78" s="614" t="s">
        <v>878</v>
      </c>
      <c r="D78" s="497" t="s">
        <v>1039</v>
      </c>
      <c r="E78" s="765"/>
      <c r="F78" s="765"/>
      <c r="G78" s="498" t="s">
        <v>879</v>
      </c>
      <c r="H78" s="499">
        <v>22.215</v>
      </c>
      <c r="I78" s="500">
        <v>2.92</v>
      </c>
      <c r="J78" s="505">
        <f t="shared" ref="J78:J83" si="9">TRUNC(H78*I78,4)</f>
        <v>64.867800000000003</v>
      </c>
    </row>
    <row r="79" spans="1:10" ht="38.25">
      <c r="A79" s="614" t="s">
        <v>875</v>
      </c>
      <c r="B79" s="496">
        <v>1109669</v>
      </c>
      <c r="C79" s="614" t="s">
        <v>878</v>
      </c>
      <c r="D79" s="497" t="s">
        <v>880</v>
      </c>
      <c r="E79" s="765"/>
      <c r="F79" s="765"/>
      <c r="G79" s="498" t="s">
        <v>879</v>
      </c>
      <c r="H79" s="499">
        <v>1.36</v>
      </c>
      <c r="I79" s="500">
        <v>412.44</v>
      </c>
      <c r="J79" s="505">
        <f t="shared" si="9"/>
        <v>560.91840000000002</v>
      </c>
    </row>
    <row r="80" spans="1:10" ht="25.5">
      <c r="A80" s="614" t="s">
        <v>875</v>
      </c>
      <c r="B80" s="496">
        <v>96545</v>
      </c>
      <c r="C80" s="614" t="s">
        <v>876</v>
      </c>
      <c r="D80" s="497" t="s">
        <v>1045</v>
      </c>
      <c r="E80" s="765"/>
      <c r="F80" s="765"/>
      <c r="G80" s="498" t="s">
        <v>877</v>
      </c>
      <c r="H80" s="499">
        <v>1676</v>
      </c>
      <c r="I80" s="500">
        <v>16.54</v>
      </c>
      <c r="J80" s="505">
        <f t="shared" si="9"/>
        <v>27721.040000000001</v>
      </c>
    </row>
    <row r="81" spans="1:10" ht="38.25">
      <c r="A81" s="614" t="s">
        <v>875</v>
      </c>
      <c r="B81" s="496">
        <v>102736</v>
      </c>
      <c r="C81" s="614" t="s">
        <v>876</v>
      </c>
      <c r="D81" s="497" t="s">
        <v>883</v>
      </c>
      <c r="E81" s="765"/>
      <c r="F81" s="765"/>
      <c r="G81" s="498" t="s">
        <v>879</v>
      </c>
      <c r="H81" s="499">
        <v>22.215</v>
      </c>
      <c r="I81" s="500">
        <v>654.79999999999995</v>
      </c>
      <c r="J81" s="505">
        <f t="shared" si="9"/>
        <v>14546.382</v>
      </c>
    </row>
    <row r="82" spans="1:10" ht="38.25">
      <c r="A82" s="614" t="s">
        <v>875</v>
      </c>
      <c r="B82" s="496">
        <v>1106057</v>
      </c>
      <c r="C82" s="614" t="s">
        <v>878</v>
      </c>
      <c r="D82" s="497" t="s">
        <v>881</v>
      </c>
      <c r="E82" s="765"/>
      <c r="F82" s="765"/>
      <c r="G82" s="498" t="s">
        <v>879</v>
      </c>
      <c r="H82" s="499">
        <v>6.8250000000000002</v>
      </c>
      <c r="I82" s="500">
        <v>515.63</v>
      </c>
      <c r="J82" s="505">
        <f t="shared" si="9"/>
        <v>3519.1747</v>
      </c>
    </row>
    <row r="83" spans="1:10" ht="38.25">
      <c r="A83" s="614" t="s">
        <v>875</v>
      </c>
      <c r="B83" s="496">
        <v>407819</v>
      </c>
      <c r="C83" s="614" t="s">
        <v>878</v>
      </c>
      <c r="D83" s="497" t="s">
        <v>1069</v>
      </c>
      <c r="E83" s="765"/>
      <c r="F83" s="765"/>
      <c r="G83" s="498" t="s">
        <v>882</v>
      </c>
      <c r="H83" s="499">
        <v>96.5</v>
      </c>
      <c r="I83" s="500">
        <v>56.11</v>
      </c>
      <c r="J83" s="505">
        <f t="shared" si="9"/>
        <v>5414.6149999999998</v>
      </c>
    </row>
    <row r="84" spans="1:10">
      <c r="A84" s="615"/>
      <c r="B84" s="615"/>
      <c r="C84" s="615"/>
      <c r="D84" s="501"/>
      <c r="E84" s="615"/>
      <c r="F84" s="502"/>
      <c r="G84" s="615"/>
      <c r="H84" s="502"/>
      <c r="I84" s="615"/>
      <c r="J84" s="502"/>
    </row>
    <row r="85" spans="1:10">
      <c r="A85" s="615"/>
      <c r="B85" s="615"/>
      <c r="C85" s="615"/>
      <c r="D85" s="501"/>
      <c r="E85" s="615"/>
      <c r="F85" s="502"/>
      <c r="G85" s="615"/>
      <c r="H85" s="730"/>
      <c r="I85" s="730"/>
      <c r="J85" s="502"/>
    </row>
  </sheetData>
  <mergeCells count="41">
    <mergeCell ref="E81:F81"/>
    <mergeCell ref="E82:F82"/>
    <mergeCell ref="E83:F83"/>
    <mergeCell ref="H85:I85"/>
    <mergeCell ref="E80:F80"/>
    <mergeCell ref="A1:J1"/>
    <mergeCell ref="A23:J23"/>
    <mergeCell ref="E35:F35"/>
    <mergeCell ref="E36:F36"/>
    <mergeCell ref="E65:F65"/>
    <mergeCell ref="E38:F38"/>
    <mergeCell ref="E39:F39"/>
    <mergeCell ref="E40:F40"/>
    <mergeCell ref="E41:F41"/>
    <mergeCell ref="E44:F44"/>
    <mergeCell ref="E45:F45"/>
    <mergeCell ref="E46:F46"/>
    <mergeCell ref="E47:F47"/>
    <mergeCell ref="E48:F48"/>
    <mergeCell ref="E49:F49"/>
    <mergeCell ref="E58:F58"/>
    <mergeCell ref="E59:F59"/>
    <mergeCell ref="E60:F60"/>
    <mergeCell ref="E61:F61"/>
    <mergeCell ref="E79:F79"/>
    <mergeCell ref="E71:F71"/>
    <mergeCell ref="E72:F72"/>
    <mergeCell ref="E76:F76"/>
    <mergeCell ref="E77:F77"/>
    <mergeCell ref="E78:F78"/>
    <mergeCell ref="E66:F66"/>
    <mergeCell ref="E67:F67"/>
    <mergeCell ref="E68:F68"/>
    <mergeCell ref="E69:F69"/>
    <mergeCell ref="E70:F70"/>
    <mergeCell ref="E37:F37"/>
    <mergeCell ref="E54:F54"/>
    <mergeCell ref="E55:F55"/>
    <mergeCell ref="E56:F56"/>
    <mergeCell ref="E57:F57"/>
    <mergeCell ref="E50:F50"/>
  </mergeCells>
  <pageMargins left="0.511811024" right="0.511811024" top="0.78740157499999996" bottom="0.78740157499999996" header="0.31496062000000002" footer="0.31496062000000002"/>
  <pageSetup paperSize="9"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ADED-8B24-4CA9-BA7C-B71B4EBF42A1}">
  <sheetPr>
    <tabColor rgb="FFFF0000"/>
  </sheetPr>
  <dimension ref="A1:I37"/>
  <sheetViews>
    <sheetView view="pageBreakPreview" zoomScaleNormal="100" zoomScaleSheetLayoutView="100" workbookViewId="0">
      <selection activeCell="V3" sqref="V3"/>
    </sheetView>
  </sheetViews>
  <sheetFormatPr defaultRowHeight="15"/>
  <cols>
    <col min="3" max="3" width="13.42578125" customWidth="1"/>
    <col min="4" max="4" width="13.7109375" customWidth="1"/>
  </cols>
  <sheetData>
    <row r="1" spans="1:9" ht="48.75" customHeight="1" thickBot="1">
      <c r="A1" s="773" t="s">
        <v>886</v>
      </c>
      <c r="B1" s="774"/>
      <c r="C1" s="774"/>
      <c r="D1" s="774"/>
      <c r="E1" s="774"/>
      <c r="F1" s="774"/>
      <c r="G1" s="774"/>
      <c r="H1" s="774"/>
      <c r="I1" s="775"/>
    </row>
    <row r="2" spans="1:9" s="144" customFormat="1" ht="42.75" customHeight="1">
      <c r="A2" s="770" t="s">
        <v>887</v>
      </c>
      <c r="B2" s="771"/>
      <c r="C2" s="771"/>
      <c r="D2" s="771"/>
      <c r="E2" s="771"/>
      <c r="F2" s="771"/>
      <c r="G2" s="771"/>
      <c r="H2" s="771"/>
      <c r="I2" s="772"/>
    </row>
    <row r="3" spans="1:9" ht="66" customHeight="1" thickBot="1">
      <c r="A3" s="776" t="s">
        <v>864</v>
      </c>
      <c r="B3" s="777"/>
      <c r="C3" s="777"/>
      <c r="D3" s="777"/>
      <c r="E3" s="777"/>
      <c r="F3" s="777"/>
      <c r="G3" s="777"/>
      <c r="H3" s="777"/>
      <c r="I3" s="778"/>
    </row>
    <row r="4" spans="1:9" ht="15.75" thickBot="1">
      <c r="A4" s="783" t="s">
        <v>840</v>
      </c>
      <c r="B4" s="784"/>
      <c r="C4" s="784"/>
      <c r="D4" s="785"/>
      <c r="E4" s="783" t="s">
        <v>841</v>
      </c>
      <c r="F4" s="784"/>
      <c r="G4" s="784"/>
      <c r="H4" s="784"/>
      <c r="I4" s="785"/>
    </row>
    <row r="5" spans="1:9">
      <c r="A5" s="786" t="s">
        <v>842</v>
      </c>
      <c r="B5" s="787"/>
      <c r="C5" s="787"/>
      <c r="D5" s="787"/>
      <c r="E5" s="788">
        <v>2.9700000000000001E-2</v>
      </c>
      <c r="F5" s="788"/>
      <c r="G5" s="788"/>
      <c r="H5" s="788"/>
      <c r="I5" s="789"/>
    </row>
    <row r="6" spans="1:9">
      <c r="A6" s="779" t="s">
        <v>863</v>
      </c>
      <c r="B6" s="780"/>
      <c r="C6" s="780"/>
      <c r="D6" s="780"/>
      <c r="E6" s="781">
        <v>2.5000000000000001E-3</v>
      </c>
      <c r="F6" s="781"/>
      <c r="G6" s="781"/>
      <c r="H6" s="781"/>
      <c r="I6" s="782"/>
    </row>
    <row r="7" spans="1:9">
      <c r="A7" s="779" t="s">
        <v>843</v>
      </c>
      <c r="B7" s="780"/>
      <c r="C7" s="780"/>
      <c r="D7" s="780"/>
      <c r="E7" s="781">
        <v>5.0000000000000001E-3</v>
      </c>
      <c r="F7" s="781"/>
      <c r="G7" s="781"/>
      <c r="H7" s="781"/>
      <c r="I7" s="782"/>
    </row>
    <row r="8" spans="1:9">
      <c r="A8" s="779" t="s">
        <v>844</v>
      </c>
      <c r="B8" s="780"/>
      <c r="C8" s="780"/>
      <c r="D8" s="780"/>
      <c r="E8" s="781">
        <v>1.2800000000000001E-2</v>
      </c>
      <c r="F8" s="781"/>
      <c r="G8" s="781"/>
      <c r="H8" s="781"/>
      <c r="I8" s="782"/>
    </row>
    <row r="9" spans="1:9">
      <c r="A9" s="779" t="s">
        <v>845</v>
      </c>
      <c r="B9" s="780"/>
      <c r="C9" s="780"/>
      <c r="D9" s="780"/>
      <c r="E9" s="781">
        <v>7.1999999999999995E-2</v>
      </c>
      <c r="F9" s="781"/>
      <c r="G9" s="781"/>
      <c r="H9" s="781"/>
      <c r="I9" s="782"/>
    </row>
    <row r="10" spans="1:9">
      <c r="A10" s="790" t="s">
        <v>846</v>
      </c>
      <c r="B10" s="791"/>
      <c r="C10" s="791"/>
      <c r="D10" s="791"/>
      <c r="E10" s="792">
        <f>SUM(E11:I14)</f>
        <v>6.6500000000000004E-2</v>
      </c>
      <c r="F10" s="792"/>
      <c r="G10" s="792"/>
      <c r="H10" s="792"/>
      <c r="I10" s="793"/>
    </row>
    <row r="11" spans="1:9">
      <c r="A11" s="779" t="s">
        <v>847</v>
      </c>
      <c r="B11" s="780"/>
      <c r="C11" s="780"/>
      <c r="D11" s="780"/>
      <c r="E11" s="781">
        <v>0.03</v>
      </c>
      <c r="F11" s="781"/>
      <c r="G11" s="781"/>
      <c r="H11" s="781"/>
      <c r="I11" s="782"/>
    </row>
    <row r="12" spans="1:9">
      <c r="A12" s="779" t="s">
        <v>848</v>
      </c>
      <c r="B12" s="780"/>
      <c r="C12" s="780"/>
      <c r="D12" s="780"/>
      <c r="E12" s="781">
        <v>6.4999999999999997E-3</v>
      </c>
      <c r="F12" s="781"/>
      <c r="G12" s="781"/>
      <c r="H12" s="781"/>
      <c r="I12" s="782"/>
    </row>
    <row r="13" spans="1:9">
      <c r="A13" s="779" t="s">
        <v>885</v>
      </c>
      <c r="B13" s="780"/>
      <c r="C13" s="780"/>
      <c r="D13" s="780"/>
      <c r="E13" s="781">
        <v>0.03</v>
      </c>
      <c r="F13" s="781"/>
      <c r="G13" s="781"/>
      <c r="H13" s="781"/>
      <c r="I13" s="782"/>
    </row>
    <row r="14" spans="1:9">
      <c r="A14" s="779" t="s">
        <v>849</v>
      </c>
      <c r="B14" s="780"/>
      <c r="C14" s="780"/>
      <c r="D14" s="780"/>
      <c r="E14" s="781"/>
      <c r="F14" s="781"/>
      <c r="G14" s="781"/>
      <c r="H14" s="781"/>
      <c r="I14" s="782"/>
    </row>
    <row r="15" spans="1:9" ht="15.75" thickBot="1">
      <c r="A15" s="794" t="s">
        <v>850</v>
      </c>
      <c r="B15" s="795"/>
      <c r="C15" s="795"/>
      <c r="D15" s="795"/>
      <c r="E15" s="796">
        <f>-1+((1+E7)/(1-E5-E6-E8-E9-E10))</f>
        <v>0.23086344151867699</v>
      </c>
      <c r="F15" s="795"/>
      <c r="G15" s="795"/>
      <c r="H15" s="795"/>
      <c r="I15" s="797"/>
    </row>
    <row r="16" spans="1:9" ht="15.75">
      <c r="A16" s="798"/>
      <c r="B16" s="798"/>
      <c r="C16" s="798"/>
      <c r="D16" s="798"/>
      <c r="E16" s="798"/>
      <c r="F16" s="798"/>
      <c r="G16" s="798"/>
      <c r="H16" s="798"/>
      <c r="I16" s="798"/>
    </row>
    <row r="17" spans="1:9">
      <c r="A17" s="799"/>
      <c r="B17" s="800"/>
      <c r="C17" s="800"/>
      <c r="D17" s="800"/>
      <c r="E17" s="800"/>
      <c r="F17" s="800"/>
      <c r="G17" s="800"/>
      <c r="H17" s="800"/>
      <c r="I17" s="801"/>
    </row>
    <row r="18" spans="1:9" ht="17.25" customHeight="1" thickBot="1">
      <c r="A18" s="802"/>
      <c r="B18" s="803"/>
      <c r="C18" s="803"/>
      <c r="D18" s="803"/>
      <c r="E18" s="803"/>
      <c r="F18" s="803"/>
      <c r="G18" s="803"/>
      <c r="H18" s="803"/>
      <c r="I18" s="804"/>
    </row>
    <row r="19" spans="1:9">
      <c r="A19" s="483" t="s">
        <v>851</v>
      </c>
      <c r="B19" s="484"/>
      <c r="C19" s="484"/>
      <c r="D19" s="484"/>
      <c r="E19" s="484"/>
      <c r="F19" s="484"/>
      <c r="G19" s="484"/>
      <c r="H19" s="484"/>
      <c r="I19" s="484"/>
    </row>
    <row r="20" spans="1:9">
      <c r="A20" s="484" t="s">
        <v>852</v>
      </c>
      <c r="B20" s="484"/>
      <c r="C20" s="484"/>
      <c r="D20" s="484"/>
      <c r="E20" s="484"/>
      <c r="F20" s="484"/>
      <c r="G20" s="484"/>
      <c r="H20" s="484"/>
      <c r="I20" s="484"/>
    </row>
    <row r="21" spans="1:9">
      <c r="A21" s="484" t="s">
        <v>853</v>
      </c>
      <c r="B21" s="484"/>
      <c r="C21" s="484"/>
      <c r="D21" s="484"/>
      <c r="E21" s="484"/>
      <c r="F21" s="484"/>
      <c r="G21" s="484"/>
      <c r="H21" s="484"/>
      <c r="I21" s="484"/>
    </row>
    <row r="22" spans="1:9">
      <c r="A22" s="484" t="s">
        <v>854</v>
      </c>
      <c r="B22" s="484"/>
      <c r="C22" s="484"/>
      <c r="D22" s="484"/>
      <c r="E22" s="484"/>
      <c r="F22" s="484"/>
      <c r="G22" s="484"/>
      <c r="H22" s="484"/>
      <c r="I22" s="484"/>
    </row>
    <row r="23" spans="1:9">
      <c r="A23" s="484" t="s">
        <v>855</v>
      </c>
      <c r="B23" s="484"/>
      <c r="C23" s="484"/>
      <c r="D23" s="484"/>
      <c r="E23" s="484"/>
      <c r="F23" s="484"/>
      <c r="G23" s="484"/>
      <c r="H23" s="484"/>
      <c r="I23" s="484"/>
    </row>
    <row r="24" spans="1:9">
      <c r="A24" s="484" t="s">
        <v>856</v>
      </c>
      <c r="B24" s="484"/>
      <c r="C24" s="484"/>
      <c r="D24" s="484"/>
      <c r="E24" s="484"/>
      <c r="F24" s="484"/>
      <c r="G24" s="484"/>
      <c r="H24" s="484"/>
      <c r="I24" s="484"/>
    </row>
    <row r="25" spans="1:9">
      <c r="A25" s="484" t="s">
        <v>857</v>
      </c>
      <c r="B25" s="484"/>
      <c r="C25" s="484"/>
      <c r="D25" s="484"/>
      <c r="E25" s="484"/>
      <c r="F25" s="484"/>
      <c r="G25" s="484"/>
      <c r="H25" s="484"/>
      <c r="I25" s="484"/>
    </row>
    <row r="26" spans="1:9">
      <c r="A26" s="483" t="s">
        <v>858</v>
      </c>
      <c r="B26" s="484"/>
      <c r="C26" s="484"/>
      <c r="D26" s="484"/>
      <c r="E26" s="484"/>
      <c r="F26" s="484"/>
      <c r="G26" s="484"/>
      <c r="H26" s="484"/>
      <c r="I26" s="484"/>
    </row>
    <row r="27" spans="1:9">
      <c r="A27" s="805" t="s">
        <v>859</v>
      </c>
      <c r="B27" s="805"/>
      <c r="C27" s="805"/>
      <c r="D27" s="805"/>
      <c r="E27" s="805"/>
      <c r="F27" s="805"/>
      <c r="G27" s="805"/>
      <c r="H27" s="805"/>
      <c r="I27" s="805"/>
    </row>
    <row r="28" spans="1:9">
      <c r="A28" s="805" t="s">
        <v>860</v>
      </c>
      <c r="B28" s="805"/>
      <c r="C28" s="805"/>
      <c r="D28" s="805"/>
      <c r="E28" s="805"/>
      <c r="F28" s="805"/>
      <c r="G28" s="805"/>
      <c r="H28" s="805"/>
      <c r="I28" s="805"/>
    </row>
    <row r="29" spans="1:9">
      <c r="A29" s="805" t="s">
        <v>861</v>
      </c>
      <c r="B29" s="805"/>
      <c r="C29" s="805"/>
      <c r="D29" s="805"/>
      <c r="E29" s="805"/>
      <c r="F29" s="805"/>
      <c r="G29" s="805"/>
      <c r="H29" s="805"/>
      <c r="I29" s="805"/>
    </row>
    <row r="30" spans="1:9" ht="36" customHeight="1">
      <c r="A30" s="806" t="s">
        <v>862</v>
      </c>
      <c r="B30" s="806"/>
      <c r="C30" s="806"/>
      <c r="D30" s="806"/>
      <c r="E30" s="806"/>
      <c r="F30" s="806"/>
      <c r="G30" s="806"/>
      <c r="H30" s="806"/>
      <c r="I30" s="806"/>
    </row>
    <row r="31" spans="1:9" ht="12" customHeight="1">
      <c r="A31" s="798"/>
      <c r="B31" s="798"/>
      <c r="C31" s="798"/>
      <c r="D31" s="798"/>
      <c r="E31" s="798"/>
      <c r="F31" s="798"/>
      <c r="G31" s="798"/>
      <c r="H31" s="798"/>
      <c r="I31" s="798"/>
    </row>
    <row r="32" spans="1:9" ht="51.75" customHeight="1">
      <c r="A32" s="808" t="s">
        <v>865</v>
      </c>
      <c r="B32" s="808"/>
      <c r="C32" s="808"/>
      <c r="D32" s="808"/>
      <c r="E32" s="808"/>
      <c r="F32" s="808"/>
      <c r="G32" s="808"/>
      <c r="H32" s="808"/>
      <c r="I32" s="808"/>
    </row>
    <row r="33" spans="1:9">
      <c r="A33" s="809"/>
      <c r="B33" s="809"/>
      <c r="C33" s="809"/>
      <c r="D33" s="809"/>
      <c r="E33" s="809"/>
      <c r="F33" s="809"/>
      <c r="G33" s="809"/>
      <c r="H33" s="809"/>
      <c r="I33" s="809"/>
    </row>
    <row r="34" spans="1:9">
      <c r="A34" s="807"/>
      <c r="B34" s="807"/>
      <c r="C34" s="807"/>
      <c r="D34" s="807"/>
      <c r="E34" s="807"/>
      <c r="F34" s="807"/>
      <c r="G34" s="807"/>
      <c r="H34" s="807"/>
      <c r="I34" s="807"/>
    </row>
    <row r="35" spans="1:9" ht="15.75">
      <c r="A35" s="810"/>
      <c r="B35" s="810"/>
      <c r="C35" s="810"/>
      <c r="D35" s="810"/>
      <c r="E35" s="810"/>
      <c r="F35" s="810"/>
      <c r="G35" s="810"/>
      <c r="H35" s="810"/>
      <c r="I35" s="810"/>
    </row>
    <row r="36" spans="1:9">
      <c r="A36" s="807"/>
      <c r="B36" s="807"/>
      <c r="C36" s="807"/>
      <c r="D36" s="807"/>
      <c r="E36" s="807"/>
      <c r="F36" s="807"/>
      <c r="G36" s="807"/>
      <c r="H36" s="807"/>
      <c r="I36" s="807"/>
    </row>
    <row r="37" spans="1:9">
      <c r="A37" s="807"/>
      <c r="B37" s="807"/>
      <c r="C37" s="807"/>
      <c r="D37" s="807"/>
      <c r="E37" s="807"/>
      <c r="F37" s="807"/>
      <c r="G37" s="807"/>
      <c r="H37" s="807"/>
      <c r="I37" s="807"/>
    </row>
  </sheetData>
  <mergeCells count="41">
    <mergeCell ref="A37:I37"/>
    <mergeCell ref="A32:I32"/>
    <mergeCell ref="A33:I33"/>
    <mergeCell ref="A34:I34"/>
    <mergeCell ref="A35:I35"/>
    <mergeCell ref="A36:I36"/>
    <mergeCell ref="A27:I27"/>
    <mergeCell ref="A28:I28"/>
    <mergeCell ref="A29:I29"/>
    <mergeCell ref="A30:I30"/>
    <mergeCell ref="A31:I31"/>
    <mergeCell ref="A15:D15"/>
    <mergeCell ref="E15:I15"/>
    <mergeCell ref="A16:I16"/>
    <mergeCell ref="A17:I17"/>
    <mergeCell ref="A18:I18"/>
    <mergeCell ref="A12:D12"/>
    <mergeCell ref="E12:I12"/>
    <mergeCell ref="A13:D13"/>
    <mergeCell ref="E13:I13"/>
    <mergeCell ref="A14:D14"/>
    <mergeCell ref="E14:I14"/>
    <mergeCell ref="A9:D9"/>
    <mergeCell ref="E9:I9"/>
    <mergeCell ref="A10:D10"/>
    <mergeCell ref="E10:I10"/>
    <mergeCell ref="A11:D11"/>
    <mergeCell ref="E11:I11"/>
    <mergeCell ref="A8:D8"/>
    <mergeCell ref="E8:I8"/>
    <mergeCell ref="A4:D4"/>
    <mergeCell ref="E4:I4"/>
    <mergeCell ref="A5:D5"/>
    <mergeCell ref="E5:I5"/>
    <mergeCell ref="A6:D6"/>
    <mergeCell ref="E6:I6"/>
    <mergeCell ref="A2:I2"/>
    <mergeCell ref="A1:I1"/>
    <mergeCell ref="A3:I3"/>
    <mergeCell ref="A7:D7"/>
    <mergeCell ref="E7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0">
    <tabColor rgb="FFFF0000"/>
    <outlinePr applyStyles="1" summaryBelow="0"/>
    <pageSetUpPr fitToPage="1"/>
  </sheetPr>
  <dimension ref="A1:ES104"/>
  <sheetViews>
    <sheetView showGridLines="0" topLeftCell="B10" zoomScale="85" zoomScaleNormal="85" zoomScaleSheetLayoutView="80" workbookViewId="0">
      <selection activeCell="Q41" sqref="Q41:Q42"/>
    </sheetView>
  </sheetViews>
  <sheetFormatPr defaultColWidth="9.140625" defaultRowHeight="11.25" outlineLevelRow="2"/>
  <cols>
    <col min="1" max="1" width="8.85546875" style="17" customWidth="1"/>
    <col min="2" max="2" width="8.7109375" style="3" bestFit="1" customWidth="1"/>
    <col min="3" max="3" width="15.28515625" style="182" customWidth="1"/>
    <col min="4" max="4" width="58" style="4" customWidth="1"/>
    <col min="5" max="5" width="5" style="7" bestFit="1" customWidth="1"/>
    <col min="6" max="6" width="12.7109375" style="147" bestFit="1" customWidth="1"/>
    <col min="7" max="8" width="12.7109375" style="147" customWidth="1"/>
    <col min="9" max="9" width="12.42578125" style="148" hidden="1" customWidth="1"/>
    <col min="10" max="10" width="12.42578125" style="147" customWidth="1"/>
    <col min="11" max="11" width="8.5703125" style="85" customWidth="1"/>
    <col min="12" max="12" width="24" style="17" customWidth="1"/>
    <col min="13" max="13" width="5.5703125" style="17" customWidth="1"/>
    <col min="14" max="15" width="9.140625" style="17" customWidth="1"/>
    <col min="16" max="149" width="9.140625" style="17"/>
    <col min="150" max="16384" width="9.140625" style="18"/>
  </cols>
  <sheetData>
    <row r="1" spans="2:149" hidden="1"/>
    <row r="2" spans="2:149" hidden="1"/>
    <row r="3" spans="2:149" hidden="1"/>
    <row r="4" spans="2:149" ht="7.5" hidden="1" customHeight="1">
      <c r="B4" s="7"/>
    </row>
    <row r="5" spans="2:149" hidden="1">
      <c r="B5" s="107"/>
      <c r="C5" s="143"/>
      <c r="D5" s="108"/>
      <c r="E5" s="115"/>
      <c r="F5" s="150"/>
      <c r="G5" s="466"/>
      <c r="H5" s="151"/>
      <c r="I5" s="821"/>
      <c r="J5" s="822"/>
      <c r="L5" s="19"/>
      <c r="M5" s="20"/>
      <c r="ES5" s="18"/>
    </row>
    <row r="6" spans="2:149" ht="15.75" hidden="1" customHeight="1">
      <c r="B6" s="28"/>
      <c r="C6" s="21"/>
      <c r="D6" s="27"/>
      <c r="E6" s="21"/>
      <c r="F6" s="152"/>
      <c r="G6" s="152"/>
      <c r="H6" s="820"/>
      <c r="I6" s="820"/>
      <c r="J6" s="145"/>
      <c r="ES6" s="18"/>
    </row>
    <row r="7" spans="2:149" ht="15" hidden="1" customHeight="1">
      <c r="B7" s="28"/>
      <c r="C7" s="21"/>
      <c r="D7" s="27"/>
      <c r="E7" s="21"/>
      <c r="F7" s="410"/>
      <c r="G7" s="410"/>
      <c r="H7" s="820"/>
      <c r="I7" s="820"/>
      <c r="J7" s="145"/>
      <c r="K7" s="82"/>
      <c r="ES7" s="18"/>
    </row>
    <row r="8" spans="2:149" ht="15" hidden="1" customHeight="1">
      <c r="B8" s="28"/>
      <c r="C8" s="388"/>
      <c r="D8" s="65"/>
      <c r="E8" s="118"/>
      <c r="F8" s="823"/>
      <c r="G8" s="823"/>
      <c r="H8" s="823"/>
      <c r="I8" s="823"/>
      <c r="J8" s="145"/>
      <c r="K8" s="82"/>
      <c r="ES8" s="18"/>
    </row>
    <row r="9" spans="2:149" ht="15" hidden="1" customHeight="1">
      <c r="B9" s="28"/>
      <c r="C9" s="21"/>
      <c r="D9" s="106"/>
      <c r="E9" s="118"/>
      <c r="F9" s="154"/>
      <c r="G9" s="154"/>
      <c r="H9" s="155"/>
      <c r="I9" s="149"/>
      <c r="J9" s="153"/>
      <c r="ES9" s="18"/>
    </row>
    <row r="10" spans="2:149">
      <c r="B10" s="824"/>
      <c r="C10" s="825"/>
      <c r="D10" s="29"/>
      <c r="E10" s="30"/>
      <c r="F10" s="156"/>
      <c r="G10" s="156"/>
      <c r="H10" s="156"/>
      <c r="I10" s="157"/>
      <c r="J10" s="146"/>
      <c r="ES10" s="18"/>
    </row>
    <row r="11" spans="2:149" ht="22.5" customHeight="1">
      <c r="B11" s="814" t="s">
        <v>119</v>
      </c>
      <c r="C11" s="815"/>
      <c r="D11" s="815"/>
      <c r="E11" s="815"/>
      <c r="F11" s="815"/>
      <c r="G11" s="816"/>
      <c r="H11" s="815"/>
      <c r="I11" s="815"/>
      <c r="J11" s="817"/>
      <c r="ES11" s="18"/>
    </row>
    <row r="12" spans="2:149" s="17" customFormat="1" ht="38.25">
      <c r="B12" s="195" t="s">
        <v>0</v>
      </c>
      <c r="C12" s="183" t="s">
        <v>1</v>
      </c>
      <c r="D12" s="195" t="s">
        <v>2</v>
      </c>
      <c r="E12" s="183" t="s">
        <v>3</v>
      </c>
      <c r="F12" s="183" t="s">
        <v>833</v>
      </c>
      <c r="G12" s="183" t="s">
        <v>834</v>
      </c>
      <c r="H12" s="196" t="s">
        <v>29</v>
      </c>
      <c r="I12" s="196" t="s">
        <v>28</v>
      </c>
      <c r="J12" s="183" t="s">
        <v>776</v>
      </c>
      <c r="K12" s="85"/>
    </row>
    <row r="13" spans="2:149" s="203" customFormat="1" ht="12.75" hidden="1" customHeight="1">
      <c r="B13" s="455"/>
      <c r="C13" s="818"/>
      <c r="D13" s="819"/>
      <c r="E13" s="819"/>
      <c r="F13" s="819"/>
      <c r="G13" s="819"/>
      <c r="H13" s="819"/>
      <c r="I13" s="819"/>
      <c r="J13" s="456"/>
      <c r="L13" s="457"/>
    </row>
    <row r="14" spans="2:149" s="17" customFormat="1" ht="18.75" hidden="1" customHeight="1" outlineLevel="2">
      <c r="B14" s="458"/>
      <c r="C14" s="393"/>
      <c r="D14" s="459"/>
      <c r="E14" s="460"/>
      <c r="F14" s="159"/>
      <c r="G14" s="467"/>
      <c r="H14" s="161"/>
      <c r="I14" s="461"/>
      <c r="J14" s="461"/>
      <c r="K14" s="85"/>
    </row>
    <row r="15" spans="2:149" s="17" customFormat="1" ht="12.75" hidden="1" outlineLevel="2">
      <c r="B15" s="458"/>
      <c r="C15" s="389"/>
      <c r="D15" s="192"/>
      <c r="E15" s="193"/>
      <c r="F15" s="190"/>
      <c r="G15" s="468"/>
      <c r="H15" s="161"/>
      <c r="I15" s="461"/>
      <c r="J15" s="461"/>
      <c r="K15" s="85"/>
    </row>
    <row r="16" spans="2:149" s="17" customFormat="1" ht="12.75" hidden="1" outlineLevel="2">
      <c r="B16" s="458"/>
      <c r="C16" s="389"/>
      <c r="D16" s="192"/>
      <c r="E16" s="193"/>
      <c r="F16" s="190"/>
      <c r="G16" s="468"/>
      <c r="H16" s="161"/>
      <c r="I16" s="461"/>
      <c r="J16" s="461"/>
      <c r="K16" s="85"/>
    </row>
    <row r="17" spans="1:12" s="17" customFormat="1" ht="12.75" hidden="1" customHeight="1" outlineLevel="2">
      <c r="B17" s="455"/>
      <c r="C17" s="818"/>
      <c r="D17" s="819"/>
      <c r="E17" s="819"/>
      <c r="F17" s="819"/>
      <c r="G17" s="819"/>
      <c r="H17" s="819"/>
      <c r="I17" s="819"/>
      <c r="J17" s="456"/>
      <c r="K17" s="85"/>
    </row>
    <row r="18" spans="1:12" s="17" customFormat="1" ht="12.75" hidden="1" outlineLevel="2">
      <c r="B18" s="458"/>
      <c r="C18" s="393"/>
      <c r="D18" s="459"/>
      <c r="E18" s="460"/>
      <c r="F18" s="159"/>
      <c r="G18" s="467"/>
      <c r="H18" s="161"/>
      <c r="I18" s="461"/>
      <c r="J18" s="461"/>
      <c r="K18" s="85"/>
    </row>
    <row r="19" spans="1:12" s="17" customFormat="1" ht="12.75" hidden="1" outlineLevel="2">
      <c r="B19" s="458"/>
      <c r="C19" s="393"/>
      <c r="D19" s="459"/>
      <c r="E19" s="460"/>
      <c r="F19" s="159"/>
      <c r="G19" s="467"/>
      <c r="H19" s="161"/>
      <c r="I19" s="461"/>
      <c r="J19" s="461"/>
      <c r="K19" s="85"/>
    </row>
    <row r="20" spans="1:12" s="17" customFormat="1" ht="12.75" hidden="1" outlineLevel="2">
      <c r="B20" s="458"/>
      <c r="C20" s="393"/>
      <c r="D20" s="459"/>
      <c r="E20" s="460"/>
      <c r="F20" s="159"/>
      <c r="G20" s="467"/>
      <c r="H20" s="161"/>
      <c r="I20" s="461"/>
      <c r="J20" s="461"/>
      <c r="K20" s="85"/>
    </row>
    <row r="21" spans="1:12" s="17" customFormat="1" ht="12.75" hidden="1" customHeight="1" outlineLevel="2">
      <c r="B21" s="455"/>
      <c r="C21" s="818"/>
      <c r="D21" s="819"/>
      <c r="E21" s="819"/>
      <c r="F21" s="819"/>
      <c r="G21" s="819"/>
      <c r="H21" s="819"/>
      <c r="I21" s="819"/>
      <c r="J21" s="462"/>
      <c r="K21" s="85"/>
    </row>
    <row r="22" spans="1:12" s="17" customFormat="1" ht="12.75" hidden="1" outlineLevel="2">
      <c r="B22" s="463"/>
      <c r="C22" s="393"/>
      <c r="D22" s="464"/>
      <c r="E22" s="460"/>
      <c r="F22" s="159"/>
      <c r="G22" s="469"/>
      <c r="H22" s="465"/>
      <c r="I22" s="461"/>
      <c r="J22" s="461"/>
      <c r="K22" s="85"/>
    </row>
    <row r="23" spans="1:12" s="11" customFormat="1" ht="12.75" outlineLevel="2">
      <c r="A23" s="17"/>
      <c r="B23" s="74" t="s">
        <v>23</v>
      </c>
      <c r="C23" s="826" t="s">
        <v>10</v>
      </c>
      <c r="D23" s="827"/>
      <c r="E23" s="827"/>
      <c r="F23" s="827"/>
      <c r="G23" s="828"/>
      <c r="H23" s="827"/>
      <c r="I23" s="827"/>
      <c r="J23" s="158">
        <f>ROUND(SUM(J24+J27),2)</f>
        <v>0</v>
      </c>
      <c r="K23" s="82"/>
      <c r="L23" s="25"/>
    </row>
    <row r="24" spans="1:12" s="11" customFormat="1" ht="12.75" outlineLevel="2">
      <c r="A24" s="17"/>
      <c r="B24" s="81" t="s">
        <v>6</v>
      </c>
      <c r="C24" s="811" t="s">
        <v>55</v>
      </c>
      <c r="D24" s="812"/>
      <c r="E24" s="812"/>
      <c r="F24" s="812"/>
      <c r="G24" s="813"/>
      <c r="H24" s="812"/>
      <c r="I24" s="812"/>
      <c r="J24" s="162">
        <f>ROUND(SUM(J25:J26),2)</f>
        <v>0</v>
      </c>
      <c r="K24" s="82"/>
    </row>
    <row r="25" spans="1:12" s="11" customFormat="1" ht="12.75" outlineLevel="2">
      <c r="A25" s="17"/>
      <c r="B25" s="188" t="s">
        <v>30</v>
      </c>
      <c r="C25" s="384">
        <v>2306066</v>
      </c>
      <c r="D25" s="198" t="s">
        <v>108</v>
      </c>
      <c r="E25" s="199" t="s">
        <v>18</v>
      </c>
      <c r="F25" s="194">
        <f>'QNT PONT10'!F5*'QUANT E DIST'!$A$12+'QUANT E DIST'!$B$12*'QNT PONT12'!F5+'QUANT E DIST'!$C$12*'QNT PONT15'!F5+'QNT PONT18'!F5*'QUANT E DIST'!$D$12</f>
        <v>0</v>
      </c>
      <c r="G25" s="470">
        <f>F25/2.5</f>
        <v>0</v>
      </c>
      <c r="H25" s="194">
        <v>390.92</v>
      </c>
      <c r="I25" s="160">
        <f t="shared" ref="I25:I26" si="0">TRUNC(H25*($J$6+1),2)</f>
        <v>390.92</v>
      </c>
      <c r="J25" s="160">
        <f>TRUNC(I25*G25,2)</f>
        <v>0</v>
      </c>
      <c r="K25" s="205"/>
    </row>
    <row r="26" spans="1:12" s="11" customFormat="1" ht="12.75" outlineLevel="2">
      <c r="A26" s="17"/>
      <c r="B26" s="188" t="s">
        <v>64</v>
      </c>
      <c r="C26" s="384">
        <v>2306071</v>
      </c>
      <c r="D26" s="186" t="s">
        <v>109</v>
      </c>
      <c r="E26" s="199" t="s">
        <v>18</v>
      </c>
      <c r="F26" s="194">
        <f>'QNT PONT10'!F6*'QUANT E DIST'!$A$12+'QUANT E DIST'!$B$12*'QNT PONT12'!F6+'QUANT E DIST'!$C$12*'QNT PONT15'!F6+'QNT PONT18'!F6*'QUANT E DIST'!$D$12</f>
        <v>0</v>
      </c>
      <c r="G26" s="470">
        <f>F26/2.5</f>
        <v>0</v>
      </c>
      <c r="H26" s="194">
        <v>1420.21</v>
      </c>
      <c r="I26" s="160">
        <f t="shared" si="0"/>
        <v>1420.21</v>
      </c>
      <c r="J26" s="160">
        <f>TRUNC(I26*G26,2)</f>
        <v>0</v>
      </c>
      <c r="K26" s="82"/>
    </row>
    <row r="27" spans="1:12" s="11" customFormat="1" ht="12.75" outlineLevel="2">
      <c r="A27" s="17"/>
      <c r="B27" s="32" t="s">
        <v>8</v>
      </c>
      <c r="C27" s="832" t="s">
        <v>56</v>
      </c>
      <c r="D27" s="833"/>
      <c r="E27" s="833"/>
      <c r="F27" s="833"/>
      <c r="G27" s="834"/>
      <c r="H27" s="833"/>
      <c r="I27" s="833"/>
      <c r="J27" s="163">
        <f>ROUND(SUM(J28:J31),2)</f>
        <v>0</v>
      </c>
      <c r="K27" s="82"/>
    </row>
    <row r="28" spans="1:12" s="11" customFormat="1" ht="12.75" outlineLevel="2">
      <c r="A28" s="17"/>
      <c r="B28" s="43" t="s">
        <v>31</v>
      </c>
      <c r="C28" s="86">
        <v>5914479</v>
      </c>
      <c r="D28" s="72" t="s">
        <v>148</v>
      </c>
      <c r="E28" s="73" t="s">
        <v>136</v>
      </c>
      <c r="F28" s="194">
        <f>'QNT PONT10'!F8*'QUANT E DIST'!$A$12+'QUANT E DIST'!$B$12*'QNT PONT12'!F8+'QUANT E DIST'!$C$12*'QNT PONT15'!F8+'QNT PONT18'!F8*'QUANT E DIST'!$D$12</f>
        <v>0</v>
      </c>
      <c r="G28" s="470">
        <f t="shared" ref="G28:G31" si="1">F28/2.5</f>
        <v>0</v>
      </c>
      <c r="H28" s="165">
        <v>0.42</v>
      </c>
      <c r="I28" s="160">
        <f t="shared" ref="I28:I31" si="2">TRUNC(H28*($J$6+1),2)</f>
        <v>0.42</v>
      </c>
      <c r="J28" s="160">
        <f t="shared" ref="J28:J31" si="3">TRUNC(I28*G28,2)</f>
        <v>0</v>
      </c>
      <c r="K28" s="82"/>
    </row>
    <row r="29" spans="1:12" s="11" customFormat="1" ht="25.5" outlineLevel="2">
      <c r="A29" s="17"/>
      <c r="B29" s="43" t="s">
        <v>32</v>
      </c>
      <c r="C29" s="86">
        <v>5914464</v>
      </c>
      <c r="D29" s="72" t="s">
        <v>149</v>
      </c>
      <c r="E29" s="73" t="s">
        <v>136</v>
      </c>
      <c r="F29" s="194">
        <f>'QNT PONT10'!F9*'QUANT E DIST'!$A$12+'QUANT E DIST'!$B$12*'QNT PONT12'!F9+'QUANT E DIST'!$C$12*'QNT PONT15'!F9+'QNT PONT18'!F9*'QUANT E DIST'!$D$12</f>
        <v>0</v>
      </c>
      <c r="G29" s="470">
        <f t="shared" si="1"/>
        <v>0</v>
      </c>
      <c r="H29" s="165">
        <v>0.52</v>
      </c>
      <c r="I29" s="160">
        <f t="shared" si="2"/>
        <v>0.52</v>
      </c>
      <c r="J29" s="160">
        <f t="shared" si="3"/>
        <v>0</v>
      </c>
      <c r="K29" s="82"/>
    </row>
    <row r="30" spans="1:12" s="11" customFormat="1" ht="12.75" outlineLevel="2">
      <c r="A30" s="17"/>
      <c r="B30" s="43" t="s">
        <v>67</v>
      </c>
      <c r="C30" s="86">
        <v>5914389</v>
      </c>
      <c r="D30" s="72" t="s">
        <v>150</v>
      </c>
      <c r="E30" s="73" t="s">
        <v>136</v>
      </c>
      <c r="F30" s="194">
        <f>'QNT PONT10'!F10*'QUANT E DIST'!$A$12+'QUANT E DIST'!$B$12*'QNT PONT12'!F10+'QUANT E DIST'!$C$12*'QNT PONT15'!F10+'QNT PONT18'!F10*'QUANT E DIST'!$D$12</f>
        <v>0</v>
      </c>
      <c r="G30" s="470">
        <f t="shared" si="1"/>
        <v>0</v>
      </c>
      <c r="H30" s="165">
        <v>0.42</v>
      </c>
      <c r="I30" s="160">
        <f t="shared" si="2"/>
        <v>0.42</v>
      </c>
      <c r="J30" s="160">
        <f t="shared" si="3"/>
        <v>0</v>
      </c>
      <c r="K30" s="82"/>
    </row>
    <row r="31" spans="1:12" s="11" customFormat="1" ht="25.5" outlineLevel="2">
      <c r="A31" s="17"/>
      <c r="B31" s="43" t="s">
        <v>68</v>
      </c>
      <c r="C31" s="86">
        <v>5914374</v>
      </c>
      <c r="D31" s="72" t="s">
        <v>151</v>
      </c>
      <c r="E31" s="73" t="s">
        <v>136</v>
      </c>
      <c r="F31" s="194">
        <f>'QNT PONT10'!F11*'QUANT E DIST'!$A$12+'QUANT E DIST'!$B$12*'QNT PONT12'!F11+'QUANT E DIST'!$C$12*'QNT PONT15'!F11+'QNT PONT18'!F11*'QUANT E DIST'!$D$12</f>
        <v>0</v>
      </c>
      <c r="G31" s="470">
        <f t="shared" si="1"/>
        <v>0</v>
      </c>
      <c r="H31" s="165">
        <v>0.52</v>
      </c>
      <c r="I31" s="160">
        <f t="shared" si="2"/>
        <v>0.52</v>
      </c>
      <c r="J31" s="160">
        <f t="shared" si="3"/>
        <v>0</v>
      </c>
      <c r="K31" s="82"/>
    </row>
    <row r="32" spans="1:12" s="11" customFormat="1" ht="12.75" outlineLevel="2">
      <c r="A32" s="17"/>
      <c r="B32" s="74" t="s">
        <v>24</v>
      </c>
      <c r="C32" s="826" t="s">
        <v>57</v>
      </c>
      <c r="D32" s="827"/>
      <c r="E32" s="827"/>
      <c r="F32" s="827"/>
      <c r="G32" s="828"/>
      <c r="H32" s="827"/>
      <c r="I32" s="827"/>
      <c r="J32" s="158">
        <f>ROUND(SUM(J33+J40),2)</f>
        <v>0</v>
      </c>
      <c r="K32" s="82"/>
      <c r="L32" s="25"/>
    </row>
    <row r="33" spans="1:12" s="11" customFormat="1" ht="12.75" outlineLevel="2">
      <c r="A33" s="17"/>
      <c r="B33" s="81" t="s">
        <v>7</v>
      </c>
      <c r="C33" s="811" t="s">
        <v>58</v>
      </c>
      <c r="D33" s="812"/>
      <c r="E33" s="812"/>
      <c r="F33" s="812"/>
      <c r="G33" s="813"/>
      <c r="H33" s="812"/>
      <c r="I33" s="812"/>
      <c r="J33" s="162">
        <f>ROUND(SUM(J34:J39),2)</f>
        <v>0</v>
      </c>
      <c r="K33" s="82"/>
    </row>
    <row r="34" spans="1:12" s="11" customFormat="1" ht="25.5" outlineLevel="2">
      <c r="A34" s="17"/>
      <c r="B34" s="43" t="s">
        <v>78</v>
      </c>
      <c r="C34" s="384">
        <v>3108015</v>
      </c>
      <c r="D34" s="186" t="s">
        <v>112</v>
      </c>
      <c r="E34" s="185" t="s">
        <v>22</v>
      </c>
      <c r="F34" s="194">
        <f>'QNT PONT10'!F14*'QUANT E DIST'!$A$12+'QUANT E DIST'!$B$12*'QNT PONT12'!F14+'QUANT E DIST'!$C$12*'QNT PONT15'!F14+'QNT PONT18'!F14*'QUANT E DIST'!$D$12</f>
        <v>0</v>
      </c>
      <c r="G34" s="470">
        <f t="shared" ref="G34:G39" si="4">F34/1.5</f>
        <v>0</v>
      </c>
      <c r="H34" s="187">
        <v>123.38</v>
      </c>
      <c r="I34" s="160">
        <f t="shared" ref="I34:I39" si="5">TRUNC(H34*($J$6+1),2)</f>
        <v>123.38</v>
      </c>
      <c r="J34" s="160">
        <f t="shared" ref="J34:J39" si="6">TRUNC(I34*G34,2)</f>
        <v>0</v>
      </c>
      <c r="K34" s="82"/>
    </row>
    <row r="35" spans="1:12" s="11" customFormat="1" ht="25.5" outlineLevel="2">
      <c r="A35" s="17"/>
      <c r="B35" s="43" t="s">
        <v>79</v>
      </c>
      <c r="C35" s="384">
        <v>1107900</v>
      </c>
      <c r="D35" s="186" t="s">
        <v>113</v>
      </c>
      <c r="E35" s="185" t="s">
        <v>53</v>
      </c>
      <c r="F35" s="194">
        <f>'QNT PONT10'!F15*'QUANT E DIST'!$A$12+'QUANT E DIST'!$B$12*'QNT PONT12'!F15+'QUANT E DIST'!$C$12*'QNT PONT15'!F15+'QNT PONT18'!F15*'QUANT E DIST'!$D$12</f>
        <v>0</v>
      </c>
      <c r="G35" s="470">
        <f t="shared" si="4"/>
        <v>0</v>
      </c>
      <c r="H35" s="187">
        <v>370.4</v>
      </c>
      <c r="I35" s="160">
        <f t="shared" si="5"/>
        <v>370.4</v>
      </c>
      <c r="J35" s="160">
        <f t="shared" si="6"/>
        <v>0</v>
      </c>
      <c r="K35" s="82"/>
    </row>
    <row r="36" spans="1:12" s="11" customFormat="1" ht="12.75" outlineLevel="2">
      <c r="A36" s="17"/>
      <c r="B36" s="43" t="s">
        <v>80</v>
      </c>
      <c r="C36" s="384">
        <v>407819</v>
      </c>
      <c r="D36" s="198" t="s">
        <v>114</v>
      </c>
      <c r="E36" s="185" t="s">
        <v>15</v>
      </c>
      <c r="F36" s="194">
        <f>'QNT PONT10'!F16*'QUANT E DIST'!$A$12+'QUANT E DIST'!$B$12*'QNT PONT12'!F16+'QUANT E DIST'!$C$12*'QNT PONT15'!F16+'QNT PONT18'!F16*'QUANT E DIST'!$D$12</f>
        <v>0</v>
      </c>
      <c r="G36" s="470">
        <f t="shared" si="4"/>
        <v>0</v>
      </c>
      <c r="H36" s="187">
        <v>9.3000000000000007</v>
      </c>
      <c r="I36" s="160">
        <f t="shared" si="5"/>
        <v>9.3000000000000007</v>
      </c>
      <c r="J36" s="160">
        <f t="shared" si="6"/>
        <v>0</v>
      </c>
      <c r="K36" s="82"/>
    </row>
    <row r="37" spans="1:12" s="11" customFormat="1" ht="25.5" outlineLevel="2">
      <c r="A37" s="17"/>
      <c r="B37" s="43" t="s">
        <v>81</v>
      </c>
      <c r="C37" s="384">
        <v>307732</v>
      </c>
      <c r="D37" s="186" t="s">
        <v>121</v>
      </c>
      <c r="E37" s="185" t="s">
        <v>15</v>
      </c>
      <c r="F37" s="194">
        <f>'QNT PONT10'!F17*'QUANT E DIST'!$A$12+'QUANT E DIST'!$B$12*'QNT PONT12'!F17+'QUANT E DIST'!$C$12*'QNT PONT15'!F17+'QNT PONT18'!F17*'QUANT E DIST'!$D$12</f>
        <v>0</v>
      </c>
      <c r="G37" s="470">
        <f t="shared" si="4"/>
        <v>0</v>
      </c>
      <c r="H37" s="187">
        <v>63.78</v>
      </c>
      <c r="I37" s="160">
        <f t="shared" si="5"/>
        <v>63.78</v>
      </c>
      <c r="J37" s="160">
        <f t="shared" si="6"/>
        <v>0</v>
      </c>
      <c r="K37" s="82"/>
    </row>
    <row r="38" spans="1:12" s="11" customFormat="1" ht="25.5" outlineLevel="2">
      <c r="A38" s="17"/>
      <c r="B38" s="43" t="s">
        <v>82</v>
      </c>
      <c r="C38" s="384">
        <v>1106057</v>
      </c>
      <c r="D38" s="186" t="s">
        <v>122</v>
      </c>
      <c r="E38" s="185" t="s">
        <v>53</v>
      </c>
      <c r="F38" s="194">
        <f>'QNT PONT10'!F18*'QUANT E DIST'!$A$12+'QUANT E DIST'!$B$12*'QNT PONT12'!F18+'QUANT E DIST'!$C$12*'QNT PONT15'!F18+'QNT PONT18'!F18*'QUANT E DIST'!$D$12</f>
        <v>0</v>
      </c>
      <c r="G38" s="470">
        <f t="shared" si="4"/>
        <v>0</v>
      </c>
      <c r="H38" s="187">
        <v>325.54000000000002</v>
      </c>
      <c r="I38" s="160">
        <f t="shared" si="5"/>
        <v>325.54000000000002</v>
      </c>
      <c r="J38" s="160">
        <f t="shared" si="6"/>
        <v>0</v>
      </c>
      <c r="K38" s="82"/>
    </row>
    <row r="39" spans="1:12" s="11" customFormat="1" ht="25.5" outlineLevel="2">
      <c r="A39" s="17"/>
      <c r="B39" s="43" t="s">
        <v>83</v>
      </c>
      <c r="C39" s="384">
        <v>1109680</v>
      </c>
      <c r="D39" s="186" t="s">
        <v>110</v>
      </c>
      <c r="E39" s="185" t="s">
        <v>53</v>
      </c>
      <c r="F39" s="194">
        <f>'QNT PONT10'!F19*'QUANT E DIST'!$A$12+'QUANT E DIST'!$B$12*'QNT PONT12'!F19+'QUANT E DIST'!$C$12*'QNT PONT15'!F19+'QNT PONT18'!F19*'QUANT E DIST'!$D$12</f>
        <v>0</v>
      </c>
      <c r="G39" s="470">
        <f t="shared" si="4"/>
        <v>0</v>
      </c>
      <c r="H39" s="187">
        <v>2360.6</v>
      </c>
      <c r="I39" s="160">
        <f t="shared" si="5"/>
        <v>2360.6</v>
      </c>
      <c r="J39" s="160">
        <f t="shared" si="6"/>
        <v>0</v>
      </c>
      <c r="K39" s="82"/>
    </row>
    <row r="40" spans="1:12" s="11" customFormat="1" ht="12.75" outlineLevel="2">
      <c r="A40" s="17"/>
      <c r="B40" s="32" t="s">
        <v>19</v>
      </c>
      <c r="C40" s="832" t="s">
        <v>59</v>
      </c>
      <c r="D40" s="833"/>
      <c r="E40" s="833"/>
      <c r="F40" s="833"/>
      <c r="G40" s="834"/>
      <c r="H40" s="833"/>
      <c r="I40" s="833"/>
      <c r="J40" s="163">
        <f>ROUND(SUM(J41:J44),2)</f>
        <v>0</v>
      </c>
      <c r="K40" s="82"/>
    </row>
    <row r="41" spans="1:12" s="11" customFormat="1" ht="12.75" outlineLevel="2">
      <c r="A41" s="17"/>
      <c r="B41" s="43" t="s">
        <v>49</v>
      </c>
      <c r="C41" s="86">
        <v>5914479</v>
      </c>
      <c r="D41" s="72" t="s">
        <v>148</v>
      </c>
      <c r="E41" s="73" t="s">
        <v>136</v>
      </c>
      <c r="F41" s="194">
        <f>'QNT PONT10'!F21*'QUANT E DIST'!$A$12+'QUANT E DIST'!$B$12*'QNT PONT12'!F21+'QUANT E DIST'!$C$12*'QNT PONT15'!F21+'QNT PONT18'!F21*'QUANT E DIST'!$D$12</f>
        <v>0</v>
      </c>
      <c r="G41" s="470">
        <f t="shared" ref="G41:G44" si="7">F41/1.5</f>
        <v>0</v>
      </c>
      <c r="H41" s="165">
        <v>0.42</v>
      </c>
      <c r="I41" s="160">
        <f t="shared" ref="I41:I44" si="8">TRUNC(H41*($J$6+1),2)</f>
        <v>0.42</v>
      </c>
      <c r="J41" s="160">
        <f t="shared" ref="J41:J44" si="9">TRUNC(I41*G41,2)</f>
        <v>0</v>
      </c>
      <c r="K41" s="82"/>
    </row>
    <row r="42" spans="1:12" s="11" customFormat="1" ht="25.5" outlineLevel="2">
      <c r="A42" s="17"/>
      <c r="B42" s="43" t="s">
        <v>50</v>
      </c>
      <c r="C42" s="86">
        <v>5914464</v>
      </c>
      <c r="D42" s="72" t="s">
        <v>149</v>
      </c>
      <c r="E42" s="73" t="s">
        <v>136</v>
      </c>
      <c r="F42" s="194">
        <f>'QNT PONT10'!F22*'QUANT E DIST'!$A$12+'QUANT E DIST'!$B$12*'QNT PONT12'!F22+'QUANT E DIST'!$C$12*'QNT PONT15'!F22+'QNT PONT18'!F22*'QUANT E DIST'!$D$12</f>
        <v>0</v>
      </c>
      <c r="G42" s="470">
        <f t="shared" si="7"/>
        <v>0</v>
      </c>
      <c r="H42" s="165">
        <v>0.52</v>
      </c>
      <c r="I42" s="160">
        <f t="shared" si="8"/>
        <v>0.52</v>
      </c>
      <c r="J42" s="160">
        <f t="shared" si="9"/>
        <v>0</v>
      </c>
      <c r="K42" s="82"/>
    </row>
    <row r="43" spans="1:12" s="11" customFormat="1" ht="12.75" outlineLevel="2">
      <c r="A43" s="17"/>
      <c r="B43" s="43" t="s">
        <v>51</v>
      </c>
      <c r="C43" s="86">
        <v>5914389</v>
      </c>
      <c r="D43" s="72" t="s">
        <v>150</v>
      </c>
      <c r="E43" s="73" t="s">
        <v>136</v>
      </c>
      <c r="F43" s="194">
        <f>'QNT PONT10'!F23*'QUANT E DIST'!$A$12+'QUANT E DIST'!$B$12*'QNT PONT12'!F23+'QUANT E DIST'!$C$12*'QNT PONT15'!F23+'QNT PONT18'!F23*'QUANT E DIST'!$D$12</f>
        <v>0</v>
      </c>
      <c r="G43" s="470">
        <f t="shared" si="7"/>
        <v>0</v>
      </c>
      <c r="H43" s="165">
        <v>0.42</v>
      </c>
      <c r="I43" s="160">
        <f t="shared" si="8"/>
        <v>0.42</v>
      </c>
      <c r="J43" s="160">
        <f t="shared" si="9"/>
        <v>0</v>
      </c>
      <c r="K43" s="82"/>
    </row>
    <row r="44" spans="1:12" s="11" customFormat="1" ht="25.5" outlineLevel="2">
      <c r="A44" s="17"/>
      <c r="B44" s="43" t="s">
        <v>52</v>
      </c>
      <c r="C44" s="86">
        <v>5914374</v>
      </c>
      <c r="D44" s="72" t="s">
        <v>151</v>
      </c>
      <c r="E44" s="73" t="s">
        <v>136</v>
      </c>
      <c r="F44" s="194">
        <f>'QNT PONT10'!F24*'QUANT E DIST'!$A$12+'QUANT E DIST'!$B$12*'QNT PONT12'!F24+'QUANT E DIST'!$C$12*'QNT PONT15'!F24+'QNT PONT18'!F24*'QUANT E DIST'!$D$12</f>
        <v>0</v>
      </c>
      <c r="G44" s="470">
        <f t="shared" si="7"/>
        <v>0</v>
      </c>
      <c r="H44" s="165">
        <v>0.52</v>
      </c>
      <c r="I44" s="160">
        <f t="shared" si="8"/>
        <v>0.52</v>
      </c>
      <c r="J44" s="160">
        <f t="shared" si="9"/>
        <v>0</v>
      </c>
      <c r="K44" s="82"/>
    </row>
    <row r="45" spans="1:12" s="11" customFormat="1" ht="12.75" outlineLevel="2">
      <c r="A45" s="17"/>
      <c r="B45" s="74" t="s">
        <v>25</v>
      </c>
      <c r="C45" s="826" t="s">
        <v>61</v>
      </c>
      <c r="D45" s="827"/>
      <c r="E45" s="827"/>
      <c r="F45" s="827"/>
      <c r="G45" s="828"/>
      <c r="H45" s="827"/>
      <c r="I45" s="827"/>
      <c r="J45" s="158">
        <f>ROUND(SUM(J46+J58+J63),2)</f>
        <v>0</v>
      </c>
      <c r="K45" s="82"/>
      <c r="L45" s="25"/>
    </row>
    <row r="46" spans="1:12" s="11" customFormat="1" ht="12.75" outlineLevel="2">
      <c r="A46" s="17"/>
      <c r="B46" s="81" t="s">
        <v>20</v>
      </c>
      <c r="C46" s="811" t="s">
        <v>62</v>
      </c>
      <c r="D46" s="812"/>
      <c r="E46" s="812"/>
      <c r="F46" s="812"/>
      <c r="G46" s="813"/>
      <c r="H46" s="812"/>
      <c r="I46" s="812"/>
      <c r="J46" s="162">
        <f>ROUND(SUM(J47:J57),2)</f>
        <v>0</v>
      </c>
      <c r="K46" s="82"/>
    </row>
    <row r="47" spans="1:12" s="11" customFormat="1" ht="25.5" outlineLevel="2">
      <c r="A47" s="17"/>
      <c r="B47" s="392" t="s">
        <v>98</v>
      </c>
      <c r="C47" s="393">
        <v>3108015</v>
      </c>
      <c r="D47" s="382" t="s">
        <v>112</v>
      </c>
      <c r="E47" s="394" t="s">
        <v>22</v>
      </c>
      <c r="F47" s="191">
        <f>'QNT PONT10'!F27*'QUANT E DIST'!$A$12+'QUANT E DIST'!$B$12*'QNT PONT12'!F27+'QUANT E DIST'!$C$12*'QNT PONT15'!F27+'QNT PONT18'!F27*'QUANT E DIST'!$D$12</f>
        <v>0</v>
      </c>
      <c r="G47" s="470">
        <f t="shared" ref="G47:G57" si="10">F47/2</f>
        <v>0</v>
      </c>
      <c r="H47" s="191">
        <v>80.91</v>
      </c>
      <c r="I47" s="160">
        <f t="shared" ref="I47:I57" si="11">TRUNC(H47*($J$6+1),2)</f>
        <v>80.91</v>
      </c>
      <c r="J47" s="160">
        <f t="shared" ref="J47:J57" si="12">TRUNC(I47*G47,2)</f>
        <v>0</v>
      </c>
      <c r="K47" s="82"/>
    </row>
    <row r="48" spans="1:12" s="11" customFormat="1" ht="25.5" outlineLevel="2">
      <c r="A48" s="17"/>
      <c r="B48" s="392" t="s">
        <v>84</v>
      </c>
      <c r="C48" s="393">
        <v>1107900</v>
      </c>
      <c r="D48" s="382" t="s">
        <v>113</v>
      </c>
      <c r="E48" s="394" t="s">
        <v>53</v>
      </c>
      <c r="F48" s="194">
        <f>'QNT PONT10'!F28*'QUANT E DIST'!$A$12+'QUANT E DIST'!$B$12*'QNT PONT12'!F28+'QUANT E DIST'!$C$12*'QNT PONT15'!F28+'QNT PONT18'!F28*'QUANT E DIST'!$D$12</f>
        <v>0</v>
      </c>
      <c r="G48" s="470">
        <f t="shared" si="10"/>
        <v>0</v>
      </c>
      <c r="H48" s="191">
        <v>370.4</v>
      </c>
      <c r="I48" s="160">
        <f t="shared" si="11"/>
        <v>370.4</v>
      </c>
      <c r="J48" s="160">
        <f t="shared" si="12"/>
        <v>0</v>
      </c>
      <c r="K48" s="82"/>
    </row>
    <row r="49" spans="1:11" s="11" customFormat="1" ht="12.75" outlineLevel="2">
      <c r="A49" s="17"/>
      <c r="B49" s="392" t="s">
        <v>137</v>
      </c>
      <c r="C49" s="393">
        <v>407819</v>
      </c>
      <c r="D49" s="382" t="s">
        <v>114</v>
      </c>
      <c r="E49" s="394" t="s">
        <v>15</v>
      </c>
      <c r="F49" s="194">
        <f>'QNT PONT10'!F29*'QUANT E DIST'!$A$12+'QUANT E DIST'!$B$12*'QNT PONT12'!F29+'QUANT E DIST'!$C$12*'QNT PONT15'!F29+'QNT PONT18'!F29*'QUANT E DIST'!$D$12</f>
        <v>0</v>
      </c>
      <c r="G49" s="470">
        <f t="shared" si="10"/>
        <v>0</v>
      </c>
      <c r="H49" s="191">
        <v>9.3000000000000007</v>
      </c>
      <c r="I49" s="160">
        <f t="shared" si="11"/>
        <v>9.3000000000000007</v>
      </c>
      <c r="J49" s="160">
        <f t="shared" si="12"/>
        <v>0</v>
      </c>
      <c r="K49" s="82"/>
    </row>
    <row r="50" spans="1:11" s="11" customFormat="1" ht="25.5" outlineLevel="2">
      <c r="A50" s="17"/>
      <c r="B50" s="392" t="s">
        <v>85</v>
      </c>
      <c r="C50" s="395">
        <v>3806420</v>
      </c>
      <c r="D50" s="396" t="s">
        <v>69</v>
      </c>
      <c r="E50" s="397" t="s">
        <v>16</v>
      </c>
      <c r="F50" s="194">
        <f>'QNT PONT10'!F30*'QUANT E DIST'!$A$12+'QUANT E DIST'!$B$12*'QNT PONT12'!F30+'QUANT E DIST'!$C$12*'QNT PONT15'!F30+'QNT PONT18'!F30*'QUANT E DIST'!$D$12</f>
        <v>0</v>
      </c>
      <c r="G50" s="470">
        <f t="shared" si="10"/>
        <v>0</v>
      </c>
      <c r="H50" s="191">
        <v>2593.4899999999998</v>
      </c>
      <c r="I50" s="160">
        <f t="shared" si="11"/>
        <v>2593.4899999999998</v>
      </c>
      <c r="J50" s="160">
        <f t="shared" si="12"/>
        <v>0</v>
      </c>
      <c r="K50" s="82"/>
    </row>
    <row r="51" spans="1:11" s="11" customFormat="1" ht="12.75" outlineLevel="2">
      <c r="A51" s="17"/>
      <c r="B51" s="392" t="s">
        <v>86</v>
      </c>
      <c r="C51" s="393">
        <v>3806426</v>
      </c>
      <c r="D51" s="382" t="s">
        <v>115</v>
      </c>
      <c r="E51" s="394" t="s">
        <v>17</v>
      </c>
      <c r="F51" s="194">
        <f>'QNT PONT10'!F31*'QUANT E DIST'!$A$12+'QUANT E DIST'!$B$12*'QNT PONT12'!F31+'QUANT E DIST'!$C$12*'QNT PONT15'!F31+'QNT PONT18'!F31*'QUANT E DIST'!$D$12</f>
        <v>0</v>
      </c>
      <c r="G51" s="470">
        <f t="shared" si="10"/>
        <v>0</v>
      </c>
      <c r="H51" s="191">
        <v>31.75</v>
      </c>
      <c r="I51" s="160">
        <f t="shared" si="11"/>
        <v>31.75</v>
      </c>
      <c r="J51" s="160">
        <f t="shared" si="12"/>
        <v>0</v>
      </c>
      <c r="K51" s="82"/>
    </row>
    <row r="52" spans="1:11" s="11" customFormat="1" ht="25.5" outlineLevel="2">
      <c r="A52" s="17"/>
      <c r="B52" s="392" t="s">
        <v>87</v>
      </c>
      <c r="C52" s="393">
        <v>3806426</v>
      </c>
      <c r="D52" s="382" t="s">
        <v>154</v>
      </c>
      <c r="E52" s="394" t="s">
        <v>17</v>
      </c>
      <c r="F52" s="194">
        <f>'QNT PONT10'!F32*'QUANT E DIST'!$A$12+'QUANT E DIST'!$B$12*'QNT PONT12'!F32+'QUANT E DIST'!$C$12*'QNT PONT15'!F32+'QNT PONT18'!F32*'QUANT E DIST'!$D$12</f>
        <v>0</v>
      </c>
      <c r="G52" s="470">
        <f t="shared" si="10"/>
        <v>0</v>
      </c>
      <c r="H52" s="191">
        <v>31.75</v>
      </c>
      <c r="I52" s="160">
        <f t="shared" si="11"/>
        <v>31.75</v>
      </c>
      <c r="J52" s="160">
        <f t="shared" si="12"/>
        <v>0</v>
      </c>
      <c r="K52" s="197"/>
    </row>
    <row r="53" spans="1:11" s="11" customFormat="1" ht="12.75" outlineLevel="2">
      <c r="A53" s="17"/>
      <c r="B53" s="392" t="s">
        <v>97</v>
      </c>
      <c r="C53" s="393" t="s">
        <v>159</v>
      </c>
      <c r="D53" s="382" t="s">
        <v>165</v>
      </c>
      <c r="E53" s="394" t="s">
        <v>15</v>
      </c>
      <c r="F53" s="194">
        <f>'QNT PONT10'!F33*'QUANT E DIST'!$A$12+'QUANT E DIST'!$B$12*'QNT PONT12'!F33+'QUANT E DIST'!$C$12*'QNT PONT15'!F33+'QNT PONT18'!F33*'QUANT E DIST'!$D$12</f>
        <v>0</v>
      </c>
      <c r="G53" s="470">
        <f t="shared" si="10"/>
        <v>0</v>
      </c>
      <c r="H53" s="191">
        <v>0.7</v>
      </c>
      <c r="I53" s="160">
        <f t="shared" si="11"/>
        <v>0.7</v>
      </c>
      <c r="J53" s="160">
        <f t="shared" si="12"/>
        <v>0</v>
      </c>
      <c r="K53" s="197"/>
    </row>
    <row r="54" spans="1:11" s="11" customFormat="1" ht="12.75" outlineLevel="2">
      <c r="A54" s="17"/>
      <c r="B54" s="392" t="s">
        <v>138</v>
      </c>
      <c r="C54" s="395" t="s">
        <v>159</v>
      </c>
      <c r="D54" s="396" t="s">
        <v>166</v>
      </c>
      <c r="E54" s="397" t="s">
        <v>16</v>
      </c>
      <c r="F54" s="194">
        <f>'QNT PONT10'!F34*'QUANT E DIST'!$A$12+'QUANT E DIST'!$B$12*'QNT PONT12'!F34+'QUANT E DIST'!$C$12*'QNT PONT15'!F34+'QNT PONT18'!F34*'QUANT E DIST'!$D$12</f>
        <v>0</v>
      </c>
      <c r="G54" s="470">
        <f t="shared" si="10"/>
        <v>0</v>
      </c>
      <c r="H54" s="398">
        <v>15.5</v>
      </c>
      <c r="I54" s="160">
        <f t="shared" si="11"/>
        <v>15.5</v>
      </c>
      <c r="J54" s="160">
        <f t="shared" si="12"/>
        <v>0</v>
      </c>
      <c r="K54" s="197"/>
    </row>
    <row r="55" spans="1:11" s="11" customFormat="1" ht="12.75" outlineLevel="2">
      <c r="A55" s="17"/>
      <c r="B55" s="392" t="s">
        <v>158</v>
      </c>
      <c r="C55" s="393">
        <v>2408069</v>
      </c>
      <c r="D55" s="382" t="s">
        <v>152</v>
      </c>
      <c r="E55" s="394" t="s">
        <v>22</v>
      </c>
      <c r="F55" s="194">
        <f>'QNT PONT10'!F35*'QUANT E DIST'!$A$12+'QUANT E DIST'!$B$12*'QNT PONT12'!F35+'QUANT E DIST'!$C$12*'QNT PONT15'!F35+'QNT PONT18'!F35*'QUANT E DIST'!$D$12</f>
        <v>0</v>
      </c>
      <c r="G55" s="470">
        <f t="shared" si="10"/>
        <v>0</v>
      </c>
      <c r="H55" s="191">
        <v>3.39</v>
      </c>
      <c r="I55" s="160">
        <f t="shared" si="11"/>
        <v>3.39</v>
      </c>
      <c r="J55" s="160">
        <f t="shared" si="12"/>
        <v>0</v>
      </c>
      <c r="K55" s="197"/>
    </row>
    <row r="56" spans="1:11" s="11" customFormat="1" ht="38.25" outlineLevel="2">
      <c r="A56" s="17"/>
      <c r="B56" s="392" t="s">
        <v>162</v>
      </c>
      <c r="C56" s="393" t="s">
        <v>153</v>
      </c>
      <c r="D56" s="382" t="s">
        <v>124</v>
      </c>
      <c r="E56" s="394" t="s">
        <v>22</v>
      </c>
      <c r="F56" s="194">
        <f>'QNT PONT10'!F36*'QUANT E DIST'!$A$12+'QUANT E DIST'!$B$12*'QNT PONT12'!F36+'QUANT E DIST'!$C$12*'QNT PONT15'!F36+'QNT PONT18'!F36*'QUANT E DIST'!$D$12</f>
        <v>0</v>
      </c>
      <c r="G56" s="470">
        <f t="shared" si="10"/>
        <v>0</v>
      </c>
      <c r="H56" s="191">
        <v>12.13</v>
      </c>
      <c r="I56" s="160">
        <f t="shared" si="11"/>
        <v>12.13</v>
      </c>
      <c r="J56" s="160">
        <f t="shared" si="12"/>
        <v>0</v>
      </c>
      <c r="K56" s="197"/>
    </row>
    <row r="57" spans="1:11" s="11" customFormat="1" ht="25.5" outlineLevel="2">
      <c r="A57" s="17"/>
      <c r="B57" s="392" t="s">
        <v>164</v>
      </c>
      <c r="C57" s="393">
        <v>2408149</v>
      </c>
      <c r="D57" s="382" t="s">
        <v>161</v>
      </c>
      <c r="E57" s="394" t="s">
        <v>15</v>
      </c>
      <c r="F57" s="194">
        <f>'QNT PONT10'!F37*'QUANT E DIST'!$A$12+'QUANT E DIST'!$B$12*'QNT PONT12'!F37+'QUANT E DIST'!$C$12*'QNT PONT15'!F37+'QNT PONT18'!F37*'QUANT E DIST'!$D$12</f>
        <v>0</v>
      </c>
      <c r="G57" s="470">
        <f t="shared" si="10"/>
        <v>0</v>
      </c>
      <c r="H57" s="191">
        <v>13.17</v>
      </c>
      <c r="I57" s="160">
        <f t="shared" si="11"/>
        <v>13.17</v>
      </c>
      <c r="J57" s="160">
        <f t="shared" si="12"/>
        <v>0</v>
      </c>
      <c r="K57" s="197"/>
    </row>
    <row r="58" spans="1:11" s="11" customFormat="1" ht="12.75" outlineLevel="2">
      <c r="A58" s="17"/>
      <c r="B58" s="32" t="s">
        <v>88</v>
      </c>
      <c r="C58" s="832" t="s">
        <v>63</v>
      </c>
      <c r="D58" s="833"/>
      <c r="E58" s="833"/>
      <c r="F58" s="833"/>
      <c r="G58" s="834"/>
      <c r="H58" s="833"/>
      <c r="I58" s="833"/>
      <c r="J58" s="163">
        <f>ROUND(SUM(J59:J62),2)</f>
        <v>0</v>
      </c>
      <c r="K58" s="82"/>
    </row>
    <row r="59" spans="1:11" s="11" customFormat="1" ht="12.75" outlineLevel="2">
      <c r="A59" s="17"/>
      <c r="B59" s="43" t="s">
        <v>89</v>
      </c>
      <c r="C59" s="86">
        <v>5914479</v>
      </c>
      <c r="D59" s="72" t="s">
        <v>148</v>
      </c>
      <c r="E59" s="73" t="s">
        <v>136</v>
      </c>
      <c r="F59" s="194">
        <f>'QNT PONT10'!F39*'QUANT E DIST'!$A$12+'QUANT E DIST'!$B$12*'QNT PONT12'!F39+'QUANT E DIST'!$C$12*'QNT PONT15'!F39+'QNT PONT18'!F39*'QUANT E DIST'!$D$12</f>
        <v>0</v>
      </c>
      <c r="G59" s="470">
        <f t="shared" ref="G59:G62" si="13">F59/2</f>
        <v>0</v>
      </c>
      <c r="H59" s="165">
        <v>0.42</v>
      </c>
      <c r="I59" s="160">
        <f t="shared" ref="I59:I62" si="14">TRUNC(H59*($J$6+1),2)</f>
        <v>0.42</v>
      </c>
      <c r="J59" s="160">
        <f t="shared" ref="J59:J62" si="15">TRUNC(I59*G59,2)</f>
        <v>0</v>
      </c>
      <c r="K59" s="82"/>
    </row>
    <row r="60" spans="1:11" s="11" customFormat="1" ht="25.5" outlineLevel="2">
      <c r="A60" s="17"/>
      <c r="B60" s="43" t="s">
        <v>90</v>
      </c>
      <c r="C60" s="86">
        <v>5914464</v>
      </c>
      <c r="D60" s="72" t="s">
        <v>149</v>
      </c>
      <c r="E60" s="73" t="s">
        <v>136</v>
      </c>
      <c r="F60" s="194">
        <f>'QNT PONT10'!F40*'QUANT E DIST'!$A$12+'QUANT E DIST'!$B$12*'QNT PONT12'!F40+'QUANT E DIST'!$C$12*'QNT PONT15'!F40+'QNT PONT18'!F40*'QUANT E DIST'!$D$12</f>
        <v>0</v>
      </c>
      <c r="G60" s="470">
        <f t="shared" si="13"/>
        <v>0</v>
      </c>
      <c r="H60" s="165">
        <v>0.52</v>
      </c>
      <c r="I60" s="160">
        <f t="shared" si="14"/>
        <v>0.52</v>
      </c>
      <c r="J60" s="160">
        <f t="shared" si="15"/>
        <v>0</v>
      </c>
      <c r="K60" s="82"/>
    </row>
    <row r="61" spans="1:11" s="11" customFormat="1" ht="12.75" outlineLevel="2">
      <c r="A61" s="17"/>
      <c r="B61" s="43" t="s">
        <v>91</v>
      </c>
      <c r="C61" s="86">
        <v>5914389</v>
      </c>
      <c r="D61" s="72" t="s">
        <v>150</v>
      </c>
      <c r="E61" s="73" t="s">
        <v>136</v>
      </c>
      <c r="F61" s="194">
        <f>'QNT PONT10'!F41*'QUANT E DIST'!$A$12+'QUANT E DIST'!$B$12*'QNT PONT12'!F41+'QUANT E DIST'!$C$12*'QNT PONT15'!F41+'QNT PONT18'!F41*'QUANT E DIST'!$D$12</f>
        <v>0</v>
      </c>
      <c r="G61" s="470">
        <f t="shared" si="13"/>
        <v>0</v>
      </c>
      <c r="H61" s="165">
        <v>0.42</v>
      </c>
      <c r="I61" s="160">
        <f t="shared" si="14"/>
        <v>0.42</v>
      </c>
      <c r="J61" s="160">
        <f t="shared" si="15"/>
        <v>0</v>
      </c>
      <c r="K61" s="82"/>
    </row>
    <row r="62" spans="1:11" s="11" customFormat="1" ht="25.5" outlineLevel="2">
      <c r="A62" s="17"/>
      <c r="B62" s="43" t="s">
        <v>92</v>
      </c>
      <c r="C62" s="86">
        <v>5914374</v>
      </c>
      <c r="D62" s="72" t="s">
        <v>151</v>
      </c>
      <c r="E62" s="73" t="s">
        <v>136</v>
      </c>
      <c r="F62" s="194">
        <f>'QNT PONT10'!F42*'QUANT E DIST'!$A$12+'QUANT E DIST'!$B$12*'QNT PONT12'!F42+'QUANT E DIST'!$C$12*'QNT PONT15'!F42+'QNT PONT18'!F42*'QUANT E DIST'!$D$12</f>
        <v>0</v>
      </c>
      <c r="G62" s="470">
        <f t="shared" si="13"/>
        <v>0</v>
      </c>
      <c r="H62" s="165">
        <v>0.52</v>
      </c>
      <c r="I62" s="160">
        <f t="shared" si="14"/>
        <v>0.52</v>
      </c>
      <c r="J62" s="160">
        <f t="shared" si="15"/>
        <v>0</v>
      </c>
      <c r="K62" s="82"/>
    </row>
    <row r="63" spans="1:11" s="11" customFormat="1" ht="12.75" outlineLevel="2">
      <c r="A63" s="17"/>
      <c r="B63" s="32" t="s">
        <v>99</v>
      </c>
      <c r="C63" s="835" t="s">
        <v>77</v>
      </c>
      <c r="D63" s="812"/>
      <c r="E63" s="177"/>
      <c r="F63" s="177"/>
      <c r="G63" s="177"/>
      <c r="H63" s="177"/>
      <c r="I63" s="177"/>
      <c r="J63" s="178">
        <f>ROUND(SUM(J64:J65),2)</f>
        <v>0</v>
      </c>
      <c r="K63" s="82"/>
    </row>
    <row r="64" spans="1:11" s="11" customFormat="1" ht="12.75" outlineLevel="2">
      <c r="A64" s="17"/>
      <c r="B64" s="179" t="s">
        <v>100</v>
      </c>
      <c r="C64" s="384">
        <v>5914640</v>
      </c>
      <c r="D64" s="180" t="s">
        <v>125</v>
      </c>
      <c r="E64" s="181" t="s">
        <v>136</v>
      </c>
      <c r="F64" s="194">
        <f>'QNT PONT10'!F44*'QUANT E DIST'!$A$12+'QUANT E DIST'!$B$12*'QNT PONT12'!F44+'QUANT E DIST'!$C$12*'QNT PONT15'!F44+'QNT PONT18'!F44*'QUANT E DIST'!$D$12</f>
        <v>0</v>
      </c>
      <c r="G64" s="470">
        <f>F64/2</f>
        <v>0</v>
      </c>
      <c r="H64" s="267">
        <v>0.33</v>
      </c>
      <c r="I64" s="160">
        <f t="shared" ref="I64:I65" si="16">TRUNC(H64*($J$6+1),2)</f>
        <v>0.33</v>
      </c>
      <c r="J64" s="160">
        <f t="shared" ref="J64:J65" si="17">TRUNC(I64*G64,2)</f>
        <v>0</v>
      </c>
      <c r="K64" s="82"/>
    </row>
    <row r="65" spans="1:149" s="11" customFormat="1" ht="25.5" outlineLevel="2">
      <c r="A65" s="17"/>
      <c r="B65" s="179" t="s">
        <v>101</v>
      </c>
      <c r="C65" s="384">
        <v>5914639</v>
      </c>
      <c r="D65" s="180" t="s">
        <v>126</v>
      </c>
      <c r="E65" s="181" t="s">
        <v>136</v>
      </c>
      <c r="F65" s="194">
        <f>'QNT PONT10'!F45*'QUANT E DIST'!$A$12+'QUANT E DIST'!$B$12*'QNT PONT12'!F45+'QUANT E DIST'!$C$12*'QNT PONT15'!F45+'QNT PONT18'!F45*'QUANT E DIST'!$D$12</f>
        <v>0</v>
      </c>
      <c r="G65" s="470">
        <f>F65/2</f>
        <v>0</v>
      </c>
      <c r="H65" s="267">
        <v>0.41</v>
      </c>
      <c r="I65" s="160">
        <f t="shared" si="16"/>
        <v>0.41</v>
      </c>
      <c r="J65" s="160">
        <f t="shared" si="17"/>
        <v>0</v>
      </c>
      <c r="K65" s="82"/>
    </row>
    <row r="66" spans="1:149" s="11" customFormat="1" ht="12.75" outlineLevel="2">
      <c r="A66" s="17"/>
      <c r="B66" s="74" t="s">
        <v>26</v>
      </c>
      <c r="C66" s="826" t="s">
        <v>60</v>
      </c>
      <c r="D66" s="827"/>
      <c r="E66" s="827"/>
      <c r="F66" s="827"/>
      <c r="G66" s="828"/>
      <c r="H66" s="827"/>
      <c r="I66" s="827"/>
      <c r="J66" s="158">
        <f>ROUND(SUM(J67+J74),2)</f>
        <v>0</v>
      </c>
      <c r="K66" s="82"/>
      <c r="L66" s="25"/>
    </row>
    <row r="67" spans="1:149" s="11" customFormat="1" ht="12.75" outlineLevel="2">
      <c r="A67" s="17"/>
      <c r="B67" s="81" t="s">
        <v>21</v>
      </c>
      <c r="C67" s="811" t="s">
        <v>65</v>
      </c>
      <c r="D67" s="812"/>
      <c r="E67" s="812"/>
      <c r="F67" s="812"/>
      <c r="G67" s="813"/>
      <c r="H67" s="812"/>
      <c r="I67" s="812"/>
      <c r="J67" s="162">
        <f>ROUND(SUM(J68:J73),2)</f>
        <v>0</v>
      </c>
      <c r="K67" s="82"/>
    </row>
    <row r="68" spans="1:149" s="11" customFormat="1" ht="25.5" outlineLevel="2">
      <c r="A68" s="17"/>
      <c r="B68" s="119" t="s">
        <v>102</v>
      </c>
      <c r="C68" s="384">
        <v>307737</v>
      </c>
      <c r="D68" s="186" t="s">
        <v>155</v>
      </c>
      <c r="E68" s="185" t="s">
        <v>18</v>
      </c>
      <c r="F68" s="194">
        <f>'QNT PONT10'!F48*'QUANT E DIST'!$A$12+'QUANT E DIST'!$B$12*'QNT PONT12'!F48+'QUANT E DIST'!$C$12*'QNT PONT15'!F48+'QNT PONT18'!F48*'QUANT E DIST'!$D$12</f>
        <v>0</v>
      </c>
      <c r="G68" s="470">
        <f>F68/2</f>
        <v>0</v>
      </c>
      <c r="H68" s="194">
        <v>1224.73</v>
      </c>
      <c r="I68" s="160">
        <f t="shared" ref="I68:I73" si="18">TRUNC(H68*($J$6+1),2)</f>
        <v>1224.73</v>
      </c>
      <c r="J68" s="160">
        <f t="shared" ref="J68:J73" si="19">TRUNC(I68*G68,2)</f>
        <v>0</v>
      </c>
      <c r="K68" s="85"/>
    </row>
    <row r="69" spans="1:149" s="11" customFormat="1" ht="12.75" outlineLevel="2">
      <c r="A69" s="17"/>
      <c r="B69" s="119" t="s">
        <v>93</v>
      </c>
      <c r="C69" s="384">
        <v>4915672</v>
      </c>
      <c r="D69" s="186" t="s">
        <v>14</v>
      </c>
      <c r="E69" s="185" t="s">
        <v>18</v>
      </c>
      <c r="F69" s="194">
        <f>'QNT PONT10'!F49*'QUANT E DIST'!$A$12+'QUANT E DIST'!$B$12*'QNT PONT12'!F49+'QUANT E DIST'!$C$12*'QNT PONT15'!F49+'QNT PONT18'!F49*'QUANT E DIST'!$D$12</f>
        <v>0</v>
      </c>
      <c r="G69" s="470">
        <f>F69/2</f>
        <v>0</v>
      </c>
      <c r="H69" s="187">
        <v>3.31</v>
      </c>
      <c r="I69" s="160">
        <f t="shared" si="18"/>
        <v>3.31</v>
      </c>
      <c r="J69" s="160">
        <f t="shared" si="19"/>
        <v>0</v>
      </c>
      <c r="K69" s="85"/>
    </row>
    <row r="70" spans="1:149" s="11" customFormat="1" ht="25.5" outlineLevel="2">
      <c r="A70" s="17"/>
      <c r="B70" s="119" t="s">
        <v>94</v>
      </c>
      <c r="C70" s="385">
        <v>1107900</v>
      </c>
      <c r="D70" s="390" t="s">
        <v>113</v>
      </c>
      <c r="E70" s="386" t="s">
        <v>53</v>
      </c>
      <c r="F70" s="194">
        <f>'QNT PONT10'!F50*'QUANT E DIST'!$A$12+'QUANT E DIST'!$B$12*'QNT PONT12'!F50+'QUANT E DIST'!$C$12*'QNT PONT15'!F50+'QNT PONT18'!F50*'QUANT E DIST'!$D$12</f>
        <v>0</v>
      </c>
      <c r="G70" s="470">
        <f>F70</f>
        <v>0</v>
      </c>
      <c r="H70" s="391">
        <v>370.4</v>
      </c>
      <c r="I70" s="160">
        <f t="shared" si="18"/>
        <v>370.4</v>
      </c>
      <c r="J70" s="160">
        <f t="shared" si="19"/>
        <v>0</v>
      </c>
      <c r="K70" s="85"/>
    </row>
    <row r="71" spans="1:149" s="11" customFormat="1" ht="12.75" outlineLevel="2">
      <c r="A71" s="17"/>
      <c r="B71" s="119" t="s">
        <v>95</v>
      </c>
      <c r="C71" s="385">
        <v>407819</v>
      </c>
      <c r="D71" s="390" t="s">
        <v>114</v>
      </c>
      <c r="E71" s="386" t="s">
        <v>15</v>
      </c>
      <c r="F71" s="194">
        <f>'QNT PONT10'!F51*'QUANT E DIST'!$A$12+'QUANT E DIST'!$B$12*'QNT PONT12'!F51+'QUANT E DIST'!$C$12*'QNT PONT15'!F51+'QNT PONT18'!F51*'QUANT E DIST'!$D$12</f>
        <v>0</v>
      </c>
      <c r="G71" s="470">
        <f t="shared" ref="G71:G72" si="20">F71</f>
        <v>0</v>
      </c>
      <c r="H71" s="391">
        <v>9.3000000000000007</v>
      </c>
      <c r="I71" s="160">
        <f t="shared" si="18"/>
        <v>9.3000000000000007</v>
      </c>
      <c r="J71" s="160">
        <f t="shared" si="19"/>
        <v>0</v>
      </c>
      <c r="K71" s="85"/>
    </row>
    <row r="72" spans="1:149" s="11" customFormat="1" ht="25.5" outlineLevel="2">
      <c r="A72" s="17"/>
      <c r="B72" s="119" t="s">
        <v>156</v>
      </c>
      <c r="C72" s="385">
        <v>3108015</v>
      </c>
      <c r="D72" s="390" t="s">
        <v>112</v>
      </c>
      <c r="E72" s="386" t="s">
        <v>22</v>
      </c>
      <c r="F72" s="194">
        <f>'QNT PONT10'!F52*'QUANT E DIST'!$A$12+'QUANT E DIST'!$B$12*'QNT PONT12'!F52+'QUANT E DIST'!$C$12*'QNT PONT15'!F52+'QNT PONT18'!F52*'QUANT E DIST'!$D$12</f>
        <v>0</v>
      </c>
      <c r="G72" s="470">
        <f t="shared" si="20"/>
        <v>0</v>
      </c>
      <c r="H72" s="391">
        <v>123.38</v>
      </c>
      <c r="I72" s="160">
        <f t="shared" si="18"/>
        <v>123.38</v>
      </c>
      <c r="J72" s="160">
        <f t="shared" si="19"/>
        <v>0</v>
      </c>
      <c r="K72" s="85"/>
    </row>
    <row r="73" spans="1:149" s="11" customFormat="1" ht="25.5" outlineLevel="2">
      <c r="A73" s="17"/>
      <c r="B73" s="119" t="s">
        <v>157</v>
      </c>
      <c r="C73" s="384">
        <v>4915642</v>
      </c>
      <c r="D73" s="198" t="s">
        <v>118</v>
      </c>
      <c r="E73" s="199" t="s">
        <v>16</v>
      </c>
      <c r="F73" s="194">
        <f>'QNT PONT10'!F53*'QUANT E DIST'!$A$12+'QUANT E DIST'!$B$12*'QNT PONT12'!F53+'QUANT E DIST'!$C$12*'QNT PONT15'!F53+'QNT PONT18'!F53*'QUANT E DIST'!$D$12</f>
        <v>0</v>
      </c>
      <c r="G73" s="470">
        <f>F73</f>
        <v>0</v>
      </c>
      <c r="H73" s="194">
        <v>32.79</v>
      </c>
      <c r="I73" s="160">
        <f t="shared" si="18"/>
        <v>32.79</v>
      </c>
      <c r="J73" s="160">
        <f t="shared" si="19"/>
        <v>0</v>
      </c>
      <c r="K73" s="82"/>
    </row>
    <row r="74" spans="1:149" s="11" customFormat="1" ht="12.75" outlineLevel="2">
      <c r="A74" s="17"/>
      <c r="B74" s="32" t="s">
        <v>103</v>
      </c>
      <c r="C74" s="832" t="s">
        <v>66</v>
      </c>
      <c r="D74" s="833"/>
      <c r="E74" s="833"/>
      <c r="F74" s="833"/>
      <c r="G74" s="834"/>
      <c r="H74" s="833"/>
      <c r="I74" s="833"/>
      <c r="J74" s="163">
        <f>ROUND(SUM(J75:J78),2)</f>
        <v>0</v>
      </c>
      <c r="K74" s="82"/>
    </row>
    <row r="75" spans="1:149" s="11" customFormat="1" ht="12.75" outlineLevel="2">
      <c r="A75" s="17"/>
      <c r="B75" s="43" t="s">
        <v>104</v>
      </c>
      <c r="C75" s="86">
        <v>5914479</v>
      </c>
      <c r="D75" s="72" t="s">
        <v>148</v>
      </c>
      <c r="E75" s="73" t="s">
        <v>136</v>
      </c>
      <c r="F75" s="194">
        <f>'QNT PONT10'!F55*'QUANT E DIST'!$A$12+'QUANT E DIST'!$B$12*'QNT PONT12'!F55+'QUANT E DIST'!$C$12*'QNT PONT15'!F55+'QNT PONT18'!F55*'QUANT E DIST'!$D$12</f>
        <v>0</v>
      </c>
      <c r="G75" s="470">
        <f t="shared" ref="G75:G78" si="21">F75</f>
        <v>0</v>
      </c>
      <c r="H75" s="165">
        <v>0.42</v>
      </c>
      <c r="I75" s="160">
        <f t="shared" ref="I75:I78" si="22">TRUNC(H75*($J$6+1),2)</f>
        <v>0.42</v>
      </c>
      <c r="J75" s="160">
        <f t="shared" ref="J75:J78" si="23">TRUNC(I75*G75,2)</f>
        <v>0</v>
      </c>
      <c r="K75" s="82"/>
    </row>
    <row r="76" spans="1:149" s="11" customFormat="1" ht="25.5" outlineLevel="2">
      <c r="A76" s="17"/>
      <c r="B76" s="43" t="s">
        <v>105</v>
      </c>
      <c r="C76" s="86">
        <v>5914464</v>
      </c>
      <c r="D76" s="72" t="s">
        <v>149</v>
      </c>
      <c r="E76" s="73" t="s">
        <v>136</v>
      </c>
      <c r="F76" s="194">
        <f>'QNT PONT10'!F56*'QUANT E DIST'!$A$12+'QUANT E DIST'!$B$12*'QNT PONT12'!F56+'QUANT E DIST'!$C$12*'QNT PONT15'!F56+'QNT PONT18'!F56*'QUANT E DIST'!$D$12</f>
        <v>0</v>
      </c>
      <c r="G76" s="470">
        <f t="shared" si="21"/>
        <v>0</v>
      </c>
      <c r="H76" s="165">
        <v>0.52</v>
      </c>
      <c r="I76" s="160">
        <f t="shared" si="22"/>
        <v>0.52</v>
      </c>
      <c r="J76" s="160">
        <f t="shared" si="23"/>
        <v>0</v>
      </c>
      <c r="K76" s="82"/>
    </row>
    <row r="77" spans="1:149" s="11" customFormat="1" ht="12.75" outlineLevel="2">
      <c r="A77" s="17"/>
      <c r="B77" s="43" t="s">
        <v>106</v>
      </c>
      <c r="C77" s="86">
        <v>5914389</v>
      </c>
      <c r="D77" s="72" t="s">
        <v>150</v>
      </c>
      <c r="E77" s="73" t="s">
        <v>136</v>
      </c>
      <c r="F77" s="194">
        <f>'QNT PONT10'!F57*'QUANT E DIST'!$A$12+'QUANT E DIST'!$B$12*'QNT PONT12'!F57+'QUANT E DIST'!$C$12*'QNT PONT15'!F57+'QNT PONT18'!F57*'QUANT E DIST'!$D$12</f>
        <v>0</v>
      </c>
      <c r="G77" s="470">
        <f t="shared" si="21"/>
        <v>0</v>
      </c>
      <c r="H77" s="165">
        <v>0.42</v>
      </c>
      <c r="I77" s="160">
        <f t="shared" si="22"/>
        <v>0.42</v>
      </c>
      <c r="J77" s="160">
        <f t="shared" si="23"/>
        <v>0</v>
      </c>
      <c r="K77" s="82"/>
    </row>
    <row r="78" spans="1:149" s="11" customFormat="1" ht="25.5" outlineLevel="2">
      <c r="A78" s="17"/>
      <c r="B78" s="43" t="s">
        <v>107</v>
      </c>
      <c r="C78" s="86">
        <v>5914374</v>
      </c>
      <c r="D78" s="72" t="s">
        <v>151</v>
      </c>
      <c r="E78" s="73" t="s">
        <v>136</v>
      </c>
      <c r="F78" s="194">
        <f>'QNT PONT10'!F58*'QUANT E DIST'!$A$12+'QUANT E DIST'!$B$12*'QNT PONT12'!F58+'QUANT E DIST'!$C$12*'QNT PONT15'!F58+'QNT PONT18'!F58*'QUANT E DIST'!$D$12</f>
        <v>0</v>
      </c>
      <c r="G78" s="470">
        <f t="shared" si="21"/>
        <v>0</v>
      </c>
      <c r="H78" s="165">
        <v>0.52</v>
      </c>
      <c r="I78" s="160">
        <f t="shared" si="22"/>
        <v>0.52</v>
      </c>
      <c r="J78" s="160">
        <f t="shared" si="23"/>
        <v>0</v>
      </c>
      <c r="K78" s="82"/>
    </row>
    <row r="79" spans="1:149" s="23" customFormat="1" ht="34.5" customHeight="1">
      <c r="A79" s="22"/>
      <c r="B79" s="830" t="s">
        <v>171</v>
      </c>
      <c r="C79" s="830"/>
      <c r="D79" s="830"/>
      <c r="E79" s="830"/>
      <c r="F79" s="830"/>
      <c r="G79" s="831"/>
      <c r="H79" s="830"/>
      <c r="I79" s="829">
        <f>ROUND((J13+J23+J32+J45+J66+J21+J17),2)</f>
        <v>0</v>
      </c>
      <c r="J79" s="829"/>
      <c r="K79" s="83"/>
      <c r="L79" s="75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</row>
    <row r="80" spans="1:149" s="11" customFormat="1" ht="30" customHeight="1">
      <c r="A80" s="17"/>
      <c r="B80" s="5"/>
      <c r="C80" s="182"/>
      <c r="D80" s="6"/>
      <c r="E80" s="7"/>
      <c r="F80" s="147"/>
      <c r="G80" s="147"/>
      <c r="H80" s="148"/>
      <c r="I80" s="148"/>
      <c r="J80" s="411" t="e">
        <f>I79/'QUANT E DIST'!B13</f>
        <v>#DIV/0!</v>
      </c>
      <c r="K80" s="148"/>
      <c r="L80" s="17"/>
      <c r="M80" s="24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</row>
    <row r="81" spans="1:13" s="11" customFormat="1">
      <c r="A81" s="17"/>
      <c r="B81" s="14"/>
      <c r="C81" s="14"/>
      <c r="D81" s="15"/>
      <c r="E81" s="16"/>
      <c r="F81" s="166"/>
      <c r="G81" s="166"/>
      <c r="H81" s="148"/>
      <c r="I81" s="148"/>
      <c r="J81" s="148"/>
      <c r="K81" s="148"/>
      <c r="M81" s="25"/>
    </row>
    <row r="82" spans="1:13" s="11" customFormat="1">
      <c r="A82" s="17"/>
      <c r="B82" s="2"/>
      <c r="C82" s="26"/>
      <c r="D82" s="10"/>
      <c r="E82" s="26"/>
      <c r="F82" s="167"/>
      <c r="G82" s="167"/>
      <c r="H82" s="148"/>
      <c r="I82" s="148"/>
      <c r="J82" s="148"/>
      <c r="K82" s="148"/>
    </row>
    <row r="83" spans="1:13" s="11" customFormat="1">
      <c r="A83" s="17"/>
      <c r="B83" s="2"/>
      <c r="C83" s="26"/>
      <c r="D83" s="10"/>
      <c r="E83" s="26"/>
      <c r="F83" s="167"/>
      <c r="G83" s="167"/>
      <c r="H83" s="148"/>
      <c r="I83" s="148"/>
      <c r="J83" s="148"/>
      <c r="K83" s="148"/>
    </row>
    <row r="84" spans="1:13" s="11" customFormat="1">
      <c r="A84" s="17"/>
      <c r="B84" s="2"/>
      <c r="C84" s="26"/>
      <c r="D84" s="10"/>
      <c r="E84" s="26"/>
      <c r="F84" s="167"/>
      <c r="G84" s="167"/>
      <c r="H84" s="148"/>
      <c r="I84" s="148"/>
      <c r="J84" s="148"/>
      <c r="K84" s="148"/>
    </row>
    <row r="85" spans="1:13" s="11" customFormat="1">
      <c r="A85" s="17"/>
      <c r="B85" s="2"/>
      <c r="C85" s="26"/>
      <c r="D85" s="10"/>
      <c r="E85" s="26"/>
      <c r="F85" s="167"/>
      <c r="G85" s="167"/>
      <c r="H85" s="148"/>
      <c r="I85" s="148"/>
      <c r="J85" s="148"/>
      <c r="K85" s="148"/>
    </row>
    <row r="86" spans="1:13" s="11" customFormat="1">
      <c r="A86" s="17"/>
      <c r="B86" s="2"/>
      <c r="C86" s="26"/>
      <c r="D86" s="10"/>
      <c r="E86" s="26"/>
      <c r="F86" s="167"/>
      <c r="G86" s="167"/>
      <c r="H86" s="148"/>
      <c r="I86" s="148"/>
      <c r="J86" s="148"/>
      <c r="K86" s="148"/>
    </row>
    <row r="87" spans="1:13" s="11" customFormat="1">
      <c r="A87" s="17"/>
      <c r="B87" s="2"/>
      <c r="C87" s="26"/>
      <c r="D87" s="10"/>
      <c r="E87" s="26"/>
      <c r="F87" s="167"/>
      <c r="G87" s="167"/>
      <c r="H87" s="167"/>
      <c r="I87" s="168"/>
      <c r="J87" s="167"/>
      <c r="K87" s="82"/>
    </row>
    <row r="88" spans="1:13" s="11" customFormat="1">
      <c r="A88" s="17"/>
      <c r="B88" s="2"/>
      <c r="C88" s="26"/>
      <c r="D88" s="10"/>
      <c r="E88" s="26"/>
      <c r="F88" s="167"/>
      <c r="G88" s="167"/>
      <c r="H88" s="167"/>
      <c r="I88" s="168"/>
      <c r="J88" s="167"/>
      <c r="K88" s="82"/>
    </row>
    <row r="89" spans="1:13" s="11" customFormat="1">
      <c r="A89" s="17"/>
      <c r="B89" s="2"/>
      <c r="C89" s="26"/>
      <c r="D89" s="10"/>
      <c r="E89" s="26"/>
      <c r="F89" s="167"/>
      <c r="G89" s="167"/>
      <c r="H89" s="167"/>
      <c r="I89" s="168"/>
      <c r="J89" s="167"/>
      <c r="K89" s="82"/>
    </row>
    <row r="90" spans="1:13" s="11" customFormat="1">
      <c r="A90" s="17"/>
      <c r="B90" s="2"/>
      <c r="C90" s="26"/>
      <c r="D90" s="10"/>
      <c r="E90" s="26"/>
      <c r="F90" s="167"/>
      <c r="G90" s="167"/>
      <c r="H90" s="167"/>
      <c r="I90" s="168"/>
      <c r="J90" s="167"/>
      <c r="K90" s="82"/>
    </row>
    <row r="91" spans="1:13" s="11" customFormat="1">
      <c r="A91" s="17"/>
      <c r="B91" s="2"/>
      <c r="C91" s="26"/>
      <c r="D91" s="10"/>
      <c r="E91" s="26"/>
      <c r="F91" s="167"/>
      <c r="G91" s="167"/>
      <c r="H91" s="167"/>
      <c r="I91" s="168"/>
      <c r="J91" s="167"/>
      <c r="K91" s="82"/>
    </row>
    <row r="92" spans="1:13" s="11" customFormat="1">
      <c r="A92" s="17"/>
      <c r="B92" s="2"/>
      <c r="C92" s="26"/>
      <c r="D92" s="10"/>
      <c r="E92" s="26"/>
      <c r="F92" s="167"/>
      <c r="G92" s="167"/>
      <c r="H92" s="167"/>
      <c r="I92" s="168"/>
      <c r="J92" s="167"/>
      <c r="K92" s="82"/>
    </row>
    <row r="93" spans="1:13" s="11" customFormat="1">
      <c r="A93" s="17"/>
      <c r="B93" s="2"/>
      <c r="C93" s="26"/>
      <c r="D93" s="10"/>
      <c r="E93" s="26"/>
      <c r="F93" s="167"/>
      <c r="G93" s="167"/>
      <c r="H93" s="167"/>
      <c r="I93" s="168"/>
      <c r="J93" s="167"/>
      <c r="K93" s="82"/>
    </row>
    <row r="94" spans="1:13" s="11" customFormat="1">
      <c r="A94" s="17"/>
      <c r="B94" s="2"/>
      <c r="C94" s="26"/>
      <c r="D94" s="10"/>
      <c r="E94" s="26"/>
      <c r="F94" s="167"/>
      <c r="G94" s="167"/>
      <c r="H94" s="167"/>
      <c r="I94" s="168"/>
      <c r="J94" s="167"/>
      <c r="K94" s="82"/>
    </row>
    <row r="95" spans="1:13" s="11" customFormat="1">
      <c r="A95" s="17"/>
      <c r="B95" s="2"/>
      <c r="C95" s="26"/>
      <c r="D95" s="10"/>
      <c r="E95" s="26"/>
      <c r="F95" s="167"/>
      <c r="G95" s="167"/>
      <c r="H95" s="167"/>
      <c r="I95" s="168"/>
      <c r="J95" s="167"/>
      <c r="K95" s="82"/>
    </row>
    <row r="96" spans="1:13" s="11" customFormat="1">
      <c r="A96" s="17"/>
      <c r="B96" s="2"/>
      <c r="C96" s="26"/>
      <c r="D96" s="10"/>
      <c r="E96" s="26"/>
      <c r="F96" s="167"/>
      <c r="G96" s="167"/>
      <c r="H96" s="167"/>
      <c r="I96" s="168"/>
      <c r="J96" s="167"/>
      <c r="K96" s="82"/>
    </row>
    <row r="97" spans="1:11" s="11" customFormat="1">
      <c r="A97" s="17"/>
      <c r="B97" s="2"/>
      <c r="C97" s="26"/>
      <c r="D97" s="10"/>
      <c r="E97" s="26"/>
      <c r="F97" s="167"/>
      <c r="G97" s="167"/>
      <c r="H97" s="167"/>
      <c r="I97" s="168"/>
      <c r="J97" s="167"/>
      <c r="K97" s="82"/>
    </row>
    <row r="98" spans="1:11" s="11" customFormat="1">
      <c r="A98" s="17"/>
      <c r="B98" s="2"/>
      <c r="C98" s="26"/>
      <c r="D98" s="10"/>
      <c r="E98" s="26"/>
      <c r="F98" s="167"/>
      <c r="G98" s="167"/>
      <c r="H98" s="167"/>
      <c r="I98" s="168"/>
      <c r="J98" s="167"/>
      <c r="K98" s="82"/>
    </row>
    <row r="99" spans="1:11" s="11" customFormat="1">
      <c r="A99" s="17"/>
      <c r="B99" s="2"/>
      <c r="C99" s="26"/>
      <c r="D99" s="10"/>
      <c r="E99" s="26"/>
      <c r="F99" s="167"/>
      <c r="G99" s="167"/>
      <c r="H99" s="167"/>
      <c r="I99" s="168"/>
      <c r="J99" s="167"/>
      <c r="K99" s="82"/>
    </row>
    <row r="100" spans="1:11" s="11" customFormat="1">
      <c r="A100" s="17"/>
      <c r="B100" s="2"/>
      <c r="C100" s="26"/>
      <c r="D100" s="10"/>
      <c r="E100" s="26"/>
      <c r="F100" s="167"/>
      <c r="G100" s="167"/>
      <c r="H100" s="167"/>
      <c r="I100" s="168"/>
      <c r="J100" s="167"/>
      <c r="K100" s="82"/>
    </row>
    <row r="101" spans="1:11" s="11" customFormat="1">
      <c r="A101" s="17"/>
      <c r="B101" s="2"/>
      <c r="C101" s="26"/>
      <c r="D101" s="10"/>
      <c r="E101" s="26"/>
      <c r="F101" s="167"/>
      <c r="G101" s="167"/>
      <c r="H101" s="167"/>
      <c r="I101" s="168"/>
      <c r="J101" s="167"/>
      <c r="K101" s="82"/>
    </row>
    <row r="102" spans="1:11" s="11" customFormat="1">
      <c r="A102" s="17"/>
      <c r="B102" s="2"/>
      <c r="C102" s="26"/>
      <c r="D102" s="10"/>
      <c r="E102" s="26"/>
      <c r="F102" s="167"/>
      <c r="G102" s="167"/>
      <c r="H102" s="167"/>
      <c r="I102" s="168"/>
      <c r="J102" s="167"/>
      <c r="K102" s="82"/>
    </row>
    <row r="103" spans="1:11" s="11" customFormat="1">
      <c r="A103" s="17"/>
      <c r="B103" s="2"/>
      <c r="C103" s="26"/>
      <c r="D103" s="10"/>
      <c r="E103" s="26"/>
      <c r="F103" s="167"/>
      <c r="G103" s="167"/>
      <c r="H103" s="167"/>
      <c r="I103" s="168"/>
      <c r="J103" s="167"/>
      <c r="K103" s="84"/>
    </row>
    <row r="104" spans="1:11" s="11" customFormat="1">
      <c r="A104" s="17"/>
      <c r="B104" s="2"/>
      <c r="C104" s="26"/>
      <c r="D104" s="10"/>
      <c r="E104" s="26"/>
      <c r="F104" s="167"/>
      <c r="G104" s="167"/>
      <c r="H104" s="167"/>
      <c r="I104" s="168"/>
      <c r="J104" s="167"/>
      <c r="K104" s="82"/>
    </row>
  </sheetData>
  <customSheetViews>
    <customSheetView guid="{9D0D4E98-B744-460F-9089-A345229DA585}" showPageBreaks="1" showGridLines="0" printArea="1" showAutoFilter="1" hiddenRows="1" view="pageBreakPreview" topLeftCell="A478">
      <selection activeCell="D426" sqref="D426"/>
      <rowBreaks count="3" manualBreakCount="3">
        <brk id="45" min="1" max="8" man="1"/>
        <brk id="591" min="1" max="8" man="1"/>
        <brk id="644" min="1" max="8" man="1"/>
      </rowBreaks>
      <pageMargins left="0.51181102362204722" right="0.51181102362204722" top="0.78740157480314965" bottom="0.78740157480314965" header="0.31496062992125984" footer="0.31496062992125984"/>
      <printOptions horizontalCentered="1"/>
      <pageSetup paperSize="9" scale="84" fitToHeight="73" orientation="landscape" r:id="rId1"/>
      <autoFilter ref="A17:M2425" xr:uid="{521B98ED-B022-4AC0-ACBF-C3DD78460E11}"/>
    </customSheetView>
  </customSheetViews>
  <mergeCells count="24">
    <mergeCell ref="I79:J79"/>
    <mergeCell ref="B79:H79"/>
    <mergeCell ref="C33:I33"/>
    <mergeCell ref="C27:I27"/>
    <mergeCell ref="C32:I32"/>
    <mergeCell ref="C67:I67"/>
    <mergeCell ref="C74:I74"/>
    <mergeCell ref="C40:I40"/>
    <mergeCell ref="C45:I45"/>
    <mergeCell ref="C46:I46"/>
    <mergeCell ref="C58:I58"/>
    <mergeCell ref="C66:I66"/>
    <mergeCell ref="C63:D63"/>
    <mergeCell ref="C24:I24"/>
    <mergeCell ref="B11:J11"/>
    <mergeCell ref="C17:I17"/>
    <mergeCell ref="H6:I6"/>
    <mergeCell ref="I5:J5"/>
    <mergeCell ref="H7:I7"/>
    <mergeCell ref="F8:I8"/>
    <mergeCell ref="B10:C10"/>
    <mergeCell ref="C21:I21"/>
    <mergeCell ref="C23:I23"/>
    <mergeCell ref="C13:I13"/>
  </mergeCells>
  <phoneticPr fontId="29" type="noConversion"/>
  <conditionalFormatting sqref="B14 F15:H15 E14:H14 B28:B31 B41:B44 B59:B62 B25:B26 B75:B79 D59:E62 D75:E78 B18:B20 D18:H20 B15:D15 B47:B56 H59:H62 F49:F56 H75:H78 B12:J12 D41:H44 D47:F52 H47:H50 D25:H26 D28:H31">
    <cfRule type="containsBlanks" dxfId="508" priority="2058">
      <formula>LEN(TRIM(B12))=0</formula>
    </cfRule>
  </conditionalFormatting>
  <conditionalFormatting sqref="J8:J9 D10:J10 H5:I5 D5 B5:B7 B14 J6 D6:H6 D7:E7 B4:J4 B80:J85 B87:J1048576 B86:I86 L79 F15:H15 E14:H14 B28:B31 B41:B44 B59:B62 B25:B26 B75:B79 H80:K86 D59:E62 D75:E78 B18:B20 D18:H20 B15:D15 B47:B56 H59:H62 F49:F56 H75:H78 B10:B11 B12:J12 D41:H44 D47:F52 H47:H50 D25:H26 D28:H31">
    <cfRule type="containsErrors" dxfId="507" priority="2057">
      <formula>ISERROR(B4)</formula>
    </cfRule>
  </conditionalFormatting>
  <conditionalFormatting sqref="B13:C13">
    <cfRule type="containsBlanks" dxfId="506" priority="1732">
      <formula>LEN(TRIM(B13))=0</formula>
    </cfRule>
  </conditionalFormatting>
  <conditionalFormatting sqref="B13:C13">
    <cfRule type="containsErrors" dxfId="505" priority="1731">
      <formula>ISERROR(B13)</formula>
    </cfRule>
  </conditionalFormatting>
  <conditionalFormatting sqref="I14">
    <cfRule type="containsBlanks" dxfId="504" priority="585">
      <formula>LEN(TRIM(I14))=0</formula>
    </cfRule>
  </conditionalFormatting>
  <conditionalFormatting sqref="I14">
    <cfRule type="containsErrors" dxfId="503" priority="584">
      <formula>ISERROR(I14)</formula>
    </cfRule>
  </conditionalFormatting>
  <conditionalFormatting sqref="J14">
    <cfRule type="containsBlanks" dxfId="502" priority="575">
      <formula>LEN(TRIM(J14))=0</formula>
    </cfRule>
  </conditionalFormatting>
  <conditionalFormatting sqref="J14">
    <cfRule type="containsErrors" dxfId="501" priority="574">
      <formula>ISERROR(J14)</formula>
    </cfRule>
  </conditionalFormatting>
  <conditionalFormatting sqref="J13">
    <cfRule type="containsBlanks" dxfId="500" priority="531">
      <formula>LEN(TRIM(J13))=0</formula>
    </cfRule>
  </conditionalFormatting>
  <conditionalFormatting sqref="J13">
    <cfRule type="containsErrors" dxfId="499" priority="530">
      <formula>ISERROR(J13)</formula>
    </cfRule>
  </conditionalFormatting>
  <conditionalFormatting sqref="B8">
    <cfRule type="containsErrors" dxfId="498" priority="509">
      <formula>ISERROR(B8)</formula>
    </cfRule>
  </conditionalFormatting>
  <conditionalFormatting sqref="J23">
    <cfRule type="containsBlanks" dxfId="497" priority="464">
      <formula>LEN(TRIM(J23))=0</formula>
    </cfRule>
  </conditionalFormatting>
  <conditionalFormatting sqref="J23">
    <cfRule type="containsErrors" dxfId="496" priority="463">
      <formula>ISERROR(J23)</formula>
    </cfRule>
  </conditionalFormatting>
  <conditionalFormatting sqref="B34:B39 B68:B73">
    <cfRule type="containsBlanks" dxfId="495" priority="470">
      <formula>LEN(TRIM(B34))=0</formula>
    </cfRule>
  </conditionalFormatting>
  <conditionalFormatting sqref="B34:B39 B68:B73">
    <cfRule type="containsErrors" dxfId="494" priority="469">
      <formula>ISERROR(B34)</formula>
    </cfRule>
  </conditionalFormatting>
  <conditionalFormatting sqref="B24:C24">
    <cfRule type="containsBlanks" dxfId="493" priority="462">
      <formula>LEN(TRIM(B24))=0</formula>
    </cfRule>
  </conditionalFormatting>
  <conditionalFormatting sqref="B24:C24">
    <cfRule type="containsErrors" dxfId="492" priority="461">
      <formula>ISERROR(B24)</formula>
    </cfRule>
  </conditionalFormatting>
  <conditionalFormatting sqref="D68:E73 D34:E39 H34:H39 H68:H73">
    <cfRule type="containsBlanks" dxfId="491" priority="468">
      <formula>LEN(TRIM(D34))=0</formula>
    </cfRule>
  </conditionalFormatting>
  <conditionalFormatting sqref="D68:E73 D34:E39 H34:H39 H68:H73">
    <cfRule type="containsErrors" dxfId="490" priority="467">
      <formula>ISERROR(D34)</formula>
    </cfRule>
  </conditionalFormatting>
  <conditionalFormatting sqref="B23:C23">
    <cfRule type="containsBlanks" dxfId="489" priority="466">
      <formula>LEN(TRIM(B23))=0</formula>
    </cfRule>
  </conditionalFormatting>
  <conditionalFormatting sqref="B23:C23">
    <cfRule type="containsErrors" dxfId="488" priority="465">
      <formula>ISERROR(B23)</formula>
    </cfRule>
  </conditionalFormatting>
  <conditionalFormatting sqref="J27">
    <cfRule type="containsBlanks" dxfId="487" priority="456">
      <formula>LEN(TRIM(J27))=0</formula>
    </cfRule>
  </conditionalFormatting>
  <conditionalFormatting sqref="J27">
    <cfRule type="containsErrors" dxfId="486" priority="455">
      <formula>ISERROR(J27)</formula>
    </cfRule>
  </conditionalFormatting>
  <conditionalFormatting sqref="J24">
    <cfRule type="containsBlanks" dxfId="485" priority="460">
      <formula>LEN(TRIM(J24))=0</formula>
    </cfRule>
  </conditionalFormatting>
  <conditionalFormatting sqref="J24">
    <cfRule type="containsErrors" dxfId="484" priority="459">
      <formula>ISERROR(J24)</formula>
    </cfRule>
  </conditionalFormatting>
  <conditionalFormatting sqref="B27:C27">
    <cfRule type="containsBlanks" dxfId="483" priority="458">
      <formula>LEN(TRIM(B27))=0</formula>
    </cfRule>
  </conditionalFormatting>
  <conditionalFormatting sqref="B27:C27">
    <cfRule type="containsErrors" dxfId="482" priority="457">
      <formula>ISERROR(B27)</formula>
    </cfRule>
  </conditionalFormatting>
  <conditionalFormatting sqref="B32:C32">
    <cfRule type="containsBlanks" dxfId="481" priority="454">
      <formula>LEN(TRIM(B32))=0</formula>
    </cfRule>
  </conditionalFormatting>
  <conditionalFormatting sqref="B32:C32">
    <cfRule type="containsErrors" dxfId="480" priority="453">
      <formula>ISERROR(B32)</formula>
    </cfRule>
  </conditionalFormatting>
  <conditionalFormatting sqref="J32">
    <cfRule type="containsBlanks" dxfId="479" priority="452">
      <formula>LEN(TRIM(J32))=0</formula>
    </cfRule>
  </conditionalFormatting>
  <conditionalFormatting sqref="J32">
    <cfRule type="containsErrors" dxfId="478" priority="451">
      <formula>ISERROR(J32)</formula>
    </cfRule>
  </conditionalFormatting>
  <conditionalFormatting sqref="B33:C33">
    <cfRule type="containsBlanks" dxfId="477" priority="450">
      <formula>LEN(TRIM(B33))=0</formula>
    </cfRule>
  </conditionalFormatting>
  <conditionalFormatting sqref="B33:C33">
    <cfRule type="containsErrors" dxfId="476" priority="449">
      <formula>ISERROR(B33)</formula>
    </cfRule>
  </conditionalFormatting>
  <conditionalFormatting sqref="J33">
    <cfRule type="containsBlanks" dxfId="475" priority="448">
      <formula>LEN(TRIM(J33))=0</formula>
    </cfRule>
  </conditionalFormatting>
  <conditionalFormatting sqref="J33">
    <cfRule type="containsErrors" dxfId="474" priority="447">
      <formula>ISERROR(J33)</formula>
    </cfRule>
  </conditionalFormatting>
  <conditionalFormatting sqref="J40">
    <cfRule type="containsBlanks" dxfId="473" priority="444">
      <formula>LEN(TRIM(J40))=0</formula>
    </cfRule>
  </conditionalFormatting>
  <conditionalFormatting sqref="J40">
    <cfRule type="containsErrors" dxfId="472" priority="443">
      <formula>ISERROR(J40)</formula>
    </cfRule>
  </conditionalFormatting>
  <conditionalFormatting sqref="B40:C40">
    <cfRule type="containsBlanks" dxfId="471" priority="446">
      <formula>LEN(TRIM(B40))=0</formula>
    </cfRule>
  </conditionalFormatting>
  <conditionalFormatting sqref="B40:C40">
    <cfRule type="containsErrors" dxfId="470" priority="445">
      <formula>ISERROR(B40)</formula>
    </cfRule>
  </conditionalFormatting>
  <conditionalFormatting sqref="B45:C45">
    <cfRule type="containsBlanks" dxfId="469" priority="442">
      <formula>LEN(TRIM(B45))=0</formula>
    </cfRule>
  </conditionalFormatting>
  <conditionalFormatting sqref="B45:C45">
    <cfRule type="containsErrors" dxfId="468" priority="441">
      <formula>ISERROR(B45)</formula>
    </cfRule>
  </conditionalFormatting>
  <conditionalFormatting sqref="J45">
    <cfRule type="containsBlanks" dxfId="467" priority="440">
      <formula>LEN(TRIM(J45))=0</formula>
    </cfRule>
  </conditionalFormatting>
  <conditionalFormatting sqref="J45">
    <cfRule type="containsErrors" dxfId="466" priority="439">
      <formula>ISERROR(J45)</formula>
    </cfRule>
  </conditionalFormatting>
  <conditionalFormatting sqref="B46:C46">
    <cfRule type="containsBlanks" dxfId="465" priority="438">
      <formula>LEN(TRIM(B46))=0</formula>
    </cfRule>
  </conditionalFormatting>
  <conditionalFormatting sqref="B46:C46">
    <cfRule type="containsErrors" dxfId="464" priority="437">
      <formula>ISERROR(B46)</formula>
    </cfRule>
  </conditionalFormatting>
  <conditionalFormatting sqref="J46">
    <cfRule type="containsBlanks" dxfId="463" priority="436">
      <formula>LEN(TRIM(J46))=0</formula>
    </cfRule>
  </conditionalFormatting>
  <conditionalFormatting sqref="J46">
    <cfRule type="containsErrors" dxfId="462" priority="435">
      <formula>ISERROR(J46)</formula>
    </cfRule>
  </conditionalFormatting>
  <conditionalFormatting sqref="J58">
    <cfRule type="containsBlanks" dxfId="461" priority="432">
      <formula>LEN(TRIM(J58))=0</formula>
    </cfRule>
  </conditionalFormatting>
  <conditionalFormatting sqref="J58">
    <cfRule type="containsErrors" dxfId="460" priority="431">
      <formula>ISERROR(J58)</formula>
    </cfRule>
  </conditionalFormatting>
  <conditionalFormatting sqref="B58:C58">
    <cfRule type="containsBlanks" dxfId="459" priority="434">
      <formula>LEN(TRIM(B58))=0</formula>
    </cfRule>
  </conditionalFormatting>
  <conditionalFormatting sqref="B58:C58">
    <cfRule type="containsErrors" dxfId="458" priority="433">
      <formula>ISERROR(B58)</formula>
    </cfRule>
  </conditionalFormatting>
  <conditionalFormatting sqref="B66:C66">
    <cfRule type="containsBlanks" dxfId="457" priority="430">
      <formula>LEN(TRIM(B66))=0</formula>
    </cfRule>
  </conditionalFormatting>
  <conditionalFormatting sqref="B66:C66">
    <cfRule type="containsErrors" dxfId="456" priority="429">
      <formula>ISERROR(B66)</formula>
    </cfRule>
  </conditionalFormatting>
  <conditionalFormatting sqref="J66">
    <cfRule type="containsBlanks" dxfId="455" priority="428">
      <formula>LEN(TRIM(J66))=0</formula>
    </cfRule>
  </conditionalFormatting>
  <conditionalFormatting sqref="J66">
    <cfRule type="containsErrors" dxfId="454" priority="427">
      <formula>ISERROR(J66)</formula>
    </cfRule>
  </conditionalFormatting>
  <conditionalFormatting sqref="B67:C67">
    <cfRule type="containsBlanks" dxfId="453" priority="426">
      <formula>LEN(TRIM(B67))=0</formula>
    </cfRule>
  </conditionalFormatting>
  <conditionalFormatting sqref="B67:C67">
    <cfRule type="containsErrors" dxfId="452" priority="425">
      <formula>ISERROR(B67)</formula>
    </cfRule>
  </conditionalFormatting>
  <conditionalFormatting sqref="J67">
    <cfRule type="containsBlanks" dxfId="451" priority="424">
      <formula>LEN(TRIM(J67))=0</formula>
    </cfRule>
  </conditionalFormatting>
  <conditionalFormatting sqref="J67">
    <cfRule type="containsErrors" dxfId="450" priority="423">
      <formula>ISERROR(J67)</formula>
    </cfRule>
  </conditionalFormatting>
  <conditionalFormatting sqref="J74">
    <cfRule type="containsBlanks" dxfId="449" priority="416">
      <formula>LEN(TRIM(J74))=0</formula>
    </cfRule>
  </conditionalFormatting>
  <conditionalFormatting sqref="J74">
    <cfRule type="containsErrors" dxfId="448" priority="415">
      <formula>ISERROR(J74)</formula>
    </cfRule>
  </conditionalFormatting>
  <conditionalFormatting sqref="B74:C74">
    <cfRule type="containsBlanks" dxfId="447" priority="418">
      <formula>LEN(TRIM(B74))=0</formula>
    </cfRule>
  </conditionalFormatting>
  <conditionalFormatting sqref="B74:C74">
    <cfRule type="containsErrors" dxfId="446" priority="417">
      <formula>ISERROR(B74)</formula>
    </cfRule>
  </conditionalFormatting>
  <conditionalFormatting sqref="D9 B9">
    <cfRule type="containsErrors" dxfId="445" priority="362">
      <formula>ISERROR(B9)</formula>
    </cfRule>
  </conditionalFormatting>
  <conditionalFormatting sqref="B21:C21">
    <cfRule type="containsBlanks" dxfId="444" priority="357">
      <formula>LEN(TRIM(B21))=0</formula>
    </cfRule>
  </conditionalFormatting>
  <conditionalFormatting sqref="B21:C21">
    <cfRule type="containsErrors" dxfId="443" priority="356">
      <formula>ISERROR(B21)</formula>
    </cfRule>
  </conditionalFormatting>
  <conditionalFormatting sqref="J21">
    <cfRule type="containsBlanks" dxfId="442" priority="355">
      <formula>LEN(TRIM(J21))=0</formula>
    </cfRule>
  </conditionalFormatting>
  <conditionalFormatting sqref="J21">
    <cfRule type="containsErrors" dxfId="441" priority="354">
      <formula>ISERROR(J21)</formula>
    </cfRule>
  </conditionalFormatting>
  <conditionalFormatting sqref="B22 H22 D22">
    <cfRule type="containsBlanks" dxfId="440" priority="353">
      <formula>LEN(TRIM(B22))=0</formula>
    </cfRule>
  </conditionalFormatting>
  <conditionalFormatting sqref="B22 H22 D22">
    <cfRule type="containsErrors" dxfId="439" priority="352">
      <formula>ISERROR(B22)</formula>
    </cfRule>
  </conditionalFormatting>
  <conditionalFormatting sqref="B64:B65">
    <cfRule type="containsBlanks" dxfId="438" priority="347">
      <formula>LEN(TRIM(B64))=0</formula>
    </cfRule>
  </conditionalFormatting>
  <conditionalFormatting sqref="B64:B65">
    <cfRule type="containsErrors" dxfId="437" priority="346">
      <formula>ISERROR(B64)</formula>
    </cfRule>
  </conditionalFormatting>
  <conditionalFormatting sqref="J63">
    <cfRule type="containsBlanks" dxfId="436" priority="341">
      <formula>LEN(TRIM(J63))=0</formula>
    </cfRule>
  </conditionalFormatting>
  <conditionalFormatting sqref="J63">
    <cfRule type="containsErrors" dxfId="435" priority="340">
      <formula>ISERROR(J63)</formula>
    </cfRule>
  </conditionalFormatting>
  <conditionalFormatting sqref="B63:C63">
    <cfRule type="containsBlanks" dxfId="434" priority="343">
      <formula>LEN(TRIM(B63))=0</formula>
    </cfRule>
  </conditionalFormatting>
  <conditionalFormatting sqref="B63:C63">
    <cfRule type="containsErrors" dxfId="433" priority="342">
      <formula>ISERROR(B63)</formula>
    </cfRule>
  </conditionalFormatting>
  <conditionalFormatting sqref="D65:E65 H65">
    <cfRule type="containsBlanks" dxfId="432" priority="339">
      <formula>LEN(TRIM(D65))=0</formula>
    </cfRule>
  </conditionalFormatting>
  <conditionalFormatting sqref="D65:E65 H65">
    <cfRule type="containsErrors" dxfId="431" priority="338">
      <formula>ISERROR(D65)</formula>
    </cfRule>
  </conditionalFormatting>
  <conditionalFormatting sqref="D64:E64 H64">
    <cfRule type="containsBlanks" dxfId="430" priority="337">
      <formula>LEN(TRIM(D64))=0</formula>
    </cfRule>
  </conditionalFormatting>
  <conditionalFormatting sqref="D64:E64 H64">
    <cfRule type="containsErrors" dxfId="429" priority="336">
      <formula>ISERROR(D64)</formula>
    </cfRule>
  </conditionalFormatting>
  <conditionalFormatting sqref="B17:C17">
    <cfRule type="containsBlanks" dxfId="428" priority="193">
      <formula>LEN(TRIM(B17))=0</formula>
    </cfRule>
  </conditionalFormatting>
  <conditionalFormatting sqref="B17:C17">
    <cfRule type="containsErrors" dxfId="427" priority="192">
      <formula>ISERROR(B17)</formula>
    </cfRule>
  </conditionalFormatting>
  <conditionalFormatting sqref="J17">
    <cfRule type="containsBlanks" dxfId="426" priority="191">
      <formula>LEN(TRIM(J17))=0</formula>
    </cfRule>
  </conditionalFormatting>
  <conditionalFormatting sqref="J17">
    <cfRule type="containsErrors" dxfId="425" priority="190">
      <formula>ISERROR(J17)</formula>
    </cfRule>
  </conditionalFormatting>
  <conditionalFormatting sqref="H52">
    <cfRule type="containsBlanks" dxfId="424" priority="175">
      <formula>LEN(TRIM(H52))=0</formula>
    </cfRule>
  </conditionalFormatting>
  <conditionalFormatting sqref="H52">
    <cfRule type="containsErrors" dxfId="423" priority="174">
      <formula>ISERROR(H52)</formula>
    </cfRule>
  </conditionalFormatting>
  <conditionalFormatting sqref="E22:G22">
    <cfRule type="containsBlanks" dxfId="422" priority="173">
      <formula>LEN(TRIM(E22))=0</formula>
    </cfRule>
  </conditionalFormatting>
  <conditionalFormatting sqref="E22:G22">
    <cfRule type="containsErrors" dxfId="421" priority="172">
      <formula>ISERROR(E22)</formula>
    </cfRule>
  </conditionalFormatting>
  <conditionalFormatting sqref="H53:H56">
    <cfRule type="containsErrors" dxfId="420" priority="156">
      <formula>ISERROR(H53)</formula>
    </cfRule>
  </conditionalFormatting>
  <conditionalFormatting sqref="H51">
    <cfRule type="containsBlanks" dxfId="419" priority="161">
      <formula>LEN(TRIM(H51))=0</formula>
    </cfRule>
  </conditionalFormatting>
  <conditionalFormatting sqref="H51">
    <cfRule type="containsErrors" dxfId="418" priority="160">
      <formula>ISERROR(H51)</formula>
    </cfRule>
  </conditionalFormatting>
  <conditionalFormatting sqref="D53:E56">
    <cfRule type="containsBlanks" dxfId="417" priority="159">
      <formula>LEN(TRIM(D53))=0</formula>
    </cfRule>
  </conditionalFormatting>
  <conditionalFormatting sqref="D53:E56">
    <cfRule type="containsErrors" dxfId="416" priority="158">
      <formula>ISERROR(D53)</formula>
    </cfRule>
  </conditionalFormatting>
  <conditionalFormatting sqref="H53:H56">
    <cfRule type="containsBlanks" dxfId="415" priority="157">
      <formula>LEN(TRIM(H53))=0</formula>
    </cfRule>
  </conditionalFormatting>
  <conditionalFormatting sqref="F16:H16 B16:D16">
    <cfRule type="containsBlanks" dxfId="414" priority="149">
      <formula>LEN(TRIM(B16))=0</formula>
    </cfRule>
  </conditionalFormatting>
  <conditionalFormatting sqref="F16:H16 B16:D16">
    <cfRule type="containsErrors" dxfId="413" priority="148">
      <formula>ISERROR(B16)</formula>
    </cfRule>
  </conditionalFormatting>
  <conditionalFormatting sqref="F34">
    <cfRule type="containsBlanks" dxfId="412" priority="143">
      <formula>LEN(TRIM(F34))=0</formula>
    </cfRule>
  </conditionalFormatting>
  <conditionalFormatting sqref="F34">
    <cfRule type="containsErrors" dxfId="411" priority="142">
      <formula>ISERROR(F34)</formula>
    </cfRule>
  </conditionalFormatting>
  <conditionalFormatting sqref="F35">
    <cfRule type="containsBlanks" dxfId="410" priority="141">
      <formula>LEN(TRIM(F35))=0</formula>
    </cfRule>
  </conditionalFormatting>
  <conditionalFormatting sqref="F35">
    <cfRule type="containsErrors" dxfId="409" priority="140">
      <formula>ISERROR(F35)</formula>
    </cfRule>
  </conditionalFormatting>
  <conditionalFormatting sqref="F36">
    <cfRule type="containsBlanks" dxfId="408" priority="139">
      <formula>LEN(TRIM(F36))=0</formula>
    </cfRule>
  </conditionalFormatting>
  <conditionalFormatting sqref="F36">
    <cfRule type="containsErrors" dxfId="407" priority="138">
      <formula>ISERROR(F36)</formula>
    </cfRule>
  </conditionalFormatting>
  <conditionalFormatting sqref="F37">
    <cfRule type="containsBlanks" dxfId="406" priority="137">
      <formula>LEN(TRIM(F37))=0</formula>
    </cfRule>
  </conditionalFormatting>
  <conditionalFormatting sqref="F37">
    <cfRule type="containsErrors" dxfId="405" priority="136">
      <formula>ISERROR(F37)</formula>
    </cfRule>
  </conditionalFormatting>
  <conditionalFormatting sqref="F38">
    <cfRule type="containsBlanks" dxfId="404" priority="135">
      <formula>LEN(TRIM(F38))=0</formula>
    </cfRule>
  </conditionalFormatting>
  <conditionalFormatting sqref="F38">
    <cfRule type="containsErrors" dxfId="403" priority="134">
      <formula>ISERROR(F38)</formula>
    </cfRule>
  </conditionalFormatting>
  <conditionalFormatting sqref="F39">
    <cfRule type="containsBlanks" dxfId="402" priority="133">
      <formula>LEN(TRIM(F39))=0</formula>
    </cfRule>
  </conditionalFormatting>
  <conditionalFormatting sqref="F39">
    <cfRule type="containsErrors" dxfId="401" priority="132">
      <formula>ISERROR(F39)</formula>
    </cfRule>
  </conditionalFormatting>
  <conditionalFormatting sqref="F53">
    <cfRule type="containsBlanks" dxfId="400" priority="131">
      <formula>LEN(TRIM(F53))=0</formula>
    </cfRule>
  </conditionalFormatting>
  <conditionalFormatting sqref="F53">
    <cfRule type="containsErrors" dxfId="399" priority="130">
      <formula>ISERROR(F53)</formula>
    </cfRule>
  </conditionalFormatting>
  <conditionalFormatting sqref="F54">
    <cfRule type="containsBlanks" dxfId="398" priority="129">
      <formula>LEN(TRIM(F54))=0</formula>
    </cfRule>
  </conditionalFormatting>
  <conditionalFormatting sqref="F54">
    <cfRule type="containsErrors" dxfId="397" priority="128">
      <formula>ISERROR(F54)</formula>
    </cfRule>
  </conditionalFormatting>
  <conditionalFormatting sqref="F59:F62">
    <cfRule type="containsErrors" dxfId="396" priority="100">
      <formula>ISERROR(F59)</formula>
    </cfRule>
  </conditionalFormatting>
  <conditionalFormatting sqref="F55">
    <cfRule type="containsBlanks" dxfId="395" priority="127">
      <formula>LEN(TRIM(F55))=0</formula>
    </cfRule>
  </conditionalFormatting>
  <conditionalFormatting sqref="F55">
    <cfRule type="containsErrors" dxfId="394" priority="126">
      <formula>ISERROR(F55)</formula>
    </cfRule>
  </conditionalFormatting>
  <conditionalFormatting sqref="F56">
    <cfRule type="containsBlanks" dxfId="393" priority="125">
      <formula>LEN(TRIM(F56))=0</formula>
    </cfRule>
  </conditionalFormatting>
  <conditionalFormatting sqref="F56">
    <cfRule type="containsErrors" dxfId="392" priority="124">
      <formula>ISERROR(F56)</formula>
    </cfRule>
  </conditionalFormatting>
  <conditionalFormatting sqref="F68:F73">
    <cfRule type="containsBlanks" dxfId="391" priority="93">
      <formula>LEN(TRIM(F68))=0</formula>
    </cfRule>
  </conditionalFormatting>
  <conditionalFormatting sqref="F68:F73">
    <cfRule type="containsErrors" dxfId="390" priority="92">
      <formula>ISERROR(F68)</formula>
    </cfRule>
  </conditionalFormatting>
  <conditionalFormatting sqref="H57">
    <cfRule type="containsBlanks" dxfId="389" priority="111">
      <formula>LEN(TRIM(H57))=0</formula>
    </cfRule>
  </conditionalFormatting>
  <conditionalFormatting sqref="H57">
    <cfRule type="containsErrors" dxfId="388" priority="110">
      <formula>ISERROR(H57)</formula>
    </cfRule>
  </conditionalFormatting>
  <conditionalFormatting sqref="F59:F62">
    <cfRule type="containsBlanks" dxfId="387" priority="101">
      <formula>LEN(TRIM(F59))=0</formula>
    </cfRule>
  </conditionalFormatting>
  <conditionalFormatting sqref="F75:F78">
    <cfRule type="containsErrors" dxfId="386" priority="88">
      <formula>ISERROR(F75)</formula>
    </cfRule>
  </conditionalFormatting>
  <conditionalFormatting sqref="B57">
    <cfRule type="containsBlanks" dxfId="385" priority="115">
      <formula>LEN(TRIM(B57))=0</formula>
    </cfRule>
  </conditionalFormatting>
  <conditionalFormatting sqref="B57">
    <cfRule type="containsErrors" dxfId="384" priority="114">
      <formula>ISERROR(B57)</formula>
    </cfRule>
  </conditionalFormatting>
  <conditionalFormatting sqref="D57:E57">
    <cfRule type="containsBlanks" dxfId="383" priority="113">
      <formula>LEN(TRIM(D57))=0</formula>
    </cfRule>
  </conditionalFormatting>
  <conditionalFormatting sqref="D57:E57">
    <cfRule type="containsErrors" dxfId="382" priority="112">
      <formula>ISERROR(D57)</formula>
    </cfRule>
  </conditionalFormatting>
  <conditionalFormatting sqref="F75:F78">
    <cfRule type="containsBlanks" dxfId="381" priority="89">
      <formula>LEN(TRIM(F75))=0</formula>
    </cfRule>
  </conditionalFormatting>
  <conditionalFormatting sqref="F57">
    <cfRule type="containsBlanks" dxfId="380" priority="107">
      <formula>LEN(TRIM(F57))=0</formula>
    </cfRule>
  </conditionalFormatting>
  <conditionalFormatting sqref="F57">
    <cfRule type="containsErrors" dxfId="379" priority="106">
      <formula>ISERROR(F57)</formula>
    </cfRule>
  </conditionalFormatting>
  <conditionalFormatting sqref="F57">
    <cfRule type="containsBlanks" dxfId="378" priority="105">
      <formula>LEN(TRIM(F57))=0</formula>
    </cfRule>
  </conditionalFormatting>
  <conditionalFormatting sqref="F57">
    <cfRule type="containsErrors" dxfId="377" priority="104">
      <formula>ISERROR(F57)</formula>
    </cfRule>
  </conditionalFormatting>
  <conditionalFormatting sqref="F59:F62">
    <cfRule type="containsBlanks" dxfId="376" priority="103">
      <formula>LEN(TRIM(F59))=0</formula>
    </cfRule>
  </conditionalFormatting>
  <conditionalFormatting sqref="F59:F62">
    <cfRule type="containsErrors" dxfId="375" priority="102">
      <formula>ISERROR(F59)</formula>
    </cfRule>
  </conditionalFormatting>
  <conditionalFormatting sqref="F64:F65">
    <cfRule type="containsBlanks" dxfId="374" priority="99">
      <formula>LEN(TRIM(F64))=0</formula>
    </cfRule>
  </conditionalFormatting>
  <conditionalFormatting sqref="F64:F65">
    <cfRule type="containsErrors" dxfId="373" priority="98">
      <formula>ISERROR(F64)</formula>
    </cfRule>
  </conditionalFormatting>
  <conditionalFormatting sqref="F64:F65">
    <cfRule type="containsBlanks" dxfId="372" priority="97">
      <formula>LEN(TRIM(F64))=0</formula>
    </cfRule>
  </conditionalFormatting>
  <conditionalFormatting sqref="F64:F65">
    <cfRule type="containsErrors" dxfId="371" priority="96">
      <formula>ISERROR(F64)</formula>
    </cfRule>
  </conditionalFormatting>
  <conditionalFormatting sqref="F68:F73">
    <cfRule type="containsBlanks" dxfId="370" priority="95">
      <formula>LEN(TRIM(F68))=0</formula>
    </cfRule>
  </conditionalFormatting>
  <conditionalFormatting sqref="F68:F73">
    <cfRule type="containsErrors" dxfId="369" priority="94">
      <formula>ISERROR(F68)</formula>
    </cfRule>
  </conditionalFormatting>
  <conditionalFormatting sqref="F75:F78">
    <cfRule type="containsBlanks" dxfId="368" priority="91">
      <formula>LEN(TRIM(F75))=0</formula>
    </cfRule>
  </conditionalFormatting>
  <conditionalFormatting sqref="F75:F78">
    <cfRule type="containsErrors" dxfId="367" priority="90">
      <formula>ISERROR(F75)</formula>
    </cfRule>
  </conditionalFormatting>
  <conditionalFormatting sqref="J7 H7">
    <cfRule type="containsErrors" dxfId="366" priority="87">
      <formula>ISERROR(H7)</formula>
    </cfRule>
  </conditionalFormatting>
  <conditionalFormatting sqref="I15">
    <cfRule type="containsBlanks" dxfId="365" priority="86">
      <formula>LEN(TRIM(I15))=0</formula>
    </cfRule>
  </conditionalFormatting>
  <conditionalFormatting sqref="I15">
    <cfRule type="containsErrors" dxfId="364" priority="85">
      <formula>ISERROR(I15)</formula>
    </cfRule>
  </conditionalFormatting>
  <conditionalFormatting sqref="J15">
    <cfRule type="containsBlanks" dxfId="363" priority="84">
      <formula>LEN(TRIM(J15))=0</formula>
    </cfRule>
  </conditionalFormatting>
  <conditionalFormatting sqref="J15">
    <cfRule type="containsErrors" dxfId="362" priority="83">
      <formula>ISERROR(J15)</formula>
    </cfRule>
  </conditionalFormatting>
  <conditionalFormatting sqref="I16">
    <cfRule type="containsBlanks" dxfId="361" priority="82">
      <formula>LEN(TRIM(I16))=0</formula>
    </cfRule>
  </conditionalFormatting>
  <conditionalFormatting sqref="I16">
    <cfRule type="containsErrors" dxfId="360" priority="81">
      <formula>ISERROR(I16)</formula>
    </cfRule>
  </conditionalFormatting>
  <conditionalFormatting sqref="J16">
    <cfRule type="containsBlanks" dxfId="359" priority="80">
      <formula>LEN(TRIM(J16))=0</formula>
    </cfRule>
  </conditionalFormatting>
  <conditionalFormatting sqref="J16">
    <cfRule type="containsErrors" dxfId="358" priority="79">
      <formula>ISERROR(J16)</formula>
    </cfRule>
  </conditionalFormatting>
  <conditionalFormatting sqref="I18:I20">
    <cfRule type="containsBlanks" dxfId="357" priority="78">
      <formula>LEN(TRIM(I18))=0</formula>
    </cfRule>
  </conditionalFormatting>
  <conditionalFormatting sqref="I18:I20">
    <cfRule type="containsErrors" dxfId="356" priority="77">
      <formula>ISERROR(I18)</formula>
    </cfRule>
  </conditionalFormatting>
  <conditionalFormatting sqref="J18:J20">
    <cfRule type="containsBlanks" dxfId="355" priority="76">
      <formula>LEN(TRIM(J18))=0</formula>
    </cfRule>
  </conditionalFormatting>
  <conditionalFormatting sqref="J18:J20">
    <cfRule type="containsErrors" dxfId="354" priority="75">
      <formula>ISERROR(J18)</formula>
    </cfRule>
  </conditionalFormatting>
  <conditionalFormatting sqref="I22">
    <cfRule type="containsBlanks" dxfId="353" priority="74">
      <formula>LEN(TRIM(I22))=0</formula>
    </cfRule>
  </conditionalFormatting>
  <conditionalFormatting sqref="I22">
    <cfRule type="containsErrors" dxfId="352" priority="73">
      <formula>ISERROR(I22)</formula>
    </cfRule>
  </conditionalFormatting>
  <conditionalFormatting sqref="J22">
    <cfRule type="containsBlanks" dxfId="351" priority="72">
      <formula>LEN(TRIM(J22))=0</formula>
    </cfRule>
  </conditionalFormatting>
  <conditionalFormatting sqref="J22">
    <cfRule type="containsErrors" dxfId="350" priority="71">
      <formula>ISERROR(J22)</formula>
    </cfRule>
  </conditionalFormatting>
  <conditionalFormatting sqref="I25:I26">
    <cfRule type="containsBlanks" dxfId="349" priority="70">
      <formula>LEN(TRIM(I25))=0</formula>
    </cfRule>
  </conditionalFormatting>
  <conditionalFormatting sqref="I25:I26">
    <cfRule type="containsErrors" dxfId="348" priority="69">
      <formula>ISERROR(I25)</formula>
    </cfRule>
  </conditionalFormatting>
  <conditionalFormatting sqref="J25:J26">
    <cfRule type="containsBlanks" dxfId="347" priority="68">
      <formula>LEN(TRIM(J25))=0</formula>
    </cfRule>
  </conditionalFormatting>
  <conditionalFormatting sqref="J25:J26">
    <cfRule type="containsErrors" dxfId="346" priority="67">
      <formula>ISERROR(J25)</formula>
    </cfRule>
  </conditionalFormatting>
  <conditionalFormatting sqref="I28:I31">
    <cfRule type="containsBlanks" dxfId="345" priority="66">
      <formula>LEN(TRIM(I28))=0</formula>
    </cfRule>
  </conditionalFormatting>
  <conditionalFormatting sqref="I28:I31">
    <cfRule type="containsErrors" dxfId="344" priority="65">
      <formula>ISERROR(I28)</formula>
    </cfRule>
  </conditionalFormatting>
  <conditionalFormatting sqref="I34:I39">
    <cfRule type="containsBlanks" dxfId="343" priority="62">
      <formula>LEN(TRIM(I34))=0</formula>
    </cfRule>
  </conditionalFormatting>
  <conditionalFormatting sqref="I34:I39">
    <cfRule type="containsErrors" dxfId="342" priority="61">
      <formula>ISERROR(I34)</formula>
    </cfRule>
  </conditionalFormatting>
  <conditionalFormatting sqref="I41:I44">
    <cfRule type="containsBlanks" dxfId="341" priority="58">
      <formula>LEN(TRIM(I41))=0</formula>
    </cfRule>
  </conditionalFormatting>
  <conditionalFormatting sqref="I41:I44">
    <cfRule type="containsErrors" dxfId="340" priority="57">
      <formula>ISERROR(I41)</formula>
    </cfRule>
  </conditionalFormatting>
  <conditionalFormatting sqref="I47:I57">
    <cfRule type="containsBlanks" dxfId="339" priority="54">
      <formula>LEN(TRIM(I47))=0</formula>
    </cfRule>
  </conditionalFormatting>
  <conditionalFormatting sqref="I47:I57">
    <cfRule type="containsErrors" dxfId="338" priority="53">
      <formula>ISERROR(I47)</formula>
    </cfRule>
  </conditionalFormatting>
  <conditionalFormatting sqref="I59:I62">
    <cfRule type="containsBlanks" dxfId="337" priority="50">
      <formula>LEN(TRIM(I59))=0</formula>
    </cfRule>
  </conditionalFormatting>
  <conditionalFormatting sqref="I59:I62">
    <cfRule type="containsErrors" dxfId="336" priority="49">
      <formula>ISERROR(I59)</formula>
    </cfRule>
  </conditionalFormatting>
  <conditionalFormatting sqref="I64:I65">
    <cfRule type="containsBlanks" dxfId="335" priority="46">
      <formula>LEN(TRIM(I64))=0</formula>
    </cfRule>
  </conditionalFormatting>
  <conditionalFormatting sqref="I64:I65">
    <cfRule type="containsErrors" dxfId="334" priority="45">
      <formula>ISERROR(I64)</formula>
    </cfRule>
  </conditionalFormatting>
  <conditionalFormatting sqref="I68:I73">
    <cfRule type="containsBlanks" dxfId="333" priority="42">
      <formula>LEN(TRIM(I68))=0</formula>
    </cfRule>
  </conditionalFormatting>
  <conditionalFormatting sqref="I68:I73">
    <cfRule type="containsErrors" dxfId="332" priority="41">
      <formula>ISERROR(I68)</formula>
    </cfRule>
  </conditionalFormatting>
  <conditionalFormatting sqref="I75:I78">
    <cfRule type="containsBlanks" dxfId="331" priority="38">
      <formula>LEN(TRIM(I75))=0</formula>
    </cfRule>
  </conditionalFormatting>
  <conditionalFormatting sqref="I75:I78">
    <cfRule type="containsErrors" dxfId="330" priority="37">
      <formula>ISERROR(I75)</formula>
    </cfRule>
  </conditionalFormatting>
  <conditionalFormatting sqref="G34:G39">
    <cfRule type="containsBlanks" dxfId="329" priority="34">
      <formula>LEN(TRIM(G34))=0</formula>
    </cfRule>
  </conditionalFormatting>
  <conditionalFormatting sqref="G34:G39">
    <cfRule type="containsErrors" dxfId="328" priority="33">
      <formula>ISERROR(G34)</formula>
    </cfRule>
  </conditionalFormatting>
  <conditionalFormatting sqref="G64:G65">
    <cfRule type="containsBlanks" dxfId="327" priority="28">
      <formula>LEN(TRIM(G64))=0</formula>
    </cfRule>
  </conditionalFormatting>
  <conditionalFormatting sqref="G64:G65">
    <cfRule type="containsErrors" dxfId="326" priority="27">
      <formula>ISERROR(G64)</formula>
    </cfRule>
  </conditionalFormatting>
  <conditionalFormatting sqref="G68:G73">
    <cfRule type="containsBlanks" dxfId="325" priority="26">
      <formula>LEN(TRIM(G68))=0</formula>
    </cfRule>
  </conditionalFormatting>
  <conditionalFormatting sqref="G68:G73">
    <cfRule type="containsErrors" dxfId="324" priority="25">
      <formula>ISERROR(G68)</formula>
    </cfRule>
  </conditionalFormatting>
  <conditionalFormatting sqref="G75:G78">
    <cfRule type="containsBlanks" dxfId="323" priority="22">
      <formula>LEN(TRIM(G75))=0</formula>
    </cfRule>
  </conditionalFormatting>
  <conditionalFormatting sqref="G75:G78">
    <cfRule type="containsErrors" dxfId="322" priority="21">
      <formula>ISERROR(G75)</formula>
    </cfRule>
  </conditionalFormatting>
  <conditionalFormatting sqref="G59:G62">
    <cfRule type="containsBlanks" dxfId="321" priority="20">
      <formula>LEN(TRIM(G59))=0</formula>
    </cfRule>
  </conditionalFormatting>
  <conditionalFormatting sqref="G59:G62">
    <cfRule type="containsErrors" dxfId="320" priority="19">
      <formula>ISERROR(G59)</formula>
    </cfRule>
  </conditionalFormatting>
  <conditionalFormatting sqref="G47:G57">
    <cfRule type="containsBlanks" dxfId="319" priority="18">
      <formula>LEN(TRIM(G47))=0</formula>
    </cfRule>
  </conditionalFormatting>
  <conditionalFormatting sqref="G47:G57">
    <cfRule type="containsErrors" dxfId="318" priority="17">
      <formula>ISERROR(G47)</formula>
    </cfRule>
  </conditionalFormatting>
  <conditionalFormatting sqref="J28:J31">
    <cfRule type="containsBlanks" dxfId="317" priority="16">
      <formula>LEN(TRIM(J28))=0</formula>
    </cfRule>
  </conditionalFormatting>
  <conditionalFormatting sqref="J28:J31">
    <cfRule type="containsErrors" dxfId="316" priority="15">
      <formula>ISERROR(J28)</formula>
    </cfRule>
  </conditionalFormatting>
  <conditionalFormatting sqref="J34:J39">
    <cfRule type="containsBlanks" dxfId="315" priority="14">
      <formula>LEN(TRIM(J34))=0</formula>
    </cfRule>
  </conditionalFormatting>
  <conditionalFormatting sqref="J34:J39">
    <cfRule type="containsErrors" dxfId="314" priority="13">
      <formula>ISERROR(J34)</formula>
    </cfRule>
  </conditionalFormatting>
  <conditionalFormatting sqref="J41:J44">
    <cfRule type="containsBlanks" dxfId="313" priority="12">
      <formula>LEN(TRIM(J41))=0</formula>
    </cfRule>
  </conditionalFormatting>
  <conditionalFormatting sqref="J41:J44">
    <cfRule type="containsErrors" dxfId="312" priority="11">
      <formula>ISERROR(J41)</formula>
    </cfRule>
  </conditionalFormatting>
  <conditionalFormatting sqref="J47:J57">
    <cfRule type="containsBlanks" dxfId="311" priority="10">
      <formula>LEN(TRIM(J47))=0</formula>
    </cfRule>
  </conditionalFormatting>
  <conditionalFormatting sqref="J47:J57">
    <cfRule type="containsErrors" dxfId="310" priority="9">
      <formula>ISERROR(J47)</formula>
    </cfRule>
  </conditionalFormatting>
  <conditionalFormatting sqref="J59:J62">
    <cfRule type="containsBlanks" dxfId="309" priority="8">
      <formula>LEN(TRIM(J59))=0</formula>
    </cfRule>
  </conditionalFormatting>
  <conditionalFormatting sqref="J59:J62">
    <cfRule type="containsErrors" dxfId="308" priority="7">
      <formula>ISERROR(J59)</formula>
    </cfRule>
  </conditionalFormatting>
  <conditionalFormatting sqref="J64:J65">
    <cfRule type="containsBlanks" dxfId="307" priority="6">
      <formula>LEN(TRIM(J64))=0</formula>
    </cfRule>
  </conditionalFormatting>
  <conditionalFormatting sqref="J64:J65">
    <cfRule type="containsErrors" dxfId="306" priority="5">
      <formula>ISERROR(J64)</formula>
    </cfRule>
  </conditionalFormatting>
  <conditionalFormatting sqref="J68:J73">
    <cfRule type="containsBlanks" dxfId="305" priority="4">
      <formula>LEN(TRIM(J68))=0</formula>
    </cfRule>
  </conditionalFormatting>
  <conditionalFormatting sqref="J68:J73">
    <cfRule type="containsErrors" dxfId="304" priority="3">
      <formula>ISERROR(J68)</formula>
    </cfRule>
  </conditionalFormatting>
  <conditionalFormatting sqref="J75:J78">
    <cfRule type="containsBlanks" dxfId="303" priority="2">
      <formula>LEN(TRIM(J75))=0</formula>
    </cfRule>
  </conditionalFormatting>
  <conditionalFormatting sqref="J75:J78">
    <cfRule type="containsErrors" dxfId="302" priority="1">
      <formula>ISERROR(J75)</formula>
    </cfRule>
  </conditionalFormatting>
  <dataValidations count="1">
    <dataValidation type="list" allowBlank="1" showInputMessage="1" showErrorMessage="1" sqref="D7" xr:uid="{00000000-0002-0000-0200-000000000000}">
      <formula1>#REF!</formula1>
    </dataValidation>
  </dataValidations>
  <printOptions horizontalCentered="1"/>
  <pageMargins left="0.78740157480314965" right="0.51181102362204722" top="0.78740157480314965" bottom="0.78740157480314965" header="0.31496062992125984" footer="0.31496062992125984"/>
  <pageSetup paperSize="9" scale="65" fitToHeight="0" orientation="portrait" r:id="rId2"/>
  <ignoredErrors>
    <ignoredError sqref="J58 J27 J74 J23 J32:J33 J40 J45 J63 J66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B2:M89"/>
  <sheetViews>
    <sheetView view="pageBreakPreview" zoomScaleNormal="100" zoomScaleSheetLayoutView="100" workbookViewId="0">
      <selection activeCell="P79" sqref="P79"/>
    </sheetView>
  </sheetViews>
  <sheetFormatPr defaultRowHeight="15"/>
  <cols>
    <col min="1" max="1" width="9.140625" style="144"/>
    <col min="2" max="2" width="40.42578125" style="144" customWidth="1"/>
    <col min="3" max="4" width="13.5703125" style="144" customWidth="1"/>
    <col min="5" max="5" width="9.140625" style="144"/>
    <col min="6" max="6" width="16" style="144" customWidth="1"/>
    <col min="7" max="7" width="9.140625" style="144"/>
    <col min="8" max="8" width="11.85546875" style="144" customWidth="1"/>
    <col min="9" max="9" width="13.85546875" style="144" bestFit="1" customWidth="1"/>
    <col min="10" max="10" width="13.140625" style="144" customWidth="1"/>
    <col min="11" max="11" width="9.140625" style="144"/>
    <col min="12" max="12" width="10.5703125" style="144" bestFit="1" customWidth="1"/>
    <col min="13" max="257" width="9.140625" style="144"/>
    <col min="258" max="258" width="40.42578125" style="144" customWidth="1"/>
    <col min="259" max="260" width="13.5703125" style="144" customWidth="1"/>
    <col min="261" max="261" width="9.140625" style="144"/>
    <col min="262" max="262" width="16" style="144" customWidth="1"/>
    <col min="263" max="263" width="9.140625" style="144"/>
    <col min="264" max="264" width="11.85546875" style="144" customWidth="1"/>
    <col min="265" max="265" width="13.85546875" style="144" bestFit="1" customWidth="1"/>
    <col min="266" max="266" width="13.140625" style="144" customWidth="1"/>
    <col min="267" max="267" width="9.140625" style="144"/>
    <col min="268" max="268" width="10.5703125" style="144" bestFit="1" customWidth="1"/>
    <col min="269" max="513" width="9.140625" style="144"/>
    <col min="514" max="514" width="40.42578125" style="144" customWidth="1"/>
    <col min="515" max="516" width="13.5703125" style="144" customWidth="1"/>
    <col min="517" max="517" width="9.140625" style="144"/>
    <col min="518" max="518" width="16" style="144" customWidth="1"/>
    <col min="519" max="519" width="9.140625" style="144"/>
    <col min="520" max="520" width="11.85546875" style="144" customWidth="1"/>
    <col min="521" max="521" width="13.85546875" style="144" bestFit="1" customWidth="1"/>
    <col min="522" max="522" width="13.140625" style="144" customWidth="1"/>
    <col min="523" max="523" width="9.140625" style="144"/>
    <col min="524" max="524" width="10.5703125" style="144" bestFit="1" customWidth="1"/>
    <col min="525" max="769" width="9.140625" style="144"/>
    <col min="770" max="770" width="40.42578125" style="144" customWidth="1"/>
    <col min="771" max="772" width="13.5703125" style="144" customWidth="1"/>
    <col min="773" max="773" width="9.140625" style="144"/>
    <col min="774" max="774" width="16" style="144" customWidth="1"/>
    <col min="775" max="775" width="9.140625" style="144"/>
    <col min="776" max="776" width="11.85546875" style="144" customWidth="1"/>
    <col min="777" max="777" width="13.85546875" style="144" bestFit="1" customWidth="1"/>
    <col min="778" max="778" width="13.140625" style="144" customWidth="1"/>
    <col min="779" max="779" width="9.140625" style="144"/>
    <col min="780" max="780" width="10.5703125" style="144" bestFit="1" customWidth="1"/>
    <col min="781" max="1025" width="9.140625" style="144"/>
    <col min="1026" max="1026" width="40.42578125" style="144" customWidth="1"/>
    <col min="1027" max="1028" width="13.5703125" style="144" customWidth="1"/>
    <col min="1029" max="1029" width="9.140625" style="144"/>
    <col min="1030" max="1030" width="16" style="144" customWidth="1"/>
    <col min="1031" max="1031" width="9.140625" style="144"/>
    <col min="1032" max="1032" width="11.85546875" style="144" customWidth="1"/>
    <col min="1033" max="1033" width="13.85546875" style="144" bestFit="1" customWidth="1"/>
    <col min="1034" max="1034" width="13.140625" style="144" customWidth="1"/>
    <col min="1035" max="1035" width="9.140625" style="144"/>
    <col min="1036" max="1036" width="10.5703125" style="144" bestFit="1" customWidth="1"/>
    <col min="1037" max="1281" width="9.140625" style="144"/>
    <col min="1282" max="1282" width="40.42578125" style="144" customWidth="1"/>
    <col min="1283" max="1284" width="13.5703125" style="144" customWidth="1"/>
    <col min="1285" max="1285" width="9.140625" style="144"/>
    <col min="1286" max="1286" width="16" style="144" customWidth="1"/>
    <col min="1287" max="1287" width="9.140625" style="144"/>
    <col min="1288" max="1288" width="11.85546875" style="144" customWidth="1"/>
    <col min="1289" max="1289" width="13.85546875" style="144" bestFit="1" customWidth="1"/>
    <col min="1290" max="1290" width="13.140625" style="144" customWidth="1"/>
    <col min="1291" max="1291" width="9.140625" style="144"/>
    <col min="1292" max="1292" width="10.5703125" style="144" bestFit="1" customWidth="1"/>
    <col min="1293" max="1537" width="9.140625" style="144"/>
    <col min="1538" max="1538" width="40.42578125" style="144" customWidth="1"/>
    <col min="1539" max="1540" width="13.5703125" style="144" customWidth="1"/>
    <col min="1541" max="1541" width="9.140625" style="144"/>
    <col min="1542" max="1542" width="16" style="144" customWidth="1"/>
    <col min="1543" max="1543" width="9.140625" style="144"/>
    <col min="1544" max="1544" width="11.85546875" style="144" customWidth="1"/>
    <col min="1545" max="1545" width="13.85546875" style="144" bestFit="1" customWidth="1"/>
    <col min="1546" max="1546" width="13.140625" style="144" customWidth="1"/>
    <col min="1547" max="1547" width="9.140625" style="144"/>
    <col min="1548" max="1548" width="10.5703125" style="144" bestFit="1" customWidth="1"/>
    <col min="1549" max="1793" width="9.140625" style="144"/>
    <col min="1794" max="1794" width="40.42578125" style="144" customWidth="1"/>
    <col min="1795" max="1796" width="13.5703125" style="144" customWidth="1"/>
    <col min="1797" max="1797" width="9.140625" style="144"/>
    <col min="1798" max="1798" width="16" style="144" customWidth="1"/>
    <col min="1799" max="1799" width="9.140625" style="144"/>
    <col min="1800" max="1800" width="11.85546875" style="144" customWidth="1"/>
    <col min="1801" max="1801" width="13.85546875" style="144" bestFit="1" customWidth="1"/>
    <col min="1802" max="1802" width="13.140625" style="144" customWidth="1"/>
    <col min="1803" max="1803" width="9.140625" style="144"/>
    <col min="1804" max="1804" width="10.5703125" style="144" bestFit="1" customWidth="1"/>
    <col min="1805" max="2049" width="9.140625" style="144"/>
    <col min="2050" max="2050" width="40.42578125" style="144" customWidth="1"/>
    <col min="2051" max="2052" width="13.5703125" style="144" customWidth="1"/>
    <col min="2053" max="2053" width="9.140625" style="144"/>
    <col min="2054" max="2054" width="16" style="144" customWidth="1"/>
    <col min="2055" max="2055" width="9.140625" style="144"/>
    <col min="2056" max="2056" width="11.85546875" style="144" customWidth="1"/>
    <col min="2057" max="2057" width="13.85546875" style="144" bestFit="1" customWidth="1"/>
    <col min="2058" max="2058" width="13.140625" style="144" customWidth="1"/>
    <col min="2059" max="2059" width="9.140625" style="144"/>
    <col min="2060" max="2060" width="10.5703125" style="144" bestFit="1" customWidth="1"/>
    <col min="2061" max="2305" width="9.140625" style="144"/>
    <col min="2306" max="2306" width="40.42578125" style="144" customWidth="1"/>
    <col min="2307" max="2308" width="13.5703125" style="144" customWidth="1"/>
    <col min="2309" max="2309" width="9.140625" style="144"/>
    <col min="2310" max="2310" width="16" style="144" customWidth="1"/>
    <col min="2311" max="2311" width="9.140625" style="144"/>
    <col min="2312" max="2312" width="11.85546875" style="144" customWidth="1"/>
    <col min="2313" max="2313" width="13.85546875" style="144" bestFit="1" customWidth="1"/>
    <col min="2314" max="2314" width="13.140625" style="144" customWidth="1"/>
    <col min="2315" max="2315" width="9.140625" style="144"/>
    <col min="2316" max="2316" width="10.5703125" style="144" bestFit="1" customWidth="1"/>
    <col min="2317" max="2561" width="9.140625" style="144"/>
    <col min="2562" max="2562" width="40.42578125" style="144" customWidth="1"/>
    <col min="2563" max="2564" width="13.5703125" style="144" customWidth="1"/>
    <col min="2565" max="2565" width="9.140625" style="144"/>
    <col min="2566" max="2566" width="16" style="144" customWidth="1"/>
    <col min="2567" max="2567" width="9.140625" style="144"/>
    <col min="2568" max="2568" width="11.85546875" style="144" customWidth="1"/>
    <col min="2569" max="2569" width="13.85546875" style="144" bestFit="1" customWidth="1"/>
    <col min="2570" max="2570" width="13.140625" style="144" customWidth="1"/>
    <col min="2571" max="2571" width="9.140625" style="144"/>
    <col min="2572" max="2572" width="10.5703125" style="144" bestFit="1" customWidth="1"/>
    <col min="2573" max="2817" width="9.140625" style="144"/>
    <col min="2818" max="2818" width="40.42578125" style="144" customWidth="1"/>
    <col min="2819" max="2820" width="13.5703125" style="144" customWidth="1"/>
    <col min="2821" max="2821" width="9.140625" style="144"/>
    <col min="2822" max="2822" width="16" style="144" customWidth="1"/>
    <col min="2823" max="2823" width="9.140625" style="144"/>
    <col min="2824" max="2824" width="11.85546875" style="144" customWidth="1"/>
    <col min="2825" max="2825" width="13.85546875" style="144" bestFit="1" customWidth="1"/>
    <col min="2826" max="2826" width="13.140625" style="144" customWidth="1"/>
    <col min="2827" max="2827" width="9.140625" style="144"/>
    <col min="2828" max="2828" width="10.5703125" style="144" bestFit="1" customWidth="1"/>
    <col min="2829" max="3073" width="9.140625" style="144"/>
    <col min="3074" max="3074" width="40.42578125" style="144" customWidth="1"/>
    <col min="3075" max="3076" width="13.5703125" style="144" customWidth="1"/>
    <col min="3077" max="3077" width="9.140625" style="144"/>
    <col min="3078" max="3078" width="16" style="144" customWidth="1"/>
    <col min="3079" max="3079" width="9.140625" style="144"/>
    <col min="3080" max="3080" width="11.85546875" style="144" customWidth="1"/>
    <col min="3081" max="3081" width="13.85546875" style="144" bestFit="1" customWidth="1"/>
    <col min="3082" max="3082" width="13.140625" style="144" customWidth="1"/>
    <col min="3083" max="3083" width="9.140625" style="144"/>
    <col min="3084" max="3084" width="10.5703125" style="144" bestFit="1" customWidth="1"/>
    <col min="3085" max="3329" width="9.140625" style="144"/>
    <col min="3330" max="3330" width="40.42578125" style="144" customWidth="1"/>
    <col min="3331" max="3332" width="13.5703125" style="144" customWidth="1"/>
    <col min="3333" max="3333" width="9.140625" style="144"/>
    <col min="3334" max="3334" width="16" style="144" customWidth="1"/>
    <col min="3335" max="3335" width="9.140625" style="144"/>
    <col min="3336" max="3336" width="11.85546875" style="144" customWidth="1"/>
    <col min="3337" max="3337" width="13.85546875" style="144" bestFit="1" customWidth="1"/>
    <col min="3338" max="3338" width="13.140625" style="144" customWidth="1"/>
    <col min="3339" max="3339" width="9.140625" style="144"/>
    <col min="3340" max="3340" width="10.5703125" style="144" bestFit="1" customWidth="1"/>
    <col min="3341" max="3585" width="9.140625" style="144"/>
    <col min="3586" max="3586" width="40.42578125" style="144" customWidth="1"/>
    <col min="3587" max="3588" width="13.5703125" style="144" customWidth="1"/>
    <col min="3589" max="3589" width="9.140625" style="144"/>
    <col min="3590" max="3590" width="16" style="144" customWidth="1"/>
    <col min="3591" max="3591" width="9.140625" style="144"/>
    <col min="3592" max="3592" width="11.85546875" style="144" customWidth="1"/>
    <col min="3593" max="3593" width="13.85546875" style="144" bestFit="1" customWidth="1"/>
    <col min="3594" max="3594" width="13.140625" style="144" customWidth="1"/>
    <col min="3595" max="3595" width="9.140625" style="144"/>
    <col min="3596" max="3596" width="10.5703125" style="144" bestFit="1" customWidth="1"/>
    <col min="3597" max="3841" width="9.140625" style="144"/>
    <col min="3842" max="3842" width="40.42578125" style="144" customWidth="1"/>
    <col min="3843" max="3844" width="13.5703125" style="144" customWidth="1"/>
    <col min="3845" max="3845" width="9.140625" style="144"/>
    <col min="3846" max="3846" width="16" style="144" customWidth="1"/>
    <col min="3847" max="3847" width="9.140625" style="144"/>
    <col min="3848" max="3848" width="11.85546875" style="144" customWidth="1"/>
    <col min="3849" max="3849" width="13.85546875" style="144" bestFit="1" customWidth="1"/>
    <col min="3850" max="3850" width="13.140625" style="144" customWidth="1"/>
    <col min="3851" max="3851" width="9.140625" style="144"/>
    <col min="3852" max="3852" width="10.5703125" style="144" bestFit="1" customWidth="1"/>
    <col min="3853" max="4097" width="9.140625" style="144"/>
    <col min="4098" max="4098" width="40.42578125" style="144" customWidth="1"/>
    <col min="4099" max="4100" width="13.5703125" style="144" customWidth="1"/>
    <col min="4101" max="4101" width="9.140625" style="144"/>
    <col min="4102" max="4102" width="16" style="144" customWidth="1"/>
    <col min="4103" max="4103" width="9.140625" style="144"/>
    <col min="4104" max="4104" width="11.85546875" style="144" customWidth="1"/>
    <col min="4105" max="4105" width="13.85546875" style="144" bestFit="1" customWidth="1"/>
    <col min="4106" max="4106" width="13.140625" style="144" customWidth="1"/>
    <col min="4107" max="4107" width="9.140625" style="144"/>
    <col min="4108" max="4108" width="10.5703125" style="144" bestFit="1" customWidth="1"/>
    <col min="4109" max="4353" width="9.140625" style="144"/>
    <col min="4354" max="4354" width="40.42578125" style="144" customWidth="1"/>
    <col min="4355" max="4356" width="13.5703125" style="144" customWidth="1"/>
    <col min="4357" max="4357" width="9.140625" style="144"/>
    <col min="4358" max="4358" width="16" style="144" customWidth="1"/>
    <col min="4359" max="4359" width="9.140625" style="144"/>
    <col min="4360" max="4360" width="11.85546875" style="144" customWidth="1"/>
    <col min="4361" max="4361" width="13.85546875" style="144" bestFit="1" customWidth="1"/>
    <col min="4362" max="4362" width="13.140625" style="144" customWidth="1"/>
    <col min="4363" max="4363" width="9.140625" style="144"/>
    <col min="4364" max="4364" width="10.5703125" style="144" bestFit="1" customWidth="1"/>
    <col min="4365" max="4609" width="9.140625" style="144"/>
    <col min="4610" max="4610" width="40.42578125" style="144" customWidth="1"/>
    <col min="4611" max="4612" width="13.5703125" style="144" customWidth="1"/>
    <col min="4613" max="4613" width="9.140625" style="144"/>
    <col min="4614" max="4614" width="16" style="144" customWidth="1"/>
    <col min="4615" max="4615" width="9.140625" style="144"/>
    <col min="4616" max="4616" width="11.85546875" style="144" customWidth="1"/>
    <col min="4617" max="4617" width="13.85546875" style="144" bestFit="1" customWidth="1"/>
    <col min="4618" max="4618" width="13.140625" style="144" customWidth="1"/>
    <col min="4619" max="4619" width="9.140625" style="144"/>
    <col min="4620" max="4620" width="10.5703125" style="144" bestFit="1" customWidth="1"/>
    <col min="4621" max="4865" width="9.140625" style="144"/>
    <col min="4866" max="4866" width="40.42578125" style="144" customWidth="1"/>
    <col min="4867" max="4868" width="13.5703125" style="144" customWidth="1"/>
    <col min="4869" max="4869" width="9.140625" style="144"/>
    <col min="4870" max="4870" width="16" style="144" customWidth="1"/>
    <col min="4871" max="4871" width="9.140625" style="144"/>
    <col min="4872" max="4872" width="11.85546875" style="144" customWidth="1"/>
    <col min="4873" max="4873" width="13.85546875" style="144" bestFit="1" customWidth="1"/>
    <col min="4874" max="4874" width="13.140625" style="144" customWidth="1"/>
    <col min="4875" max="4875" width="9.140625" style="144"/>
    <col min="4876" max="4876" width="10.5703125" style="144" bestFit="1" customWidth="1"/>
    <col min="4877" max="5121" width="9.140625" style="144"/>
    <col min="5122" max="5122" width="40.42578125" style="144" customWidth="1"/>
    <col min="5123" max="5124" width="13.5703125" style="144" customWidth="1"/>
    <col min="5125" max="5125" width="9.140625" style="144"/>
    <col min="5126" max="5126" width="16" style="144" customWidth="1"/>
    <col min="5127" max="5127" width="9.140625" style="144"/>
    <col min="5128" max="5128" width="11.85546875" style="144" customWidth="1"/>
    <col min="5129" max="5129" width="13.85546875" style="144" bestFit="1" customWidth="1"/>
    <col min="5130" max="5130" width="13.140625" style="144" customWidth="1"/>
    <col min="5131" max="5131" width="9.140625" style="144"/>
    <col min="5132" max="5132" width="10.5703125" style="144" bestFit="1" customWidth="1"/>
    <col min="5133" max="5377" width="9.140625" style="144"/>
    <col min="5378" max="5378" width="40.42578125" style="144" customWidth="1"/>
    <col min="5379" max="5380" width="13.5703125" style="144" customWidth="1"/>
    <col min="5381" max="5381" width="9.140625" style="144"/>
    <col min="5382" max="5382" width="16" style="144" customWidth="1"/>
    <col min="5383" max="5383" width="9.140625" style="144"/>
    <col min="5384" max="5384" width="11.85546875" style="144" customWidth="1"/>
    <col min="5385" max="5385" width="13.85546875" style="144" bestFit="1" customWidth="1"/>
    <col min="5386" max="5386" width="13.140625" style="144" customWidth="1"/>
    <col min="5387" max="5387" width="9.140625" style="144"/>
    <col min="5388" max="5388" width="10.5703125" style="144" bestFit="1" customWidth="1"/>
    <col min="5389" max="5633" width="9.140625" style="144"/>
    <col min="5634" max="5634" width="40.42578125" style="144" customWidth="1"/>
    <col min="5635" max="5636" width="13.5703125" style="144" customWidth="1"/>
    <col min="5637" max="5637" width="9.140625" style="144"/>
    <col min="5638" max="5638" width="16" style="144" customWidth="1"/>
    <col min="5639" max="5639" width="9.140625" style="144"/>
    <col min="5640" max="5640" width="11.85546875" style="144" customWidth="1"/>
    <col min="5641" max="5641" width="13.85546875" style="144" bestFit="1" customWidth="1"/>
    <col min="5642" max="5642" width="13.140625" style="144" customWidth="1"/>
    <col min="5643" max="5643" width="9.140625" style="144"/>
    <col min="5644" max="5644" width="10.5703125" style="144" bestFit="1" customWidth="1"/>
    <col min="5645" max="5889" width="9.140625" style="144"/>
    <col min="5890" max="5890" width="40.42578125" style="144" customWidth="1"/>
    <col min="5891" max="5892" width="13.5703125" style="144" customWidth="1"/>
    <col min="5893" max="5893" width="9.140625" style="144"/>
    <col min="5894" max="5894" width="16" style="144" customWidth="1"/>
    <col min="5895" max="5895" width="9.140625" style="144"/>
    <col min="5896" max="5896" width="11.85546875" style="144" customWidth="1"/>
    <col min="5897" max="5897" width="13.85546875" style="144" bestFit="1" customWidth="1"/>
    <col min="5898" max="5898" width="13.140625" style="144" customWidth="1"/>
    <col min="5899" max="5899" width="9.140625" style="144"/>
    <col min="5900" max="5900" width="10.5703125" style="144" bestFit="1" customWidth="1"/>
    <col min="5901" max="6145" width="9.140625" style="144"/>
    <col min="6146" max="6146" width="40.42578125" style="144" customWidth="1"/>
    <col min="6147" max="6148" width="13.5703125" style="144" customWidth="1"/>
    <col min="6149" max="6149" width="9.140625" style="144"/>
    <col min="6150" max="6150" width="16" style="144" customWidth="1"/>
    <col min="6151" max="6151" width="9.140625" style="144"/>
    <col min="6152" max="6152" width="11.85546875" style="144" customWidth="1"/>
    <col min="6153" max="6153" width="13.85546875" style="144" bestFit="1" customWidth="1"/>
    <col min="6154" max="6154" width="13.140625" style="144" customWidth="1"/>
    <col min="6155" max="6155" width="9.140625" style="144"/>
    <col min="6156" max="6156" width="10.5703125" style="144" bestFit="1" customWidth="1"/>
    <col min="6157" max="6401" width="9.140625" style="144"/>
    <col min="6402" max="6402" width="40.42578125" style="144" customWidth="1"/>
    <col min="6403" max="6404" width="13.5703125" style="144" customWidth="1"/>
    <col min="6405" max="6405" width="9.140625" style="144"/>
    <col min="6406" max="6406" width="16" style="144" customWidth="1"/>
    <col min="6407" max="6407" width="9.140625" style="144"/>
    <col min="6408" max="6408" width="11.85546875" style="144" customWidth="1"/>
    <col min="6409" max="6409" width="13.85546875" style="144" bestFit="1" customWidth="1"/>
    <col min="6410" max="6410" width="13.140625" style="144" customWidth="1"/>
    <col min="6411" max="6411" width="9.140625" style="144"/>
    <col min="6412" max="6412" width="10.5703125" style="144" bestFit="1" customWidth="1"/>
    <col min="6413" max="6657" width="9.140625" style="144"/>
    <col min="6658" max="6658" width="40.42578125" style="144" customWidth="1"/>
    <col min="6659" max="6660" width="13.5703125" style="144" customWidth="1"/>
    <col min="6661" max="6661" width="9.140625" style="144"/>
    <col min="6662" max="6662" width="16" style="144" customWidth="1"/>
    <col min="6663" max="6663" width="9.140625" style="144"/>
    <col min="6664" max="6664" width="11.85546875" style="144" customWidth="1"/>
    <col min="6665" max="6665" width="13.85546875" style="144" bestFit="1" customWidth="1"/>
    <col min="6666" max="6666" width="13.140625" style="144" customWidth="1"/>
    <col min="6667" max="6667" width="9.140625" style="144"/>
    <col min="6668" max="6668" width="10.5703125" style="144" bestFit="1" customWidth="1"/>
    <col min="6669" max="6913" width="9.140625" style="144"/>
    <col min="6914" max="6914" width="40.42578125" style="144" customWidth="1"/>
    <col min="6915" max="6916" width="13.5703125" style="144" customWidth="1"/>
    <col min="6917" max="6917" width="9.140625" style="144"/>
    <col min="6918" max="6918" width="16" style="144" customWidth="1"/>
    <col min="6919" max="6919" width="9.140625" style="144"/>
    <col min="6920" max="6920" width="11.85546875" style="144" customWidth="1"/>
    <col min="6921" max="6921" width="13.85546875" style="144" bestFit="1" customWidth="1"/>
    <col min="6922" max="6922" width="13.140625" style="144" customWidth="1"/>
    <col min="6923" max="6923" width="9.140625" style="144"/>
    <col min="6924" max="6924" width="10.5703125" style="144" bestFit="1" customWidth="1"/>
    <col min="6925" max="7169" width="9.140625" style="144"/>
    <col min="7170" max="7170" width="40.42578125" style="144" customWidth="1"/>
    <col min="7171" max="7172" width="13.5703125" style="144" customWidth="1"/>
    <col min="7173" max="7173" width="9.140625" style="144"/>
    <col min="7174" max="7174" width="16" style="144" customWidth="1"/>
    <col min="7175" max="7175" width="9.140625" style="144"/>
    <col min="7176" max="7176" width="11.85546875" style="144" customWidth="1"/>
    <col min="7177" max="7177" width="13.85546875" style="144" bestFit="1" customWidth="1"/>
    <col min="7178" max="7178" width="13.140625" style="144" customWidth="1"/>
    <col min="7179" max="7179" width="9.140625" style="144"/>
    <col min="7180" max="7180" width="10.5703125" style="144" bestFit="1" customWidth="1"/>
    <col min="7181" max="7425" width="9.140625" style="144"/>
    <col min="7426" max="7426" width="40.42578125" style="144" customWidth="1"/>
    <col min="7427" max="7428" width="13.5703125" style="144" customWidth="1"/>
    <col min="7429" max="7429" width="9.140625" style="144"/>
    <col min="7430" max="7430" width="16" style="144" customWidth="1"/>
    <col min="7431" max="7431" width="9.140625" style="144"/>
    <col min="7432" max="7432" width="11.85546875" style="144" customWidth="1"/>
    <col min="7433" max="7433" width="13.85546875" style="144" bestFit="1" customWidth="1"/>
    <col min="7434" max="7434" width="13.140625" style="144" customWidth="1"/>
    <col min="7435" max="7435" width="9.140625" style="144"/>
    <col min="7436" max="7436" width="10.5703125" style="144" bestFit="1" customWidth="1"/>
    <col min="7437" max="7681" width="9.140625" style="144"/>
    <col min="7682" max="7682" width="40.42578125" style="144" customWidth="1"/>
    <col min="7683" max="7684" width="13.5703125" style="144" customWidth="1"/>
    <col min="7685" max="7685" width="9.140625" style="144"/>
    <col min="7686" max="7686" width="16" style="144" customWidth="1"/>
    <col min="7687" max="7687" width="9.140625" style="144"/>
    <col min="7688" max="7688" width="11.85546875" style="144" customWidth="1"/>
    <col min="7689" max="7689" width="13.85546875" style="144" bestFit="1" customWidth="1"/>
    <col min="7690" max="7690" width="13.140625" style="144" customWidth="1"/>
    <col min="7691" max="7691" width="9.140625" style="144"/>
    <col min="7692" max="7692" width="10.5703125" style="144" bestFit="1" customWidth="1"/>
    <col min="7693" max="7937" width="9.140625" style="144"/>
    <col min="7938" max="7938" width="40.42578125" style="144" customWidth="1"/>
    <col min="7939" max="7940" width="13.5703125" style="144" customWidth="1"/>
    <col min="7941" max="7941" width="9.140625" style="144"/>
    <col min="7942" max="7942" width="16" style="144" customWidth="1"/>
    <col min="7943" max="7943" width="9.140625" style="144"/>
    <col min="7944" max="7944" width="11.85546875" style="144" customWidth="1"/>
    <col min="7945" max="7945" width="13.85546875" style="144" bestFit="1" customWidth="1"/>
    <col min="7946" max="7946" width="13.140625" style="144" customWidth="1"/>
    <col min="7947" max="7947" width="9.140625" style="144"/>
    <col min="7948" max="7948" width="10.5703125" style="144" bestFit="1" customWidth="1"/>
    <col min="7949" max="8193" width="9.140625" style="144"/>
    <col min="8194" max="8194" width="40.42578125" style="144" customWidth="1"/>
    <col min="8195" max="8196" width="13.5703125" style="144" customWidth="1"/>
    <col min="8197" max="8197" width="9.140625" style="144"/>
    <col min="8198" max="8198" width="16" style="144" customWidth="1"/>
    <col min="8199" max="8199" width="9.140625" style="144"/>
    <col min="8200" max="8200" width="11.85546875" style="144" customWidth="1"/>
    <col min="8201" max="8201" width="13.85546875" style="144" bestFit="1" customWidth="1"/>
    <col min="8202" max="8202" width="13.140625" style="144" customWidth="1"/>
    <col min="8203" max="8203" width="9.140625" style="144"/>
    <col min="8204" max="8204" width="10.5703125" style="144" bestFit="1" customWidth="1"/>
    <col min="8205" max="8449" width="9.140625" style="144"/>
    <col min="8450" max="8450" width="40.42578125" style="144" customWidth="1"/>
    <col min="8451" max="8452" width="13.5703125" style="144" customWidth="1"/>
    <col min="8453" max="8453" width="9.140625" style="144"/>
    <col min="8454" max="8454" width="16" style="144" customWidth="1"/>
    <col min="8455" max="8455" width="9.140625" style="144"/>
    <col min="8456" max="8456" width="11.85546875" style="144" customWidth="1"/>
    <col min="8457" max="8457" width="13.85546875" style="144" bestFit="1" customWidth="1"/>
    <col min="8458" max="8458" width="13.140625" style="144" customWidth="1"/>
    <col min="8459" max="8459" width="9.140625" style="144"/>
    <col min="8460" max="8460" width="10.5703125" style="144" bestFit="1" customWidth="1"/>
    <col min="8461" max="8705" width="9.140625" style="144"/>
    <col min="8706" max="8706" width="40.42578125" style="144" customWidth="1"/>
    <col min="8707" max="8708" width="13.5703125" style="144" customWidth="1"/>
    <col min="8709" max="8709" width="9.140625" style="144"/>
    <col min="8710" max="8710" width="16" style="144" customWidth="1"/>
    <col min="8711" max="8711" width="9.140625" style="144"/>
    <col min="8712" max="8712" width="11.85546875" style="144" customWidth="1"/>
    <col min="8713" max="8713" width="13.85546875" style="144" bestFit="1" customWidth="1"/>
    <col min="8714" max="8714" width="13.140625" style="144" customWidth="1"/>
    <col min="8715" max="8715" width="9.140625" style="144"/>
    <col min="8716" max="8716" width="10.5703125" style="144" bestFit="1" customWidth="1"/>
    <col min="8717" max="8961" width="9.140625" style="144"/>
    <col min="8962" max="8962" width="40.42578125" style="144" customWidth="1"/>
    <col min="8963" max="8964" width="13.5703125" style="144" customWidth="1"/>
    <col min="8965" max="8965" width="9.140625" style="144"/>
    <col min="8966" max="8966" width="16" style="144" customWidth="1"/>
    <col min="8967" max="8967" width="9.140625" style="144"/>
    <col min="8968" max="8968" width="11.85546875" style="144" customWidth="1"/>
    <col min="8969" max="8969" width="13.85546875" style="144" bestFit="1" customWidth="1"/>
    <col min="8970" max="8970" width="13.140625" style="144" customWidth="1"/>
    <col min="8971" max="8971" width="9.140625" style="144"/>
    <col min="8972" max="8972" width="10.5703125" style="144" bestFit="1" customWidth="1"/>
    <col min="8973" max="9217" width="9.140625" style="144"/>
    <col min="9218" max="9218" width="40.42578125" style="144" customWidth="1"/>
    <col min="9219" max="9220" width="13.5703125" style="144" customWidth="1"/>
    <col min="9221" max="9221" width="9.140625" style="144"/>
    <col min="9222" max="9222" width="16" style="144" customWidth="1"/>
    <col min="9223" max="9223" width="9.140625" style="144"/>
    <col min="9224" max="9224" width="11.85546875" style="144" customWidth="1"/>
    <col min="9225" max="9225" width="13.85546875" style="144" bestFit="1" customWidth="1"/>
    <col min="9226" max="9226" width="13.140625" style="144" customWidth="1"/>
    <col min="9227" max="9227" width="9.140625" style="144"/>
    <col min="9228" max="9228" width="10.5703125" style="144" bestFit="1" customWidth="1"/>
    <col min="9229" max="9473" width="9.140625" style="144"/>
    <col min="9474" max="9474" width="40.42578125" style="144" customWidth="1"/>
    <col min="9475" max="9476" width="13.5703125" style="144" customWidth="1"/>
    <col min="9477" max="9477" width="9.140625" style="144"/>
    <col min="9478" max="9478" width="16" style="144" customWidth="1"/>
    <col min="9479" max="9479" width="9.140625" style="144"/>
    <col min="9480" max="9480" width="11.85546875" style="144" customWidth="1"/>
    <col min="9481" max="9481" width="13.85546875" style="144" bestFit="1" customWidth="1"/>
    <col min="9482" max="9482" width="13.140625" style="144" customWidth="1"/>
    <col min="9483" max="9483" width="9.140625" style="144"/>
    <col min="9484" max="9484" width="10.5703125" style="144" bestFit="1" customWidth="1"/>
    <col min="9485" max="9729" width="9.140625" style="144"/>
    <col min="9730" max="9730" width="40.42578125" style="144" customWidth="1"/>
    <col min="9731" max="9732" width="13.5703125" style="144" customWidth="1"/>
    <col min="9733" max="9733" width="9.140625" style="144"/>
    <col min="9734" max="9734" width="16" style="144" customWidth="1"/>
    <col min="9735" max="9735" width="9.140625" style="144"/>
    <col min="9736" max="9736" width="11.85546875" style="144" customWidth="1"/>
    <col min="9737" max="9737" width="13.85546875" style="144" bestFit="1" customWidth="1"/>
    <col min="9738" max="9738" width="13.140625" style="144" customWidth="1"/>
    <col min="9739" max="9739" width="9.140625" style="144"/>
    <col min="9740" max="9740" width="10.5703125" style="144" bestFit="1" customWidth="1"/>
    <col min="9741" max="9985" width="9.140625" style="144"/>
    <col min="9986" max="9986" width="40.42578125" style="144" customWidth="1"/>
    <col min="9987" max="9988" width="13.5703125" style="144" customWidth="1"/>
    <col min="9989" max="9989" width="9.140625" style="144"/>
    <col min="9990" max="9990" width="16" style="144" customWidth="1"/>
    <col min="9991" max="9991" width="9.140625" style="144"/>
    <col min="9992" max="9992" width="11.85546875" style="144" customWidth="1"/>
    <col min="9993" max="9993" width="13.85546875" style="144" bestFit="1" customWidth="1"/>
    <col min="9994" max="9994" width="13.140625" style="144" customWidth="1"/>
    <col min="9995" max="9995" width="9.140625" style="144"/>
    <col min="9996" max="9996" width="10.5703125" style="144" bestFit="1" customWidth="1"/>
    <col min="9997" max="10241" width="9.140625" style="144"/>
    <col min="10242" max="10242" width="40.42578125" style="144" customWidth="1"/>
    <col min="10243" max="10244" width="13.5703125" style="144" customWidth="1"/>
    <col min="10245" max="10245" width="9.140625" style="144"/>
    <col min="10246" max="10246" width="16" style="144" customWidth="1"/>
    <col min="10247" max="10247" width="9.140625" style="144"/>
    <col min="10248" max="10248" width="11.85546875" style="144" customWidth="1"/>
    <col min="10249" max="10249" width="13.85546875" style="144" bestFit="1" customWidth="1"/>
    <col min="10250" max="10250" width="13.140625" style="144" customWidth="1"/>
    <col min="10251" max="10251" width="9.140625" style="144"/>
    <col min="10252" max="10252" width="10.5703125" style="144" bestFit="1" customWidth="1"/>
    <col min="10253" max="10497" width="9.140625" style="144"/>
    <col min="10498" max="10498" width="40.42578125" style="144" customWidth="1"/>
    <col min="10499" max="10500" width="13.5703125" style="144" customWidth="1"/>
    <col min="10501" max="10501" width="9.140625" style="144"/>
    <col min="10502" max="10502" width="16" style="144" customWidth="1"/>
    <col min="10503" max="10503" width="9.140625" style="144"/>
    <col min="10504" max="10504" width="11.85546875" style="144" customWidth="1"/>
    <col min="10505" max="10505" width="13.85546875" style="144" bestFit="1" customWidth="1"/>
    <col min="10506" max="10506" width="13.140625" style="144" customWidth="1"/>
    <col min="10507" max="10507" width="9.140625" style="144"/>
    <col min="10508" max="10508" width="10.5703125" style="144" bestFit="1" customWidth="1"/>
    <col min="10509" max="10753" width="9.140625" style="144"/>
    <col min="10754" max="10754" width="40.42578125" style="144" customWidth="1"/>
    <col min="10755" max="10756" width="13.5703125" style="144" customWidth="1"/>
    <col min="10757" max="10757" width="9.140625" style="144"/>
    <col min="10758" max="10758" width="16" style="144" customWidth="1"/>
    <col min="10759" max="10759" width="9.140625" style="144"/>
    <col min="10760" max="10760" width="11.85546875" style="144" customWidth="1"/>
    <col min="10761" max="10761" width="13.85546875" style="144" bestFit="1" customWidth="1"/>
    <col min="10762" max="10762" width="13.140625" style="144" customWidth="1"/>
    <col min="10763" max="10763" width="9.140625" style="144"/>
    <col min="10764" max="10764" width="10.5703125" style="144" bestFit="1" customWidth="1"/>
    <col min="10765" max="11009" width="9.140625" style="144"/>
    <col min="11010" max="11010" width="40.42578125" style="144" customWidth="1"/>
    <col min="11011" max="11012" width="13.5703125" style="144" customWidth="1"/>
    <col min="11013" max="11013" width="9.140625" style="144"/>
    <col min="11014" max="11014" width="16" style="144" customWidth="1"/>
    <col min="11015" max="11015" width="9.140625" style="144"/>
    <col min="11016" max="11016" width="11.85546875" style="144" customWidth="1"/>
    <col min="11017" max="11017" width="13.85546875" style="144" bestFit="1" customWidth="1"/>
    <col min="11018" max="11018" width="13.140625" style="144" customWidth="1"/>
    <col min="11019" max="11019" width="9.140625" style="144"/>
    <col min="11020" max="11020" width="10.5703125" style="144" bestFit="1" customWidth="1"/>
    <col min="11021" max="11265" width="9.140625" style="144"/>
    <col min="11266" max="11266" width="40.42578125" style="144" customWidth="1"/>
    <col min="11267" max="11268" width="13.5703125" style="144" customWidth="1"/>
    <col min="11269" max="11269" width="9.140625" style="144"/>
    <col min="11270" max="11270" width="16" style="144" customWidth="1"/>
    <col min="11271" max="11271" width="9.140625" style="144"/>
    <col min="11272" max="11272" width="11.85546875" style="144" customWidth="1"/>
    <col min="11273" max="11273" width="13.85546875" style="144" bestFit="1" customWidth="1"/>
    <col min="11274" max="11274" width="13.140625" style="144" customWidth="1"/>
    <col min="11275" max="11275" width="9.140625" style="144"/>
    <col min="11276" max="11276" width="10.5703125" style="144" bestFit="1" customWidth="1"/>
    <col min="11277" max="11521" width="9.140625" style="144"/>
    <col min="11522" max="11522" width="40.42578125" style="144" customWidth="1"/>
    <col min="11523" max="11524" width="13.5703125" style="144" customWidth="1"/>
    <col min="11525" max="11525" width="9.140625" style="144"/>
    <col min="11526" max="11526" width="16" style="144" customWidth="1"/>
    <col min="11527" max="11527" width="9.140625" style="144"/>
    <col min="11528" max="11528" width="11.85546875" style="144" customWidth="1"/>
    <col min="11529" max="11529" width="13.85546875" style="144" bestFit="1" customWidth="1"/>
    <col min="11530" max="11530" width="13.140625" style="144" customWidth="1"/>
    <col min="11531" max="11531" width="9.140625" style="144"/>
    <col min="11532" max="11532" width="10.5703125" style="144" bestFit="1" customWidth="1"/>
    <col min="11533" max="11777" width="9.140625" style="144"/>
    <col min="11778" max="11778" width="40.42578125" style="144" customWidth="1"/>
    <col min="11779" max="11780" width="13.5703125" style="144" customWidth="1"/>
    <col min="11781" max="11781" width="9.140625" style="144"/>
    <col min="11782" max="11782" width="16" style="144" customWidth="1"/>
    <col min="11783" max="11783" width="9.140625" style="144"/>
    <col min="11784" max="11784" width="11.85546875" style="144" customWidth="1"/>
    <col min="11785" max="11785" width="13.85546875" style="144" bestFit="1" customWidth="1"/>
    <col min="11786" max="11786" width="13.140625" style="144" customWidth="1"/>
    <col min="11787" max="11787" width="9.140625" style="144"/>
    <col min="11788" max="11788" width="10.5703125" style="144" bestFit="1" customWidth="1"/>
    <col min="11789" max="12033" width="9.140625" style="144"/>
    <col min="12034" max="12034" width="40.42578125" style="144" customWidth="1"/>
    <col min="12035" max="12036" width="13.5703125" style="144" customWidth="1"/>
    <col min="12037" max="12037" width="9.140625" style="144"/>
    <col min="12038" max="12038" width="16" style="144" customWidth="1"/>
    <col min="12039" max="12039" width="9.140625" style="144"/>
    <col min="12040" max="12040" width="11.85546875" style="144" customWidth="1"/>
    <col min="12041" max="12041" width="13.85546875" style="144" bestFit="1" customWidth="1"/>
    <col min="12042" max="12042" width="13.140625" style="144" customWidth="1"/>
    <col min="12043" max="12043" width="9.140625" style="144"/>
    <col min="12044" max="12044" width="10.5703125" style="144" bestFit="1" customWidth="1"/>
    <col min="12045" max="12289" width="9.140625" style="144"/>
    <col min="12290" max="12290" width="40.42578125" style="144" customWidth="1"/>
    <col min="12291" max="12292" width="13.5703125" style="144" customWidth="1"/>
    <col min="12293" max="12293" width="9.140625" style="144"/>
    <col min="12294" max="12294" width="16" style="144" customWidth="1"/>
    <col min="12295" max="12295" width="9.140625" style="144"/>
    <col min="12296" max="12296" width="11.85546875" style="144" customWidth="1"/>
    <col min="12297" max="12297" width="13.85546875" style="144" bestFit="1" customWidth="1"/>
    <col min="12298" max="12298" width="13.140625" style="144" customWidth="1"/>
    <col min="12299" max="12299" width="9.140625" style="144"/>
    <col min="12300" max="12300" width="10.5703125" style="144" bestFit="1" customWidth="1"/>
    <col min="12301" max="12545" width="9.140625" style="144"/>
    <col min="12546" max="12546" width="40.42578125" style="144" customWidth="1"/>
    <col min="12547" max="12548" width="13.5703125" style="144" customWidth="1"/>
    <col min="12549" max="12549" width="9.140625" style="144"/>
    <col min="12550" max="12550" width="16" style="144" customWidth="1"/>
    <col min="12551" max="12551" width="9.140625" style="144"/>
    <col min="12552" max="12552" width="11.85546875" style="144" customWidth="1"/>
    <col min="12553" max="12553" width="13.85546875" style="144" bestFit="1" customWidth="1"/>
    <col min="12554" max="12554" width="13.140625" style="144" customWidth="1"/>
    <col min="12555" max="12555" width="9.140625" style="144"/>
    <col min="12556" max="12556" width="10.5703125" style="144" bestFit="1" customWidth="1"/>
    <col min="12557" max="12801" width="9.140625" style="144"/>
    <col min="12802" max="12802" width="40.42578125" style="144" customWidth="1"/>
    <col min="12803" max="12804" width="13.5703125" style="144" customWidth="1"/>
    <col min="12805" max="12805" width="9.140625" style="144"/>
    <col min="12806" max="12806" width="16" style="144" customWidth="1"/>
    <col min="12807" max="12807" width="9.140625" style="144"/>
    <col min="12808" max="12808" width="11.85546875" style="144" customWidth="1"/>
    <col min="12809" max="12809" width="13.85546875" style="144" bestFit="1" customWidth="1"/>
    <col min="12810" max="12810" width="13.140625" style="144" customWidth="1"/>
    <col min="12811" max="12811" width="9.140625" style="144"/>
    <col min="12812" max="12812" width="10.5703125" style="144" bestFit="1" customWidth="1"/>
    <col min="12813" max="13057" width="9.140625" style="144"/>
    <col min="13058" max="13058" width="40.42578125" style="144" customWidth="1"/>
    <col min="13059" max="13060" width="13.5703125" style="144" customWidth="1"/>
    <col min="13061" max="13061" width="9.140625" style="144"/>
    <col min="13062" max="13062" width="16" style="144" customWidth="1"/>
    <col min="13063" max="13063" width="9.140625" style="144"/>
    <col min="13064" max="13064" width="11.85546875" style="144" customWidth="1"/>
    <col min="13065" max="13065" width="13.85546875" style="144" bestFit="1" customWidth="1"/>
    <col min="13066" max="13066" width="13.140625" style="144" customWidth="1"/>
    <col min="13067" max="13067" width="9.140625" style="144"/>
    <col min="13068" max="13068" width="10.5703125" style="144" bestFit="1" customWidth="1"/>
    <col min="13069" max="13313" width="9.140625" style="144"/>
    <col min="13314" max="13314" width="40.42578125" style="144" customWidth="1"/>
    <col min="13315" max="13316" width="13.5703125" style="144" customWidth="1"/>
    <col min="13317" max="13317" width="9.140625" style="144"/>
    <col min="13318" max="13318" width="16" style="144" customWidth="1"/>
    <col min="13319" max="13319" width="9.140625" style="144"/>
    <col min="13320" max="13320" width="11.85546875" style="144" customWidth="1"/>
    <col min="13321" max="13321" width="13.85546875" style="144" bestFit="1" customWidth="1"/>
    <col min="13322" max="13322" width="13.140625" style="144" customWidth="1"/>
    <col min="13323" max="13323" width="9.140625" style="144"/>
    <col min="13324" max="13324" width="10.5703125" style="144" bestFit="1" customWidth="1"/>
    <col min="13325" max="13569" width="9.140625" style="144"/>
    <col min="13570" max="13570" width="40.42578125" style="144" customWidth="1"/>
    <col min="13571" max="13572" width="13.5703125" style="144" customWidth="1"/>
    <col min="13573" max="13573" width="9.140625" style="144"/>
    <col min="13574" max="13574" width="16" style="144" customWidth="1"/>
    <col min="13575" max="13575" width="9.140625" style="144"/>
    <col min="13576" max="13576" width="11.85546875" style="144" customWidth="1"/>
    <col min="13577" max="13577" width="13.85546875" style="144" bestFit="1" customWidth="1"/>
    <col min="13578" max="13578" width="13.140625" style="144" customWidth="1"/>
    <col min="13579" max="13579" width="9.140625" style="144"/>
    <col min="13580" max="13580" width="10.5703125" style="144" bestFit="1" customWidth="1"/>
    <col min="13581" max="13825" width="9.140625" style="144"/>
    <col min="13826" max="13826" width="40.42578125" style="144" customWidth="1"/>
    <col min="13827" max="13828" width="13.5703125" style="144" customWidth="1"/>
    <col min="13829" max="13829" width="9.140625" style="144"/>
    <col min="13830" max="13830" width="16" style="144" customWidth="1"/>
    <col min="13831" max="13831" width="9.140625" style="144"/>
    <col min="13832" max="13832" width="11.85546875" style="144" customWidth="1"/>
    <col min="13833" max="13833" width="13.85546875" style="144" bestFit="1" customWidth="1"/>
    <col min="13834" max="13834" width="13.140625" style="144" customWidth="1"/>
    <col min="13835" max="13835" width="9.140625" style="144"/>
    <col min="13836" max="13836" width="10.5703125" style="144" bestFit="1" customWidth="1"/>
    <col min="13837" max="14081" width="9.140625" style="144"/>
    <col min="14082" max="14082" width="40.42578125" style="144" customWidth="1"/>
    <col min="14083" max="14084" width="13.5703125" style="144" customWidth="1"/>
    <col min="14085" max="14085" width="9.140625" style="144"/>
    <col min="14086" max="14086" width="16" style="144" customWidth="1"/>
    <col min="14087" max="14087" width="9.140625" style="144"/>
    <col min="14088" max="14088" width="11.85546875" style="144" customWidth="1"/>
    <col min="14089" max="14089" width="13.85546875" style="144" bestFit="1" customWidth="1"/>
    <col min="14090" max="14090" width="13.140625" style="144" customWidth="1"/>
    <col min="14091" max="14091" width="9.140625" style="144"/>
    <col min="14092" max="14092" width="10.5703125" style="144" bestFit="1" customWidth="1"/>
    <col min="14093" max="14337" width="9.140625" style="144"/>
    <col min="14338" max="14338" width="40.42578125" style="144" customWidth="1"/>
    <col min="14339" max="14340" width="13.5703125" style="144" customWidth="1"/>
    <col min="14341" max="14341" width="9.140625" style="144"/>
    <col min="14342" max="14342" width="16" style="144" customWidth="1"/>
    <col min="14343" max="14343" width="9.140625" style="144"/>
    <col min="14344" max="14344" width="11.85546875" style="144" customWidth="1"/>
    <col min="14345" max="14345" width="13.85546875" style="144" bestFit="1" customWidth="1"/>
    <col min="14346" max="14346" width="13.140625" style="144" customWidth="1"/>
    <col min="14347" max="14347" width="9.140625" style="144"/>
    <col min="14348" max="14348" width="10.5703125" style="144" bestFit="1" customWidth="1"/>
    <col min="14349" max="14593" width="9.140625" style="144"/>
    <col min="14594" max="14594" width="40.42578125" style="144" customWidth="1"/>
    <col min="14595" max="14596" width="13.5703125" style="144" customWidth="1"/>
    <col min="14597" max="14597" width="9.140625" style="144"/>
    <col min="14598" max="14598" width="16" style="144" customWidth="1"/>
    <col min="14599" max="14599" width="9.140625" style="144"/>
    <col min="14600" max="14600" width="11.85546875" style="144" customWidth="1"/>
    <col min="14601" max="14601" width="13.85546875" style="144" bestFit="1" customWidth="1"/>
    <col min="14602" max="14602" width="13.140625" style="144" customWidth="1"/>
    <col min="14603" max="14603" width="9.140625" style="144"/>
    <col min="14604" max="14604" width="10.5703125" style="144" bestFit="1" customWidth="1"/>
    <col min="14605" max="14849" width="9.140625" style="144"/>
    <col min="14850" max="14850" width="40.42578125" style="144" customWidth="1"/>
    <col min="14851" max="14852" width="13.5703125" style="144" customWidth="1"/>
    <col min="14853" max="14853" width="9.140625" style="144"/>
    <col min="14854" max="14854" width="16" style="144" customWidth="1"/>
    <col min="14855" max="14855" width="9.140625" style="144"/>
    <col min="14856" max="14856" width="11.85546875" style="144" customWidth="1"/>
    <col min="14857" max="14857" width="13.85546875" style="144" bestFit="1" customWidth="1"/>
    <col min="14858" max="14858" width="13.140625" style="144" customWidth="1"/>
    <col min="14859" max="14859" width="9.140625" style="144"/>
    <col min="14860" max="14860" width="10.5703125" style="144" bestFit="1" customWidth="1"/>
    <col min="14861" max="15105" width="9.140625" style="144"/>
    <col min="15106" max="15106" width="40.42578125" style="144" customWidth="1"/>
    <col min="15107" max="15108" width="13.5703125" style="144" customWidth="1"/>
    <col min="15109" max="15109" width="9.140625" style="144"/>
    <col min="15110" max="15110" width="16" style="144" customWidth="1"/>
    <col min="15111" max="15111" width="9.140625" style="144"/>
    <col min="15112" max="15112" width="11.85546875" style="144" customWidth="1"/>
    <col min="15113" max="15113" width="13.85546875" style="144" bestFit="1" customWidth="1"/>
    <col min="15114" max="15114" width="13.140625" style="144" customWidth="1"/>
    <col min="15115" max="15115" width="9.140625" style="144"/>
    <col min="15116" max="15116" width="10.5703125" style="144" bestFit="1" customWidth="1"/>
    <col min="15117" max="15361" width="9.140625" style="144"/>
    <col min="15362" max="15362" width="40.42578125" style="144" customWidth="1"/>
    <col min="15363" max="15364" width="13.5703125" style="144" customWidth="1"/>
    <col min="15365" max="15365" width="9.140625" style="144"/>
    <col min="15366" max="15366" width="16" style="144" customWidth="1"/>
    <col min="15367" max="15367" width="9.140625" style="144"/>
    <col min="15368" max="15368" width="11.85546875" style="144" customWidth="1"/>
    <col min="15369" max="15369" width="13.85546875" style="144" bestFit="1" customWidth="1"/>
    <col min="15370" max="15370" width="13.140625" style="144" customWidth="1"/>
    <col min="15371" max="15371" width="9.140625" style="144"/>
    <col min="15372" max="15372" width="10.5703125" style="144" bestFit="1" customWidth="1"/>
    <col min="15373" max="15617" width="9.140625" style="144"/>
    <col min="15618" max="15618" width="40.42578125" style="144" customWidth="1"/>
    <col min="15619" max="15620" width="13.5703125" style="144" customWidth="1"/>
    <col min="15621" max="15621" width="9.140625" style="144"/>
    <col min="15622" max="15622" width="16" style="144" customWidth="1"/>
    <col min="15623" max="15623" width="9.140625" style="144"/>
    <col min="15624" max="15624" width="11.85546875" style="144" customWidth="1"/>
    <col min="15625" max="15625" width="13.85546875" style="144" bestFit="1" customWidth="1"/>
    <col min="15626" max="15626" width="13.140625" style="144" customWidth="1"/>
    <col min="15627" max="15627" width="9.140625" style="144"/>
    <col min="15628" max="15628" width="10.5703125" style="144" bestFit="1" customWidth="1"/>
    <col min="15629" max="15873" width="9.140625" style="144"/>
    <col min="15874" max="15874" width="40.42578125" style="144" customWidth="1"/>
    <col min="15875" max="15876" width="13.5703125" style="144" customWidth="1"/>
    <col min="15877" max="15877" width="9.140625" style="144"/>
    <col min="15878" max="15878" width="16" style="144" customWidth="1"/>
    <col min="15879" max="15879" width="9.140625" style="144"/>
    <col min="15880" max="15880" width="11.85546875" style="144" customWidth="1"/>
    <col min="15881" max="15881" width="13.85546875" style="144" bestFit="1" customWidth="1"/>
    <col min="15882" max="15882" width="13.140625" style="144" customWidth="1"/>
    <col min="15883" max="15883" width="9.140625" style="144"/>
    <col min="15884" max="15884" width="10.5703125" style="144" bestFit="1" customWidth="1"/>
    <col min="15885" max="16129" width="9.140625" style="144"/>
    <col min="16130" max="16130" width="40.42578125" style="144" customWidth="1"/>
    <col min="16131" max="16132" width="13.5703125" style="144" customWidth="1"/>
    <col min="16133" max="16133" width="9.140625" style="144"/>
    <col min="16134" max="16134" width="16" style="144" customWidth="1"/>
    <col min="16135" max="16135" width="9.140625" style="144"/>
    <col min="16136" max="16136" width="11.85546875" style="144" customWidth="1"/>
    <col min="16137" max="16137" width="13.85546875" style="144" bestFit="1" customWidth="1"/>
    <col min="16138" max="16138" width="13.140625" style="144" customWidth="1"/>
    <col min="16139" max="16139" width="9.140625" style="144"/>
    <col min="16140" max="16140" width="10.5703125" style="144" bestFit="1" customWidth="1"/>
    <col min="16141" max="16384" width="9.140625" style="144"/>
  </cols>
  <sheetData>
    <row r="2" spans="2:13">
      <c r="B2" s="837" t="s">
        <v>215</v>
      </c>
      <c r="C2" s="837"/>
      <c r="D2" s="837"/>
      <c r="E2" s="837"/>
      <c r="F2" s="837"/>
      <c r="G2" s="837"/>
      <c r="H2" s="837"/>
      <c r="I2" s="837"/>
      <c r="J2" s="837"/>
      <c r="L2" s="144" t="s">
        <v>229</v>
      </c>
      <c r="M2" s="144" t="e">
        <f>'META 01'!#REF!</f>
        <v>#REF!</v>
      </c>
    </row>
    <row r="3" spans="2:13">
      <c r="B3" s="93" t="s">
        <v>35</v>
      </c>
      <c r="C3" s="121"/>
      <c r="D3" s="121"/>
      <c r="E3" s="94"/>
      <c r="F3" s="94"/>
      <c r="G3" s="94"/>
      <c r="H3" s="94"/>
      <c r="I3" s="134"/>
      <c r="J3" s="134"/>
      <c r="L3" s="144" t="s">
        <v>231</v>
      </c>
      <c r="M3" s="144">
        <f>'META 01'!F29</f>
        <v>0</v>
      </c>
    </row>
    <row r="4" spans="2:13" ht="15.75" thickBot="1">
      <c r="B4" s="838" t="s">
        <v>36</v>
      </c>
      <c r="C4" s="840" t="s">
        <v>232</v>
      </c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2:13" ht="27" thickTop="1" thickBot="1">
      <c r="B5" s="839"/>
      <c r="C5" s="841"/>
      <c r="D5" s="841"/>
      <c r="E5" s="843"/>
      <c r="F5" s="845"/>
      <c r="G5" s="412" t="s">
        <v>40</v>
      </c>
      <c r="H5" s="412" t="s">
        <v>41</v>
      </c>
      <c r="I5" s="135" t="s">
        <v>42</v>
      </c>
      <c r="J5" s="135" t="s">
        <v>43</v>
      </c>
    </row>
    <row r="6" spans="2:13" ht="16.5" thickTop="1" thickBot="1">
      <c r="B6" s="38" t="str">
        <f>'META 01'!D27</f>
        <v>Implantação de Corpo BSCC 2,00 x 2,00 m alt. 1,00 a 2,50 m AC/BC</v>
      </c>
      <c r="C6" s="122"/>
      <c r="D6" s="122"/>
      <c r="E6" s="38"/>
      <c r="F6" s="38"/>
      <c r="G6" s="38"/>
      <c r="H6" s="38"/>
      <c r="I6" s="136" t="s">
        <v>44</v>
      </c>
      <c r="J6" s="136">
        <f>'META 01'!G27</f>
        <v>24</v>
      </c>
    </row>
    <row r="7" spans="2:13" ht="16.5" thickTop="1" thickBot="1">
      <c r="B7" s="95" t="s">
        <v>233</v>
      </c>
      <c r="C7" s="130">
        <v>1.4428300000000001</v>
      </c>
      <c r="D7" s="130">
        <f>0.00049*C7</f>
        <v>7.0698669999999996E-4</v>
      </c>
      <c r="E7" s="34" t="s">
        <v>17</v>
      </c>
      <c r="F7" s="35">
        <f>TRUNC(J6*D7,3)</f>
        <v>1.6E-2</v>
      </c>
      <c r="G7" s="42" t="e">
        <f>$M$2</f>
        <v>#REF!</v>
      </c>
      <c r="H7" s="104">
        <f>$M$3</f>
        <v>0</v>
      </c>
      <c r="I7" s="189" t="e">
        <f>G7*F7</f>
        <v>#REF!</v>
      </c>
      <c r="J7" s="137">
        <f>H7*F7</f>
        <v>0</v>
      </c>
      <c r="K7" s="144">
        <f>H7*F7</f>
        <v>0</v>
      </c>
    </row>
    <row r="8" spans="2:13" ht="16.5" thickTop="1" thickBot="1">
      <c r="B8" s="95" t="s">
        <v>234</v>
      </c>
      <c r="C8" s="130">
        <v>0.11407</v>
      </c>
      <c r="D8" s="130">
        <f>(0.458*C8)</f>
        <v>5.2244060000000002E-2</v>
      </c>
      <c r="E8" s="34" t="s">
        <v>17</v>
      </c>
      <c r="F8" s="35">
        <f>TRUNC(J6*D8,3)</f>
        <v>1.2529999999999999</v>
      </c>
      <c r="G8" s="42" t="e">
        <f>$M$2</f>
        <v>#REF!</v>
      </c>
      <c r="H8" s="104">
        <f>$M$3</f>
        <v>0</v>
      </c>
      <c r="I8" s="189" t="e">
        <f>G8*F8</f>
        <v>#REF!</v>
      </c>
      <c r="J8" s="137">
        <f>H8*F8</f>
        <v>0</v>
      </c>
      <c r="K8" s="144">
        <f t="shared" ref="K8:K71" si="0">H8*F8</f>
        <v>0</v>
      </c>
    </row>
    <row r="9" spans="2:13" ht="16.5" thickTop="1" thickBot="1">
      <c r="B9" s="95" t="s">
        <v>235</v>
      </c>
      <c r="C9" s="130">
        <v>0.26</v>
      </c>
      <c r="D9" s="130">
        <f>(0.28053*C9)</f>
        <v>7.2937799999999997E-2</v>
      </c>
      <c r="E9" s="34" t="s">
        <v>17</v>
      </c>
      <c r="F9" s="35">
        <f>TRUNC(J6*D9,3)</f>
        <v>1.75</v>
      </c>
      <c r="G9" s="42" t="e">
        <f>$M$2</f>
        <v>#REF!</v>
      </c>
      <c r="H9" s="104">
        <f>$M$3</f>
        <v>0</v>
      </c>
      <c r="I9" s="189" t="e">
        <f>G9*F9</f>
        <v>#REF!</v>
      </c>
      <c r="J9" s="137">
        <f>H9*F9</f>
        <v>0</v>
      </c>
      <c r="K9" s="144">
        <f t="shared" si="0"/>
        <v>0</v>
      </c>
    </row>
    <row r="10" spans="2:13" ht="16.5" thickTop="1" thickBot="1">
      <c r="B10" s="38" t="e">
        <f>'META 01'!#REF!</f>
        <v>#REF!</v>
      </c>
      <c r="C10" s="122"/>
      <c r="D10" s="122"/>
      <c r="E10" s="38"/>
      <c r="F10" s="38"/>
      <c r="G10" s="38"/>
      <c r="H10" s="38"/>
      <c r="I10" s="136" t="s">
        <v>44</v>
      </c>
      <c r="J10" s="136" t="e">
        <f>'META 01'!#REF!</f>
        <v>#REF!</v>
      </c>
      <c r="K10" s="144">
        <f t="shared" si="0"/>
        <v>0</v>
      </c>
    </row>
    <row r="11" spans="2:13" ht="16.5" thickTop="1" thickBot="1">
      <c r="B11" s="95" t="s">
        <v>233</v>
      </c>
      <c r="C11" s="130">
        <v>1.7428300000000001</v>
      </c>
      <c r="D11" s="130">
        <f>0.00049*C11</f>
        <v>8.5398670000000007E-4</v>
      </c>
      <c r="E11" s="34" t="s">
        <v>17</v>
      </c>
      <c r="F11" s="35" t="e">
        <f>TRUNC(J10*D11,3)</f>
        <v>#REF!</v>
      </c>
      <c r="G11" s="42" t="e">
        <f>$M$2</f>
        <v>#REF!</v>
      </c>
      <c r="H11" s="104">
        <f>$M$3</f>
        <v>0</v>
      </c>
      <c r="I11" s="189" t="e">
        <f>G11*F11</f>
        <v>#REF!</v>
      </c>
      <c r="J11" s="137" t="e">
        <f>H11*F11</f>
        <v>#REF!</v>
      </c>
      <c r="K11" s="144" t="e">
        <f t="shared" si="0"/>
        <v>#REF!</v>
      </c>
    </row>
    <row r="12" spans="2:13" ht="16.5" thickTop="1" thickBot="1">
      <c r="B12" s="95" t="s">
        <v>234</v>
      </c>
      <c r="C12" s="130">
        <v>0.14748</v>
      </c>
      <c r="D12" s="130">
        <f>(0.458*C12)</f>
        <v>6.7545839999999996E-2</v>
      </c>
      <c r="E12" s="34" t="s">
        <v>17</v>
      </c>
      <c r="F12" s="35" t="e">
        <f>TRUNC(J10*D12,3)</f>
        <v>#REF!</v>
      </c>
      <c r="G12" s="42" t="e">
        <f>$M$2</f>
        <v>#REF!</v>
      </c>
      <c r="H12" s="104">
        <f>$M$3</f>
        <v>0</v>
      </c>
      <c r="I12" s="189" t="e">
        <f>G12*F12</f>
        <v>#REF!</v>
      </c>
      <c r="J12" s="137" t="e">
        <f>H12*F12</f>
        <v>#REF!</v>
      </c>
      <c r="K12" s="144" t="e">
        <f t="shared" si="0"/>
        <v>#REF!</v>
      </c>
    </row>
    <row r="13" spans="2:13" ht="16.5" thickTop="1" thickBot="1">
      <c r="B13" s="95" t="s">
        <v>235</v>
      </c>
      <c r="C13" s="130">
        <v>0.32</v>
      </c>
      <c r="D13" s="130">
        <f>(0.28053*C13)</f>
        <v>8.9769600000000005E-2</v>
      </c>
      <c r="E13" s="34" t="s">
        <v>17</v>
      </c>
      <c r="F13" s="35" t="e">
        <f>TRUNC(J10*D13,3)</f>
        <v>#REF!</v>
      </c>
      <c r="G13" s="42" t="e">
        <f>$M$2</f>
        <v>#REF!</v>
      </c>
      <c r="H13" s="104">
        <f>$M$3</f>
        <v>0</v>
      </c>
      <c r="I13" s="189" t="e">
        <f>G13*F13</f>
        <v>#REF!</v>
      </c>
      <c r="J13" s="137" t="e">
        <f>H13*F13</f>
        <v>#REF!</v>
      </c>
      <c r="K13" s="144" t="e">
        <f t="shared" si="0"/>
        <v>#REF!</v>
      </c>
    </row>
    <row r="14" spans="2:13" ht="16.5" thickTop="1" thickBot="1">
      <c r="B14" s="38" t="e">
        <f>'META 01'!#REF!</f>
        <v>#REF!</v>
      </c>
      <c r="C14" s="122"/>
      <c r="D14" s="122"/>
      <c r="E14" s="38"/>
      <c r="F14" s="38"/>
      <c r="G14" s="38"/>
      <c r="H14" s="38"/>
      <c r="I14" s="136" t="s">
        <v>44</v>
      </c>
      <c r="J14" s="136" t="e">
        <f>'META 01'!#REF!</f>
        <v>#REF!</v>
      </c>
      <c r="K14" s="144">
        <f t="shared" si="0"/>
        <v>0</v>
      </c>
    </row>
    <row r="15" spans="2:13" ht="16.5" thickTop="1" thickBot="1">
      <c r="B15" s="95" t="s">
        <v>233</v>
      </c>
      <c r="C15" s="130">
        <v>2.0482999999999998</v>
      </c>
      <c r="D15" s="130">
        <f>0.00049*C15</f>
        <v>1.003667E-3</v>
      </c>
      <c r="E15" s="34" t="s">
        <v>17</v>
      </c>
      <c r="F15" s="35" t="e">
        <f>TRUNC(J14*D15,3)</f>
        <v>#REF!</v>
      </c>
      <c r="G15" s="42" t="e">
        <f>$M$2</f>
        <v>#REF!</v>
      </c>
      <c r="H15" s="104">
        <f>$M$3</f>
        <v>0</v>
      </c>
      <c r="I15" s="189" t="e">
        <f>G15*F15</f>
        <v>#REF!</v>
      </c>
      <c r="J15" s="137" t="e">
        <f>H15*F15</f>
        <v>#REF!</v>
      </c>
      <c r="K15" s="144" t="e">
        <f t="shared" si="0"/>
        <v>#REF!</v>
      </c>
    </row>
    <row r="16" spans="2:13" ht="16.5" thickTop="1" thickBot="1">
      <c r="B16" s="95" t="s">
        <v>234</v>
      </c>
      <c r="C16" s="130">
        <v>0.1709</v>
      </c>
      <c r="D16" s="130">
        <f>(0.458*C16)</f>
        <v>7.82722E-2</v>
      </c>
      <c r="E16" s="34" t="s">
        <v>17</v>
      </c>
      <c r="F16" s="35" t="e">
        <f>TRUNC(J14*D16,3)</f>
        <v>#REF!</v>
      </c>
      <c r="G16" s="42" t="e">
        <f>$M$2</f>
        <v>#REF!</v>
      </c>
      <c r="H16" s="104">
        <f>$M$3</f>
        <v>0</v>
      </c>
      <c r="I16" s="189" t="e">
        <f>G16*F16</f>
        <v>#REF!</v>
      </c>
      <c r="J16" s="137" t="e">
        <f>H16*F16</f>
        <v>#REF!</v>
      </c>
      <c r="K16" s="144" t="e">
        <f t="shared" si="0"/>
        <v>#REF!</v>
      </c>
    </row>
    <row r="17" spans="2:11" ht="16.5" thickTop="1" thickBot="1">
      <c r="B17" s="95" t="s">
        <v>235</v>
      </c>
      <c r="C17" s="130">
        <v>0.38</v>
      </c>
      <c r="D17" s="130">
        <f>(0.28053*C17)</f>
        <v>0.1066014</v>
      </c>
      <c r="E17" s="34" t="s">
        <v>17</v>
      </c>
      <c r="F17" s="35" t="e">
        <f>TRUNC(J14*D17,3)</f>
        <v>#REF!</v>
      </c>
      <c r="G17" s="42" t="e">
        <f>$M$2</f>
        <v>#REF!</v>
      </c>
      <c r="H17" s="104">
        <f>$M$3</f>
        <v>0</v>
      </c>
      <c r="I17" s="189" t="e">
        <f>G17*F17</f>
        <v>#REF!</v>
      </c>
      <c r="J17" s="137" t="e">
        <f>H17*F17</f>
        <v>#REF!</v>
      </c>
      <c r="K17" s="144" t="e">
        <f t="shared" si="0"/>
        <v>#REF!</v>
      </c>
    </row>
    <row r="18" spans="2:11" ht="16.5" thickTop="1" thickBot="1">
      <c r="B18" s="38" t="e">
        <f>'META 01'!#REF!</f>
        <v>#REF!</v>
      </c>
      <c r="C18" s="122"/>
      <c r="D18" s="122"/>
      <c r="E18" s="38"/>
      <c r="F18" s="38"/>
      <c r="G18" s="38"/>
      <c r="H18" s="38"/>
      <c r="I18" s="136" t="s">
        <v>44</v>
      </c>
      <c r="J18" s="136" t="e">
        <f>'META 01'!#REF!</f>
        <v>#REF!</v>
      </c>
      <c r="K18" s="144">
        <f t="shared" si="0"/>
        <v>0</v>
      </c>
    </row>
    <row r="19" spans="2:11" ht="16.5" thickTop="1" thickBot="1">
      <c r="B19" s="95" t="s">
        <v>236</v>
      </c>
      <c r="C19" s="130">
        <v>1.05</v>
      </c>
      <c r="D19" s="130">
        <f>1.62*1.5*0</f>
        <v>0</v>
      </c>
      <c r="E19" s="34" t="s">
        <v>17</v>
      </c>
      <c r="F19" s="35" t="e">
        <f>TRUNC(J18*D19,3)</f>
        <v>#REF!</v>
      </c>
      <c r="G19" s="42" t="e">
        <f>$M$2</f>
        <v>#REF!</v>
      </c>
      <c r="H19" s="104">
        <f>$M$3</f>
        <v>0</v>
      </c>
      <c r="I19" s="189" t="e">
        <f>G19*F19</f>
        <v>#REF!</v>
      </c>
      <c r="J19" s="137" t="e">
        <f>H19*F19</f>
        <v>#REF!</v>
      </c>
      <c r="K19" s="144" t="e">
        <f t="shared" si="0"/>
        <v>#REF!</v>
      </c>
    </row>
    <row r="20" spans="2:11" ht="16.5" thickTop="1" thickBot="1">
      <c r="B20" s="38" t="e">
        <f>'META 01'!#REF!</f>
        <v>#REF!</v>
      </c>
      <c r="C20" s="122"/>
      <c r="D20" s="122"/>
      <c r="E20" s="38"/>
      <c r="F20" s="38"/>
      <c r="G20" s="38"/>
      <c r="H20" s="38"/>
      <c r="I20" s="136" t="s">
        <v>44</v>
      </c>
      <c r="J20" s="136" t="e">
        <f>'META 01'!#REF!</f>
        <v>#REF!</v>
      </c>
      <c r="K20" s="144">
        <f t="shared" si="0"/>
        <v>0</v>
      </c>
    </row>
    <row r="21" spans="2:11" ht="16.5" thickTop="1" thickBot="1">
      <c r="B21" s="95" t="s">
        <v>236</v>
      </c>
      <c r="C21" s="130">
        <v>1.5149999999999999</v>
      </c>
      <c r="D21" s="130">
        <f>1.62*1.5*0</f>
        <v>0</v>
      </c>
      <c r="E21" s="34" t="s">
        <v>17</v>
      </c>
      <c r="F21" s="35" t="e">
        <f>TRUNC(J20*D21,3)</f>
        <v>#REF!</v>
      </c>
      <c r="G21" s="42" t="e">
        <f>$M$2</f>
        <v>#REF!</v>
      </c>
      <c r="H21" s="104">
        <f>$M$3</f>
        <v>0</v>
      </c>
      <c r="I21" s="189" t="e">
        <f>G21*F21</f>
        <v>#REF!</v>
      </c>
      <c r="J21" s="137" t="e">
        <f>H21*F21</f>
        <v>#REF!</v>
      </c>
      <c r="K21" s="144" t="e">
        <f t="shared" si="0"/>
        <v>#REF!</v>
      </c>
    </row>
    <row r="22" spans="2:11" ht="16.5" thickTop="1" thickBot="1">
      <c r="B22" s="38" t="str">
        <f>'META 01'!D30</f>
        <v>Boca BDCC 2,00 x 2,00 m - esconsidade 0° - areia e brita comerciais</v>
      </c>
      <c r="C22" s="122"/>
      <c r="D22" s="122"/>
      <c r="E22" s="38"/>
      <c r="F22" s="38"/>
      <c r="G22" s="38"/>
      <c r="H22" s="38"/>
      <c r="I22" s="136" t="s">
        <v>44</v>
      </c>
      <c r="J22" s="136">
        <f>'META 01'!G30</f>
        <v>2</v>
      </c>
      <c r="K22" s="144">
        <f t="shared" si="0"/>
        <v>0</v>
      </c>
    </row>
    <row r="23" spans="2:11" ht="16.5" thickTop="1" thickBot="1">
      <c r="B23" s="95" t="s">
        <v>234</v>
      </c>
      <c r="C23" s="130">
        <v>0.435</v>
      </c>
      <c r="D23" s="130">
        <f>(0.458*C23)</f>
        <v>0.19923000000000002</v>
      </c>
      <c r="E23" s="34" t="s">
        <v>17</v>
      </c>
      <c r="F23" s="35">
        <f>TRUNC(J22*D23,3)</f>
        <v>0.39800000000000002</v>
      </c>
      <c r="G23" s="42" t="e">
        <f t="shared" ref="G23:G78" si="1">$M$2</f>
        <v>#REF!</v>
      </c>
      <c r="H23" s="104">
        <f t="shared" ref="H23:H78" si="2">$M$3</f>
        <v>0</v>
      </c>
      <c r="I23" s="189" t="e">
        <f>G23*F23</f>
        <v>#REF!</v>
      </c>
      <c r="J23" s="137">
        <f>H23*F23</f>
        <v>0</v>
      </c>
      <c r="K23" s="144">
        <f t="shared" si="0"/>
        <v>0</v>
      </c>
    </row>
    <row r="24" spans="2:11" ht="16.5" thickTop="1" thickBot="1">
      <c r="B24" s="95" t="s">
        <v>235</v>
      </c>
      <c r="C24" s="130">
        <v>3.15</v>
      </c>
      <c r="D24" s="130">
        <f>(0.28053*C24)</f>
        <v>0.8836695</v>
      </c>
      <c r="E24" s="34" t="s">
        <v>17</v>
      </c>
      <c r="F24" s="35">
        <f>TRUNC(J22*D24,3)</f>
        <v>1.7669999999999999</v>
      </c>
      <c r="G24" s="42" t="e">
        <f t="shared" si="1"/>
        <v>#REF!</v>
      </c>
      <c r="H24" s="104">
        <f t="shared" si="2"/>
        <v>0</v>
      </c>
      <c r="I24" s="189" t="e">
        <f>G24*F24</f>
        <v>#REF!</v>
      </c>
      <c r="J24" s="137">
        <f>H24*F24</f>
        <v>0</v>
      </c>
      <c r="K24" s="144">
        <f t="shared" si="0"/>
        <v>0</v>
      </c>
    </row>
    <row r="25" spans="2:11" ht="16.5" thickTop="1" thickBot="1">
      <c r="B25" s="95" t="s">
        <v>237</v>
      </c>
      <c r="C25" s="130">
        <v>0.63749999999999996</v>
      </c>
      <c r="D25" s="130">
        <f>(0.0011+0.00002)*C25*1000</f>
        <v>0.71399999999999997</v>
      </c>
      <c r="E25" s="34" t="s">
        <v>17</v>
      </c>
      <c r="F25" s="35">
        <f>TRUNC(J22*D25,3)</f>
        <v>1.4279999999999999</v>
      </c>
      <c r="G25" s="42" t="e">
        <f t="shared" si="1"/>
        <v>#REF!</v>
      </c>
      <c r="H25" s="104">
        <f t="shared" si="2"/>
        <v>0</v>
      </c>
      <c r="I25" s="189" t="e">
        <f>G25*F25</f>
        <v>#REF!</v>
      </c>
      <c r="J25" s="137">
        <f>H25*F25</f>
        <v>0</v>
      </c>
      <c r="K25" s="144">
        <f t="shared" si="0"/>
        <v>0</v>
      </c>
    </row>
    <row r="26" spans="2:11" ht="16.5" thickTop="1" thickBot="1">
      <c r="B26" s="95" t="s">
        <v>238</v>
      </c>
      <c r="C26" s="130">
        <v>8.93</v>
      </c>
      <c r="D26" s="130">
        <f>((0.00085+0.28215)*C26)</f>
        <v>2.52719</v>
      </c>
      <c r="E26" s="34" t="s">
        <v>17</v>
      </c>
      <c r="F26" s="35">
        <f>TRUNC(J22*D26,3)</f>
        <v>5.0540000000000003</v>
      </c>
      <c r="G26" s="42" t="e">
        <f t="shared" si="1"/>
        <v>#REF!</v>
      </c>
      <c r="H26" s="104">
        <f t="shared" si="2"/>
        <v>0</v>
      </c>
      <c r="I26" s="189" t="e">
        <f>G26*F26</f>
        <v>#REF!</v>
      </c>
      <c r="J26" s="137">
        <f>H26*F26</f>
        <v>0</v>
      </c>
      <c r="K26" s="144">
        <f t="shared" si="0"/>
        <v>0</v>
      </c>
    </row>
    <row r="27" spans="2:11" ht="16.5" thickTop="1" thickBot="1">
      <c r="B27" s="95" t="s">
        <v>239</v>
      </c>
      <c r="C27" s="130">
        <v>56.5</v>
      </c>
      <c r="D27" s="130">
        <f>(0.00012+0.00308+0.01011)*C27</f>
        <v>0.75201499999999999</v>
      </c>
      <c r="E27" s="34" t="s">
        <v>17</v>
      </c>
      <c r="F27" s="35">
        <f>TRUNC(J22*D27,3)</f>
        <v>1.504</v>
      </c>
      <c r="G27" s="42" t="e">
        <f t="shared" si="1"/>
        <v>#REF!</v>
      </c>
      <c r="H27" s="104">
        <f t="shared" si="2"/>
        <v>0</v>
      </c>
      <c r="I27" s="189" t="e">
        <f>G27*F27</f>
        <v>#REF!</v>
      </c>
      <c r="J27" s="137">
        <f>H27*F27</f>
        <v>0</v>
      </c>
      <c r="K27" s="144">
        <f t="shared" si="0"/>
        <v>0</v>
      </c>
    </row>
    <row r="28" spans="2:11" ht="16.5" thickTop="1" thickBot="1">
      <c r="B28" s="38" t="e">
        <f>'META 01'!#REF!</f>
        <v>#REF!</v>
      </c>
      <c r="C28" s="122"/>
      <c r="D28" s="122"/>
      <c r="E28" s="38"/>
      <c r="F28" s="38"/>
      <c r="G28" s="38"/>
      <c r="H28" s="38"/>
      <c r="I28" s="136" t="s">
        <v>44</v>
      </c>
      <c r="J28" s="136" t="e">
        <f>'META 01'!#REF!</f>
        <v>#REF!</v>
      </c>
      <c r="K28" s="144">
        <f t="shared" si="0"/>
        <v>0</v>
      </c>
    </row>
    <row r="29" spans="2:11" ht="16.5" thickTop="1" thickBot="1">
      <c r="B29" s="95" t="s">
        <v>234</v>
      </c>
      <c r="C29" s="130">
        <v>0.67500000000000004</v>
      </c>
      <c r="D29" s="130">
        <f>(0.458*C29)</f>
        <v>0.30915000000000004</v>
      </c>
      <c r="E29" s="34" t="s">
        <v>17</v>
      </c>
      <c r="F29" s="35" t="e">
        <f>TRUNC(J28*D29,3)</f>
        <v>#REF!</v>
      </c>
      <c r="G29" s="42" t="e">
        <f t="shared" si="1"/>
        <v>#REF!</v>
      </c>
      <c r="H29" s="104">
        <f t="shared" si="2"/>
        <v>0</v>
      </c>
      <c r="I29" s="189" t="e">
        <f>G29*F29</f>
        <v>#REF!</v>
      </c>
      <c r="J29" s="137" t="e">
        <f>H29*F29</f>
        <v>#REF!</v>
      </c>
      <c r="K29" s="144" t="e">
        <f t="shared" si="0"/>
        <v>#REF!</v>
      </c>
    </row>
    <row r="30" spans="2:11" ht="16.5" thickTop="1" thickBot="1">
      <c r="B30" s="95" t="s">
        <v>235</v>
      </c>
      <c r="C30" s="130">
        <v>4.3499999999999996</v>
      </c>
      <c r="D30" s="130">
        <f>(0.28053*C30)</f>
        <v>1.2203054999999998</v>
      </c>
      <c r="E30" s="34" t="s">
        <v>17</v>
      </c>
      <c r="F30" s="35" t="e">
        <f>TRUNC(J28*D30,3)</f>
        <v>#REF!</v>
      </c>
      <c r="G30" s="42" t="e">
        <f t="shared" si="1"/>
        <v>#REF!</v>
      </c>
      <c r="H30" s="104">
        <f t="shared" si="2"/>
        <v>0</v>
      </c>
      <c r="I30" s="189" t="e">
        <f>G30*F30</f>
        <v>#REF!</v>
      </c>
      <c r="J30" s="137" t="e">
        <f>H30*F30</f>
        <v>#REF!</v>
      </c>
      <c r="K30" s="144" t="e">
        <f t="shared" si="0"/>
        <v>#REF!</v>
      </c>
    </row>
    <row r="31" spans="2:11" ht="16.5" thickTop="1" thickBot="1">
      <c r="B31" s="95" t="s">
        <v>237</v>
      </c>
      <c r="C31" s="130">
        <v>0.878</v>
      </c>
      <c r="D31" s="130">
        <f>(0.0011+0.00002)*C31*1000</f>
        <v>0.98336000000000023</v>
      </c>
      <c r="E31" s="34" t="s">
        <v>17</v>
      </c>
      <c r="F31" s="35" t="e">
        <f>TRUNC(J28*D31,3)</f>
        <v>#REF!</v>
      </c>
      <c r="G31" s="42" t="e">
        <f t="shared" si="1"/>
        <v>#REF!</v>
      </c>
      <c r="H31" s="104">
        <f t="shared" si="2"/>
        <v>0</v>
      </c>
      <c r="I31" s="189" t="e">
        <f>G31*F31</f>
        <v>#REF!</v>
      </c>
      <c r="J31" s="137" t="e">
        <f>H31*F31</f>
        <v>#REF!</v>
      </c>
      <c r="K31" s="144" t="e">
        <f t="shared" si="0"/>
        <v>#REF!</v>
      </c>
    </row>
    <row r="32" spans="2:11" ht="16.5" thickTop="1" thickBot="1">
      <c r="B32" s="95" t="s">
        <v>238</v>
      </c>
      <c r="C32" s="130">
        <v>12.175000000000001</v>
      </c>
      <c r="D32" s="130">
        <f>((0.00085+0.28215)*C32)</f>
        <v>3.4455250000000004</v>
      </c>
      <c r="E32" s="34" t="s">
        <v>17</v>
      </c>
      <c r="F32" s="35" t="e">
        <f>TRUNC(J28*D32,3)</f>
        <v>#REF!</v>
      </c>
      <c r="G32" s="42" t="e">
        <f t="shared" si="1"/>
        <v>#REF!</v>
      </c>
      <c r="H32" s="104">
        <f t="shared" si="2"/>
        <v>0</v>
      </c>
      <c r="I32" s="189" t="e">
        <f>G32*F32</f>
        <v>#REF!</v>
      </c>
      <c r="J32" s="137" t="e">
        <f>H32*F32</f>
        <v>#REF!</v>
      </c>
      <c r="K32" s="144" t="e">
        <f t="shared" si="0"/>
        <v>#REF!</v>
      </c>
    </row>
    <row r="33" spans="2:11" ht="16.5" thickTop="1" thickBot="1">
      <c r="B33" s="95" t="s">
        <v>239</v>
      </c>
      <c r="C33" s="130">
        <v>72</v>
      </c>
      <c r="D33" s="130">
        <f>(0.00012+0.00308+0.01011)*C33</f>
        <v>0.95831999999999995</v>
      </c>
      <c r="E33" s="34" t="s">
        <v>17</v>
      </c>
      <c r="F33" s="35" t="e">
        <f>TRUNC(J28*D33,3)</f>
        <v>#REF!</v>
      </c>
      <c r="G33" s="42" t="e">
        <f t="shared" si="1"/>
        <v>#REF!</v>
      </c>
      <c r="H33" s="104">
        <f t="shared" si="2"/>
        <v>0</v>
      </c>
      <c r="I33" s="189" t="e">
        <f>G33*F33</f>
        <v>#REF!</v>
      </c>
      <c r="J33" s="137" t="e">
        <f>H33*F33</f>
        <v>#REF!</v>
      </c>
      <c r="K33" s="144" t="e">
        <f t="shared" si="0"/>
        <v>#REF!</v>
      </c>
    </row>
    <row r="34" spans="2:11" ht="16.5" thickTop="1" thickBot="1">
      <c r="B34" s="38" t="e">
        <f>'META 01'!#REF!</f>
        <v>#REF!</v>
      </c>
      <c r="C34" s="122"/>
      <c r="D34" s="122"/>
      <c r="E34" s="38"/>
      <c r="F34" s="38"/>
      <c r="G34" s="38"/>
      <c r="H34" s="38"/>
      <c r="I34" s="136" t="s">
        <v>44</v>
      </c>
      <c r="J34" s="136" t="e">
        <f>'META 01'!#REF!</f>
        <v>#REF!</v>
      </c>
      <c r="K34" s="144">
        <f t="shared" si="0"/>
        <v>0</v>
      </c>
    </row>
    <row r="35" spans="2:11" ht="16.5" thickTop="1" thickBot="1">
      <c r="B35" s="95" t="s">
        <v>234</v>
      </c>
      <c r="C35" s="130">
        <v>0.875</v>
      </c>
      <c r="D35" s="130">
        <f>(0.458*C35)</f>
        <v>0.40075</v>
      </c>
      <c r="E35" s="34" t="s">
        <v>17</v>
      </c>
      <c r="F35" s="35" t="e">
        <f>TRUNC(J34*D35,3)</f>
        <v>#REF!</v>
      </c>
      <c r="G35" s="42" t="e">
        <f t="shared" si="1"/>
        <v>#REF!</v>
      </c>
      <c r="H35" s="104">
        <f t="shared" si="2"/>
        <v>0</v>
      </c>
      <c r="I35" s="189" t="e">
        <f>G35*F35</f>
        <v>#REF!</v>
      </c>
      <c r="J35" s="137" t="e">
        <f>H35*F35</f>
        <v>#REF!</v>
      </c>
      <c r="K35" s="144" t="e">
        <f t="shared" si="0"/>
        <v>#REF!</v>
      </c>
    </row>
    <row r="36" spans="2:11" ht="16.5" thickTop="1" thickBot="1">
      <c r="B36" s="95" t="s">
        <v>235</v>
      </c>
      <c r="C36" s="130">
        <v>5.7750000000000004</v>
      </c>
      <c r="D36" s="130">
        <f>(0.28053*C36)</f>
        <v>1.6200607500000002</v>
      </c>
      <c r="E36" s="34" t="s">
        <v>17</v>
      </c>
      <c r="F36" s="35" t="e">
        <f>TRUNC(J34*D36,3)</f>
        <v>#REF!</v>
      </c>
      <c r="G36" s="42" t="e">
        <f t="shared" si="1"/>
        <v>#REF!</v>
      </c>
      <c r="H36" s="104">
        <f t="shared" si="2"/>
        <v>0</v>
      </c>
      <c r="I36" s="189" t="e">
        <f>G36*F36</f>
        <v>#REF!</v>
      </c>
      <c r="J36" s="137" t="e">
        <f>H36*F36</f>
        <v>#REF!</v>
      </c>
      <c r="K36" s="144" t="e">
        <f t="shared" si="0"/>
        <v>#REF!</v>
      </c>
    </row>
    <row r="37" spans="2:11" ht="16.5" thickTop="1" thickBot="1">
      <c r="B37" s="95" t="s">
        <v>237</v>
      </c>
      <c r="C37" s="130">
        <v>1.302</v>
      </c>
      <c r="D37" s="130">
        <f>(0.0011+0.00002)*C37*1000</f>
        <v>1.4582400000000002</v>
      </c>
      <c r="E37" s="34" t="s">
        <v>17</v>
      </c>
      <c r="F37" s="35" t="e">
        <f>TRUNC(J34*D37,3)</f>
        <v>#REF!</v>
      </c>
      <c r="G37" s="42" t="e">
        <f t="shared" si="1"/>
        <v>#REF!</v>
      </c>
      <c r="H37" s="104">
        <f t="shared" si="2"/>
        <v>0</v>
      </c>
      <c r="I37" s="189" t="e">
        <f>G37*F37</f>
        <v>#REF!</v>
      </c>
      <c r="J37" s="137" t="e">
        <f>H37*F37</f>
        <v>#REF!</v>
      </c>
      <c r="K37" s="144" t="e">
        <f t="shared" si="0"/>
        <v>#REF!</v>
      </c>
    </row>
    <row r="38" spans="2:11" ht="16.5" thickTop="1" thickBot="1">
      <c r="B38" s="95" t="s">
        <v>238</v>
      </c>
      <c r="C38" s="130">
        <v>18.265000000000001</v>
      </c>
      <c r="D38" s="130">
        <f>((0.00085+0.28215)*C38)</f>
        <v>5.1689950000000007</v>
      </c>
      <c r="E38" s="34" t="s">
        <v>17</v>
      </c>
      <c r="F38" s="35" t="e">
        <f>TRUNC(J34*D38,3)</f>
        <v>#REF!</v>
      </c>
      <c r="G38" s="42" t="e">
        <f t="shared" si="1"/>
        <v>#REF!</v>
      </c>
      <c r="H38" s="104">
        <f t="shared" si="2"/>
        <v>0</v>
      </c>
      <c r="I38" s="189" t="e">
        <f>G38*F38</f>
        <v>#REF!</v>
      </c>
      <c r="J38" s="137" t="e">
        <f>H38*F38</f>
        <v>#REF!</v>
      </c>
      <c r="K38" s="144" t="e">
        <f t="shared" si="0"/>
        <v>#REF!</v>
      </c>
    </row>
    <row r="39" spans="2:11" ht="16.5" thickTop="1" thickBot="1">
      <c r="B39" s="95" t="s">
        <v>239</v>
      </c>
      <c r="C39" s="130">
        <v>90.5</v>
      </c>
      <c r="D39" s="130">
        <f>(0.00012+0.00308+0.01011)*C39</f>
        <v>1.2045549999999998</v>
      </c>
      <c r="E39" s="34" t="s">
        <v>17</v>
      </c>
      <c r="F39" s="35" t="e">
        <f>TRUNC(J34*D39,3)</f>
        <v>#REF!</v>
      </c>
      <c r="G39" s="42" t="e">
        <f t="shared" si="1"/>
        <v>#REF!</v>
      </c>
      <c r="H39" s="104">
        <f t="shared" si="2"/>
        <v>0</v>
      </c>
      <c r="I39" s="189" t="e">
        <f>G39*F39</f>
        <v>#REF!</v>
      </c>
      <c r="J39" s="137" t="e">
        <f>H39*F39</f>
        <v>#REF!</v>
      </c>
      <c r="K39" s="144" t="e">
        <f t="shared" si="0"/>
        <v>#REF!</v>
      </c>
    </row>
    <row r="40" spans="2:11" ht="16.5" thickTop="1" thickBot="1">
      <c r="B40" s="38" t="e">
        <f>'META 01'!#REF!</f>
        <v>#REF!</v>
      </c>
      <c r="C40" s="122"/>
      <c r="D40" s="122"/>
      <c r="E40" s="38"/>
      <c r="F40" s="38"/>
      <c r="G40" s="38"/>
      <c r="H40" s="38"/>
      <c r="I40" s="136" t="s">
        <v>44</v>
      </c>
      <c r="J40" s="136" t="e">
        <f>'META 01'!#REF!</f>
        <v>#REF!</v>
      </c>
      <c r="K40" s="144">
        <f t="shared" si="0"/>
        <v>0</v>
      </c>
    </row>
    <row r="41" spans="2:11" ht="16.5" thickTop="1" thickBot="1">
      <c r="B41" s="95" t="s">
        <v>234</v>
      </c>
      <c r="C41" s="130">
        <v>0.69</v>
      </c>
      <c r="D41" s="130">
        <f>(0.458*C41)</f>
        <v>0.31601999999999997</v>
      </c>
      <c r="E41" s="34" t="s">
        <v>17</v>
      </c>
      <c r="F41" s="35" t="e">
        <f>TRUNC(J40*D41,3)</f>
        <v>#REF!</v>
      </c>
      <c r="G41" s="42" t="e">
        <f t="shared" si="1"/>
        <v>#REF!</v>
      </c>
      <c r="H41" s="104">
        <f t="shared" si="2"/>
        <v>0</v>
      </c>
      <c r="I41" s="189" t="e">
        <f>G41*F41</f>
        <v>#REF!</v>
      </c>
      <c r="J41" s="137" t="e">
        <f>H41*F41</f>
        <v>#REF!</v>
      </c>
      <c r="K41" s="144" t="e">
        <f t="shared" si="0"/>
        <v>#REF!</v>
      </c>
    </row>
    <row r="42" spans="2:11" ht="16.5" thickTop="1" thickBot="1">
      <c r="B42" s="95" t="s">
        <v>235</v>
      </c>
      <c r="C42" s="130">
        <v>3.2250000000000001</v>
      </c>
      <c r="D42" s="130">
        <f>(0.28053*C42)</f>
        <v>0.90470925000000002</v>
      </c>
      <c r="E42" s="34" t="s">
        <v>17</v>
      </c>
      <c r="F42" s="35" t="e">
        <f>TRUNC(J40*D42,3)</f>
        <v>#REF!</v>
      </c>
      <c r="G42" s="42" t="e">
        <f t="shared" si="1"/>
        <v>#REF!</v>
      </c>
      <c r="H42" s="104">
        <f t="shared" si="2"/>
        <v>0</v>
      </c>
      <c r="I42" s="189" t="e">
        <f>G42*F42</f>
        <v>#REF!</v>
      </c>
      <c r="J42" s="137" t="e">
        <f>H42*F42</f>
        <v>#REF!</v>
      </c>
      <c r="K42" s="144" t="e">
        <f t="shared" si="0"/>
        <v>#REF!</v>
      </c>
    </row>
    <row r="43" spans="2:11" ht="16.5" thickTop="1" thickBot="1">
      <c r="B43" s="95" t="s">
        <v>237</v>
      </c>
      <c r="C43" s="130">
        <v>0.77700000000000002</v>
      </c>
      <c r="D43" s="130">
        <f>(0.0011+0.00002)*C43*1000</f>
        <v>0.87024000000000012</v>
      </c>
      <c r="E43" s="34" t="s">
        <v>17</v>
      </c>
      <c r="F43" s="35" t="e">
        <f>TRUNC(J40*D43,3)</f>
        <v>#REF!</v>
      </c>
      <c r="G43" s="42" t="e">
        <f t="shared" si="1"/>
        <v>#REF!</v>
      </c>
      <c r="H43" s="104">
        <f t="shared" si="2"/>
        <v>0</v>
      </c>
      <c r="I43" s="189" t="e">
        <f>G43*F43</f>
        <v>#REF!</v>
      </c>
      <c r="J43" s="137" t="e">
        <f>H43*F43</f>
        <v>#REF!</v>
      </c>
      <c r="K43" s="144" t="e">
        <f t="shared" si="0"/>
        <v>#REF!</v>
      </c>
    </row>
    <row r="44" spans="2:11" ht="16.5" thickTop="1" thickBot="1">
      <c r="B44" s="95" t="s">
        <v>238</v>
      </c>
      <c r="C44" s="130">
        <v>10.43</v>
      </c>
      <c r="D44" s="130">
        <f>((0.00085+0.28215)*C44)</f>
        <v>2.9516900000000001</v>
      </c>
      <c r="E44" s="34" t="s">
        <v>17</v>
      </c>
      <c r="F44" s="35" t="e">
        <f>TRUNC(J40*D44,3)</f>
        <v>#REF!</v>
      </c>
      <c r="G44" s="42" t="e">
        <f t="shared" si="1"/>
        <v>#REF!</v>
      </c>
      <c r="H44" s="104">
        <f t="shared" si="2"/>
        <v>0</v>
      </c>
      <c r="I44" s="189" t="e">
        <f>G44*F44</f>
        <v>#REF!</v>
      </c>
      <c r="J44" s="137" t="e">
        <f>H44*F44</f>
        <v>#REF!</v>
      </c>
      <c r="K44" s="144" t="e">
        <f t="shared" si="0"/>
        <v>#REF!</v>
      </c>
    </row>
    <row r="45" spans="2:11" ht="16.5" thickTop="1" thickBot="1">
      <c r="B45" s="95" t="s">
        <v>239</v>
      </c>
      <c r="C45" s="130">
        <v>60.4</v>
      </c>
      <c r="D45" s="130">
        <f>(0.00012+0.00308+0.01011)*C45</f>
        <v>0.80392399999999986</v>
      </c>
      <c r="E45" s="34" t="s">
        <v>17</v>
      </c>
      <c r="F45" s="35" t="e">
        <f>TRUNC(J40*D45,3)</f>
        <v>#REF!</v>
      </c>
      <c r="G45" s="42" t="e">
        <f t="shared" si="1"/>
        <v>#REF!</v>
      </c>
      <c r="H45" s="104">
        <f t="shared" si="2"/>
        <v>0</v>
      </c>
      <c r="I45" s="189" t="e">
        <f>G45*F45</f>
        <v>#REF!</v>
      </c>
      <c r="J45" s="137" t="e">
        <f>H45*F45</f>
        <v>#REF!</v>
      </c>
      <c r="K45" s="144" t="e">
        <f t="shared" si="0"/>
        <v>#REF!</v>
      </c>
    </row>
    <row r="46" spans="2:11" ht="16.5" thickTop="1" thickBot="1">
      <c r="B46" s="38" t="e">
        <f>'META 01'!#REF!</f>
        <v>#REF!</v>
      </c>
      <c r="C46" s="122"/>
      <c r="D46" s="122"/>
      <c r="E46" s="38"/>
      <c r="F46" s="38"/>
      <c r="G46" s="38"/>
      <c r="H46" s="38"/>
      <c r="I46" s="136" t="s">
        <v>44</v>
      </c>
      <c r="J46" s="136" t="e">
        <f>'META 01'!#REF!</f>
        <v>#REF!</v>
      </c>
      <c r="K46" s="144">
        <f t="shared" si="0"/>
        <v>0</v>
      </c>
    </row>
    <row r="47" spans="2:11" ht="16.5" thickTop="1" thickBot="1">
      <c r="B47" s="95" t="s">
        <v>234</v>
      </c>
      <c r="C47" s="130">
        <v>0.97499999999999998</v>
      </c>
      <c r="D47" s="130">
        <f>(0.458*C47)</f>
        <v>0.44655</v>
      </c>
      <c r="E47" s="34" t="s">
        <v>17</v>
      </c>
      <c r="F47" s="35" t="e">
        <f>TRUNC(J46*D47,3)</f>
        <v>#REF!</v>
      </c>
      <c r="G47" s="42" t="e">
        <f t="shared" si="1"/>
        <v>#REF!</v>
      </c>
      <c r="H47" s="104">
        <f t="shared" si="2"/>
        <v>0</v>
      </c>
      <c r="I47" s="189" t="e">
        <f>G47*F47</f>
        <v>#REF!</v>
      </c>
      <c r="J47" s="137" t="e">
        <f>H47*F47</f>
        <v>#REF!</v>
      </c>
      <c r="K47" s="144" t="e">
        <f t="shared" si="0"/>
        <v>#REF!</v>
      </c>
    </row>
    <row r="48" spans="2:11" ht="16.5" thickTop="1" thickBot="1">
      <c r="B48" s="95" t="s">
        <v>235</v>
      </c>
      <c r="C48" s="130">
        <v>4.875</v>
      </c>
      <c r="D48" s="130">
        <f>(0.28053*C48)</f>
        <v>1.3675837500000001</v>
      </c>
      <c r="E48" s="34" t="s">
        <v>17</v>
      </c>
      <c r="F48" s="35" t="e">
        <f>TRUNC(J46*D48,3)</f>
        <v>#REF!</v>
      </c>
      <c r="G48" s="42" t="e">
        <f t="shared" si="1"/>
        <v>#REF!</v>
      </c>
      <c r="H48" s="104">
        <f t="shared" si="2"/>
        <v>0</v>
      </c>
      <c r="I48" s="189" t="e">
        <f>G48*F48</f>
        <v>#REF!</v>
      </c>
      <c r="J48" s="137" t="e">
        <f>H48*F48</f>
        <v>#REF!</v>
      </c>
      <c r="K48" s="144" t="e">
        <f t="shared" si="0"/>
        <v>#REF!</v>
      </c>
    </row>
    <row r="49" spans="2:11" ht="16.5" thickTop="1" thickBot="1">
      <c r="B49" s="95" t="s">
        <v>237</v>
      </c>
      <c r="C49" s="130">
        <v>1.0994999999999999</v>
      </c>
      <c r="D49" s="130">
        <f>(0.0011+0.00002)*C49*1000</f>
        <v>1.2314400000000001</v>
      </c>
      <c r="E49" s="34" t="s">
        <v>17</v>
      </c>
      <c r="F49" s="35" t="e">
        <f>TRUNC(J46*D49,3)</f>
        <v>#REF!</v>
      </c>
      <c r="G49" s="42" t="e">
        <f t="shared" si="1"/>
        <v>#REF!</v>
      </c>
      <c r="H49" s="104">
        <f t="shared" si="2"/>
        <v>0</v>
      </c>
      <c r="I49" s="189" t="e">
        <f>G49*F49</f>
        <v>#REF!</v>
      </c>
      <c r="J49" s="137" t="e">
        <f>H49*F49</f>
        <v>#REF!</v>
      </c>
      <c r="K49" s="144" t="e">
        <f t="shared" si="0"/>
        <v>#REF!</v>
      </c>
    </row>
    <row r="50" spans="2:11" ht="16.5" thickTop="1" thickBot="1">
      <c r="B50" s="95" t="s">
        <v>238</v>
      </c>
      <c r="C50" s="130">
        <v>15.025</v>
      </c>
      <c r="D50" s="130">
        <f>((0.00085+0.28215)*C50)</f>
        <v>4.2520750000000005</v>
      </c>
      <c r="E50" s="34" t="s">
        <v>17</v>
      </c>
      <c r="F50" s="35" t="e">
        <f>TRUNC(J46*D50,3)</f>
        <v>#REF!</v>
      </c>
      <c r="G50" s="42" t="e">
        <f t="shared" si="1"/>
        <v>#REF!</v>
      </c>
      <c r="H50" s="104">
        <f t="shared" si="2"/>
        <v>0</v>
      </c>
      <c r="I50" s="189" t="e">
        <f>G50*F50</f>
        <v>#REF!</v>
      </c>
      <c r="J50" s="137" t="e">
        <f>H50*F50</f>
        <v>#REF!</v>
      </c>
      <c r="K50" s="144" t="e">
        <f t="shared" si="0"/>
        <v>#REF!</v>
      </c>
    </row>
    <row r="51" spans="2:11" ht="16.5" thickTop="1" thickBot="1">
      <c r="B51" s="95" t="s">
        <v>239</v>
      </c>
      <c r="C51" s="130">
        <v>77.5</v>
      </c>
      <c r="D51" s="130">
        <f>(0.00012+0.00308+0.01011)*C51</f>
        <v>1.031525</v>
      </c>
      <c r="E51" s="34" t="s">
        <v>17</v>
      </c>
      <c r="F51" s="35" t="e">
        <f>TRUNC(J46*D51,3)</f>
        <v>#REF!</v>
      </c>
      <c r="G51" s="42" t="e">
        <f t="shared" si="1"/>
        <v>#REF!</v>
      </c>
      <c r="H51" s="104">
        <f t="shared" si="2"/>
        <v>0</v>
      </c>
      <c r="I51" s="189" t="e">
        <f>G51*F51</f>
        <v>#REF!</v>
      </c>
      <c r="J51" s="137" t="e">
        <f>H51*F51</f>
        <v>#REF!</v>
      </c>
      <c r="K51" s="144" t="e">
        <f t="shared" si="0"/>
        <v>#REF!</v>
      </c>
    </row>
    <row r="52" spans="2:11" ht="16.5" thickTop="1" thickBot="1">
      <c r="B52" s="38" t="e">
        <f>'META 01'!#REF!</f>
        <v>#REF!</v>
      </c>
      <c r="C52" s="122"/>
      <c r="D52" s="122"/>
      <c r="E52" s="38"/>
      <c r="F52" s="38"/>
      <c r="G52" s="38"/>
      <c r="H52" s="38"/>
      <c r="I52" s="136" t="s">
        <v>44</v>
      </c>
      <c r="J52" s="136" t="e">
        <f>'META 01'!#REF!</f>
        <v>#REF!</v>
      </c>
      <c r="K52" s="144">
        <f t="shared" si="0"/>
        <v>0</v>
      </c>
    </row>
    <row r="53" spans="2:11" ht="16.5" thickTop="1" thickBot="1">
      <c r="B53" s="95" t="s">
        <v>234</v>
      </c>
      <c r="C53" s="130">
        <v>1.36</v>
      </c>
      <c r="D53" s="130">
        <f>(0.458*C53)</f>
        <v>0.6228800000000001</v>
      </c>
      <c r="E53" s="34" t="s">
        <v>17</v>
      </c>
      <c r="F53" s="35" t="e">
        <f>TRUNC(J52*D53,3)</f>
        <v>#REF!</v>
      </c>
      <c r="G53" s="42" t="e">
        <f t="shared" si="1"/>
        <v>#REF!</v>
      </c>
      <c r="H53" s="104">
        <f t="shared" si="2"/>
        <v>0</v>
      </c>
      <c r="I53" s="189" t="e">
        <f>G53*F53</f>
        <v>#REF!</v>
      </c>
      <c r="J53" s="137" t="e">
        <f>H53*F53</f>
        <v>#REF!</v>
      </c>
      <c r="K53" s="144" t="e">
        <f t="shared" si="0"/>
        <v>#REF!</v>
      </c>
    </row>
    <row r="54" spans="2:11" ht="16.5" thickTop="1" thickBot="1">
      <c r="B54" s="95" t="s">
        <v>235</v>
      </c>
      <c r="C54" s="130">
        <v>6.8250000000000002</v>
      </c>
      <c r="D54" s="130">
        <f>(0.28053*C54)</f>
        <v>1.91461725</v>
      </c>
      <c r="E54" s="34" t="s">
        <v>17</v>
      </c>
      <c r="F54" s="35" t="e">
        <f>TRUNC(J52*D54,3)</f>
        <v>#REF!</v>
      </c>
      <c r="G54" s="42" t="e">
        <f t="shared" si="1"/>
        <v>#REF!</v>
      </c>
      <c r="H54" s="104">
        <f t="shared" si="2"/>
        <v>0</v>
      </c>
      <c r="I54" s="189" t="e">
        <f>G54*F54</f>
        <v>#REF!</v>
      </c>
      <c r="J54" s="137" t="e">
        <f>H54*F54</f>
        <v>#REF!</v>
      </c>
      <c r="K54" s="144" t="e">
        <f t="shared" si="0"/>
        <v>#REF!</v>
      </c>
    </row>
    <row r="55" spans="2:11" ht="16.5" thickTop="1" thickBot="1">
      <c r="B55" s="95" t="s">
        <v>237</v>
      </c>
      <c r="C55" s="130">
        <v>1.6759999999999999</v>
      </c>
      <c r="D55" s="130">
        <f>(0.0011+0.00002)*C55*1000</f>
        <v>1.8771200000000001</v>
      </c>
      <c r="E55" s="34" t="s">
        <v>17</v>
      </c>
      <c r="F55" s="35" t="e">
        <f>TRUNC(J52*D55,3)</f>
        <v>#REF!</v>
      </c>
      <c r="G55" s="42" t="e">
        <f t="shared" si="1"/>
        <v>#REF!</v>
      </c>
      <c r="H55" s="104">
        <f t="shared" si="2"/>
        <v>0</v>
      </c>
      <c r="I55" s="189" t="e">
        <f>G55*F55</f>
        <v>#REF!</v>
      </c>
      <c r="J55" s="137" t="e">
        <f>H55*F55</f>
        <v>#REF!</v>
      </c>
      <c r="K55" s="144" t="e">
        <f t="shared" si="0"/>
        <v>#REF!</v>
      </c>
    </row>
    <row r="56" spans="2:11" ht="16.5" thickTop="1" thickBot="1">
      <c r="B56" s="95" t="s">
        <v>238</v>
      </c>
      <c r="C56" s="130">
        <v>22.215</v>
      </c>
      <c r="D56" s="130">
        <f>((0.00085+0.28215)*C56)</f>
        <v>6.2868450000000005</v>
      </c>
      <c r="E56" s="34" t="s">
        <v>17</v>
      </c>
      <c r="F56" s="35" t="e">
        <f>TRUNC(J52*D56,3)</f>
        <v>#REF!</v>
      </c>
      <c r="G56" s="42" t="e">
        <f t="shared" si="1"/>
        <v>#REF!</v>
      </c>
      <c r="H56" s="104">
        <f t="shared" si="2"/>
        <v>0</v>
      </c>
      <c r="I56" s="189" t="e">
        <f>G56*F56</f>
        <v>#REF!</v>
      </c>
      <c r="J56" s="137" t="e">
        <f>H56*F56</f>
        <v>#REF!</v>
      </c>
      <c r="K56" s="144" t="e">
        <f t="shared" si="0"/>
        <v>#REF!</v>
      </c>
    </row>
    <row r="57" spans="2:11" ht="16.5" thickTop="1" thickBot="1">
      <c r="B57" s="95" t="s">
        <v>239</v>
      </c>
      <c r="C57" s="130">
        <v>96.5</v>
      </c>
      <c r="D57" s="130">
        <f>(0.00012+0.00308+0.01011)*C57</f>
        <v>1.2844149999999999</v>
      </c>
      <c r="E57" s="34" t="s">
        <v>17</v>
      </c>
      <c r="F57" s="35" t="e">
        <f>TRUNC(J52*D57,3)</f>
        <v>#REF!</v>
      </c>
      <c r="G57" s="42" t="e">
        <f t="shared" si="1"/>
        <v>#REF!</v>
      </c>
      <c r="H57" s="104">
        <f t="shared" si="2"/>
        <v>0</v>
      </c>
      <c r="I57" s="189" t="e">
        <f>G57*F57</f>
        <v>#REF!</v>
      </c>
      <c r="J57" s="137" t="e">
        <f>H57*F57</f>
        <v>#REF!</v>
      </c>
      <c r="K57" s="144" t="e">
        <f t="shared" si="0"/>
        <v>#REF!</v>
      </c>
    </row>
    <row r="58" spans="2:11" ht="16.5" thickTop="1" thickBot="1">
      <c r="B58" s="38" t="e">
        <f>'META 01'!#REF!</f>
        <v>#REF!</v>
      </c>
      <c r="C58" s="122"/>
      <c r="D58" s="122"/>
      <c r="E58" s="38"/>
      <c r="F58" s="38"/>
      <c r="G58" s="38"/>
      <c r="H58" s="38"/>
      <c r="I58" s="136" t="s">
        <v>44</v>
      </c>
      <c r="J58" s="136" t="e">
        <f>'META 01'!#REF!</f>
        <v>#REF!</v>
      </c>
      <c r="K58" s="144">
        <f t="shared" si="0"/>
        <v>0</v>
      </c>
    </row>
    <row r="59" spans="2:11" ht="16.5" thickTop="1" thickBot="1">
      <c r="B59" s="95" t="s">
        <v>234</v>
      </c>
      <c r="C59" s="130">
        <v>0.88500000000000001</v>
      </c>
      <c r="D59" s="130">
        <f>(0.458*C59)</f>
        <v>0.40533000000000002</v>
      </c>
      <c r="E59" s="34" t="s">
        <v>17</v>
      </c>
      <c r="F59" s="35" t="e">
        <f>TRUNC(J58*D59,3)</f>
        <v>#REF!</v>
      </c>
      <c r="G59" s="42" t="e">
        <f t="shared" si="1"/>
        <v>#REF!</v>
      </c>
      <c r="H59" s="104">
        <f t="shared" si="2"/>
        <v>0</v>
      </c>
      <c r="I59" s="189" t="e">
        <f>G59*F59</f>
        <v>#REF!</v>
      </c>
      <c r="J59" s="137" t="e">
        <f>H59*F59</f>
        <v>#REF!</v>
      </c>
      <c r="K59" s="144" t="e">
        <f t="shared" si="0"/>
        <v>#REF!</v>
      </c>
    </row>
    <row r="60" spans="2:11" ht="16.5" thickTop="1" thickBot="1">
      <c r="B60" s="95" t="s">
        <v>235</v>
      </c>
      <c r="C60" s="130">
        <v>4.4249999999999998</v>
      </c>
      <c r="D60" s="130">
        <f>(0.28053*C60)</f>
        <v>1.24134525</v>
      </c>
      <c r="E60" s="34" t="s">
        <v>17</v>
      </c>
      <c r="F60" s="35" t="e">
        <f>TRUNC(J58*D60,3)</f>
        <v>#REF!</v>
      </c>
      <c r="G60" s="42" t="e">
        <f t="shared" si="1"/>
        <v>#REF!</v>
      </c>
      <c r="H60" s="104">
        <f t="shared" si="2"/>
        <v>0</v>
      </c>
      <c r="I60" s="189" t="e">
        <f>G60*F60</f>
        <v>#REF!</v>
      </c>
      <c r="J60" s="137" t="e">
        <f>H60*F60</f>
        <v>#REF!</v>
      </c>
      <c r="K60" s="144" t="e">
        <f t="shared" si="0"/>
        <v>#REF!</v>
      </c>
    </row>
    <row r="61" spans="2:11" ht="16.5" thickTop="1" thickBot="1">
      <c r="B61" s="95" t="s">
        <v>237</v>
      </c>
      <c r="C61" s="130">
        <v>0.95950000000000002</v>
      </c>
      <c r="D61" s="130">
        <f>(0.0011+0.00002)*C61*1000</f>
        <v>1.0746400000000003</v>
      </c>
      <c r="E61" s="34" t="s">
        <v>17</v>
      </c>
      <c r="F61" s="35" t="e">
        <f>TRUNC(J58*D61,3)</f>
        <v>#REF!</v>
      </c>
      <c r="G61" s="42" t="e">
        <f t="shared" si="1"/>
        <v>#REF!</v>
      </c>
      <c r="H61" s="104">
        <f t="shared" si="2"/>
        <v>0</v>
      </c>
      <c r="I61" s="189" t="e">
        <f>G61*F61</f>
        <v>#REF!</v>
      </c>
      <c r="J61" s="137" t="e">
        <f>H61*F61</f>
        <v>#REF!</v>
      </c>
      <c r="K61" s="144" t="e">
        <f t="shared" si="0"/>
        <v>#REF!</v>
      </c>
    </row>
    <row r="62" spans="2:11" ht="16.5" thickTop="1" thickBot="1">
      <c r="B62" s="95" t="s">
        <v>238</v>
      </c>
      <c r="C62" s="130">
        <v>13.13</v>
      </c>
      <c r="D62" s="130">
        <f>((0.00085+0.28215)*C62)</f>
        <v>3.7157900000000006</v>
      </c>
      <c r="E62" s="34" t="s">
        <v>17</v>
      </c>
      <c r="F62" s="35" t="e">
        <f>TRUNC(J58*D62,3)</f>
        <v>#REF!</v>
      </c>
      <c r="G62" s="42" t="e">
        <f t="shared" si="1"/>
        <v>#REF!</v>
      </c>
      <c r="H62" s="104">
        <f t="shared" si="2"/>
        <v>0</v>
      </c>
      <c r="I62" s="189" t="e">
        <f>G62*F62</f>
        <v>#REF!</v>
      </c>
      <c r="J62" s="137" t="e">
        <f>H62*F62</f>
        <v>#REF!</v>
      </c>
      <c r="K62" s="144" t="e">
        <f t="shared" si="0"/>
        <v>#REF!</v>
      </c>
    </row>
    <row r="63" spans="2:11" ht="16.5" thickTop="1" thickBot="1">
      <c r="B63" s="95" t="s">
        <v>239</v>
      </c>
      <c r="C63" s="130">
        <v>68</v>
      </c>
      <c r="D63" s="130">
        <f>(0.00012+0.00308+0.01011)*C63</f>
        <v>0.90507999999999988</v>
      </c>
      <c r="E63" s="34" t="s">
        <v>17</v>
      </c>
      <c r="F63" s="35" t="e">
        <f>TRUNC(J58*D63,3)</f>
        <v>#REF!</v>
      </c>
      <c r="G63" s="42" t="e">
        <f t="shared" si="1"/>
        <v>#REF!</v>
      </c>
      <c r="H63" s="104">
        <f t="shared" si="2"/>
        <v>0</v>
      </c>
      <c r="I63" s="189" t="e">
        <f>G63*F63</f>
        <v>#REF!</v>
      </c>
      <c r="J63" s="137" t="e">
        <f>H63*F63</f>
        <v>#REF!</v>
      </c>
      <c r="K63" s="144" t="e">
        <f t="shared" si="0"/>
        <v>#REF!</v>
      </c>
    </row>
    <row r="64" spans="2:11" ht="16.5" thickTop="1" thickBot="1">
      <c r="B64" s="38" t="e">
        <f>'META 01'!#REF!</f>
        <v>#REF!</v>
      </c>
      <c r="C64" s="122"/>
      <c r="D64" s="122"/>
      <c r="E64" s="38"/>
      <c r="F64" s="38"/>
      <c r="G64" s="38"/>
      <c r="H64" s="38"/>
      <c r="I64" s="136" t="s">
        <v>44</v>
      </c>
      <c r="J64" s="136" t="e">
        <f>'META 01'!#REF!</f>
        <v>#REF!</v>
      </c>
      <c r="K64" s="144">
        <f t="shared" si="0"/>
        <v>0</v>
      </c>
    </row>
    <row r="65" spans="2:11" ht="16.5" thickTop="1" thickBot="1">
      <c r="B65" s="95" t="s">
        <v>234</v>
      </c>
      <c r="C65" s="130">
        <v>1.32</v>
      </c>
      <c r="D65" s="130">
        <f>(0.458*C65)</f>
        <v>0.6045600000000001</v>
      </c>
      <c r="E65" s="34" t="s">
        <v>17</v>
      </c>
      <c r="F65" s="35" t="e">
        <f>TRUNC(J64*D65,3)</f>
        <v>#REF!</v>
      </c>
      <c r="G65" s="42" t="e">
        <f t="shared" si="1"/>
        <v>#REF!</v>
      </c>
      <c r="H65" s="104">
        <f t="shared" si="2"/>
        <v>0</v>
      </c>
      <c r="I65" s="189" t="e">
        <f>G65*F65</f>
        <v>#REF!</v>
      </c>
      <c r="J65" s="137" t="e">
        <f>H65*F65</f>
        <v>#REF!</v>
      </c>
      <c r="K65" s="144" t="e">
        <f t="shared" si="0"/>
        <v>#REF!</v>
      </c>
    </row>
    <row r="66" spans="2:11" ht="16.5" thickTop="1" thickBot="1">
      <c r="B66" s="95" t="s">
        <v>235</v>
      </c>
      <c r="C66" s="130">
        <v>6.6</v>
      </c>
      <c r="D66" s="130">
        <f>(0.28053*C66)</f>
        <v>1.8514979999999999</v>
      </c>
      <c r="E66" s="34" t="s">
        <v>17</v>
      </c>
      <c r="F66" s="35" t="e">
        <f>TRUNC(J64*D66,3)</f>
        <v>#REF!</v>
      </c>
      <c r="G66" s="42" t="e">
        <f t="shared" si="1"/>
        <v>#REF!</v>
      </c>
      <c r="H66" s="104">
        <f t="shared" si="2"/>
        <v>0</v>
      </c>
      <c r="I66" s="189" t="e">
        <f>G66*F66</f>
        <v>#REF!</v>
      </c>
      <c r="J66" s="137" t="e">
        <f>H66*F66</f>
        <v>#REF!</v>
      </c>
      <c r="K66" s="144" t="e">
        <f t="shared" si="0"/>
        <v>#REF!</v>
      </c>
    </row>
    <row r="67" spans="2:11" ht="16.5" thickTop="1" thickBot="1">
      <c r="B67" s="95" t="s">
        <v>237</v>
      </c>
      <c r="C67" s="130">
        <v>1.4279999999999999</v>
      </c>
      <c r="D67" s="130">
        <f>(0.0011+0.00002)*C67*1000</f>
        <v>1.5993600000000001</v>
      </c>
      <c r="E67" s="34" t="s">
        <v>17</v>
      </c>
      <c r="F67" s="35" t="e">
        <f>TRUNC(J64*D67,3)</f>
        <v>#REF!</v>
      </c>
      <c r="G67" s="42" t="e">
        <f t="shared" si="1"/>
        <v>#REF!</v>
      </c>
      <c r="H67" s="104">
        <f t="shared" si="2"/>
        <v>0</v>
      </c>
      <c r="I67" s="189" t="e">
        <f>G67*F67</f>
        <v>#REF!</v>
      </c>
      <c r="J67" s="137" t="e">
        <f>H67*F67</f>
        <v>#REF!</v>
      </c>
      <c r="K67" s="144" t="e">
        <f t="shared" si="0"/>
        <v>#REF!</v>
      </c>
    </row>
    <row r="68" spans="2:11" ht="16.5" thickTop="1" thickBot="1">
      <c r="B68" s="95" t="s">
        <v>238</v>
      </c>
      <c r="C68" s="130">
        <v>17.875</v>
      </c>
      <c r="D68" s="130">
        <f>((0.00085+0.28215)*C68)</f>
        <v>5.0586250000000001</v>
      </c>
      <c r="E68" s="34" t="s">
        <v>17</v>
      </c>
      <c r="F68" s="35" t="e">
        <f>TRUNC(J64*D68,3)</f>
        <v>#REF!</v>
      </c>
      <c r="G68" s="42" t="e">
        <f t="shared" si="1"/>
        <v>#REF!</v>
      </c>
      <c r="H68" s="104">
        <f t="shared" si="2"/>
        <v>0</v>
      </c>
      <c r="I68" s="189" t="e">
        <f>G68*F68</f>
        <v>#REF!</v>
      </c>
      <c r="J68" s="137" t="e">
        <f>H68*F68</f>
        <v>#REF!</v>
      </c>
      <c r="K68" s="144" t="e">
        <f t="shared" si="0"/>
        <v>#REF!</v>
      </c>
    </row>
    <row r="69" spans="2:11" ht="16.5" thickTop="1" thickBot="1">
      <c r="B69" s="95" t="s">
        <v>239</v>
      </c>
      <c r="C69" s="130">
        <v>87</v>
      </c>
      <c r="D69" s="130">
        <f>(0.00012+0.00308+0.01011)*C69</f>
        <v>1.1579699999999999</v>
      </c>
      <c r="E69" s="34" t="s">
        <v>17</v>
      </c>
      <c r="F69" s="35" t="e">
        <f>TRUNC(J64*D69,3)</f>
        <v>#REF!</v>
      </c>
      <c r="G69" s="42" t="e">
        <f t="shared" si="1"/>
        <v>#REF!</v>
      </c>
      <c r="H69" s="104">
        <f t="shared" si="2"/>
        <v>0</v>
      </c>
      <c r="I69" s="189" t="e">
        <f>G69*F69</f>
        <v>#REF!</v>
      </c>
      <c r="J69" s="137" t="e">
        <f>H69*F69</f>
        <v>#REF!</v>
      </c>
      <c r="K69" s="144" t="e">
        <f t="shared" si="0"/>
        <v>#REF!</v>
      </c>
    </row>
    <row r="70" spans="2:11" ht="16.5" thickTop="1" thickBot="1">
      <c r="B70" s="38" t="e">
        <f>'META 01'!#REF!</f>
        <v>#REF!</v>
      </c>
      <c r="C70" s="122"/>
      <c r="D70" s="122"/>
      <c r="E70" s="38"/>
      <c r="F70" s="38"/>
      <c r="G70" s="38"/>
      <c r="H70" s="38"/>
      <c r="I70" s="136" t="s">
        <v>44</v>
      </c>
      <c r="J70" s="136" t="e">
        <f>'META 01'!#REF!</f>
        <v>#REF!</v>
      </c>
      <c r="K70" s="144">
        <f t="shared" si="0"/>
        <v>0</v>
      </c>
    </row>
    <row r="71" spans="2:11" ht="16.5" thickTop="1" thickBot="1">
      <c r="B71" s="95" t="s">
        <v>234</v>
      </c>
      <c r="C71" s="130">
        <v>1.85</v>
      </c>
      <c r="D71" s="130">
        <f>(0.458*C71)</f>
        <v>0.84730000000000005</v>
      </c>
      <c r="E71" s="34" t="s">
        <v>17</v>
      </c>
      <c r="F71" s="35" t="e">
        <f>TRUNC(J70*D71,3)</f>
        <v>#REF!</v>
      </c>
      <c r="G71" s="42" t="e">
        <f t="shared" si="1"/>
        <v>#REF!</v>
      </c>
      <c r="H71" s="104">
        <f t="shared" si="2"/>
        <v>0</v>
      </c>
      <c r="I71" s="189" t="e">
        <f>G71*F71</f>
        <v>#REF!</v>
      </c>
      <c r="J71" s="137" t="e">
        <f>H71*F71</f>
        <v>#REF!</v>
      </c>
      <c r="K71" s="144" t="e">
        <f t="shared" si="0"/>
        <v>#REF!</v>
      </c>
    </row>
    <row r="72" spans="2:11" ht="16.5" thickTop="1" thickBot="1">
      <c r="B72" s="95" t="s">
        <v>235</v>
      </c>
      <c r="C72" s="130">
        <v>9.2249999999999996</v>
      </c>
      <c r="D72" s="130">
        <f>(0.28053*C72)</f>
        <v>2.5878892499999999</v>
      </c>
      <c r="E72" s="34" t="s">
        <v>17</v>
      </c>
      <c r="F72" s="35" t="e">
        <f>TRUNC(J70*D72,3)</f>
        <v>#REF!</v>
      </c>
      <c r="G72" s="42" t="e">
        <f t="shared" si="1"/>
        <v>#REF!</v>
      </c>
      <c r="H72" s="104">
        <f t="shared" si="2"/>
        <v>0</v>
      </c>
      <c r="I72" s="189" t="e">
        <f>G72*F72</f>
        <v>#REF!</v>
      </c>
      <c r="J72" s="137" t="e">
        <f>H72*F72</f>
        <v>#REF!</v>
      </c>
      <c r="K72" s="144" t="e">
        <f t="shared" ref="K72:K83" si="3">H72*F72</f>
        <v>#REF!</v>
      </c>
    </row>
    <row r="73" spans="2:11" ht="16.5" thickTop="1" thickBot="1">
      <c r="B73" s="95" t="s">
        <v>237</v>
      </c>
      <c r="C73" s="130">
        <v>2.0764999999999998</v>
      </c>
      <c r="D73" s="130">
        <f>(0.0011+0.00002)*C73*1000</f>
        <v>2.3256800000000002</v>
      </c>
      <c r="E73" s="34" t="s">
        <v>17</v>
      </c>
      <c r="F73" s="35" t="e">
        <f>TRUNC(J70*D73,3)</f>
        <v>#REF!</v>
      </c>
      <c r="G73" s="42" t="e">
        <f t="shared" si="1"/>
        <v>#REF!</v>
      </c>
      <c r="H73" s="104">
        <f t="shared" si="2"/>
        <v>0</v>
      </c>
      <c r="I73" s="189" t="e">
        <f>G73*F73</f>
        <v>#REF!</v>
      </c>
      <c r="J73" s="137" t="e">
        <f>H73*F73</f>
        <v>#REF!</v>
      </c>
      <c r="K73" s="144" t="e">
        <f t="shared" si="3"/>
        <v>#REF!</v>
      </c>
    </row>
    <row r="74" spans="2:11" ht="16.5" thickTop="1" thickBot="1">
      <c r="B74" s="95" t="s">
        <v>238</v>
      </c>
      <c r="C74" s="130">
        <v>26.215</v>
      </c>
      <c r="D74" s="130">
        <f>((0.00085+0.28215)*C74)</f>
        <v>7.418845000000001</v>
      </c>
      <c r="E74" s="34" t="s">
        <v>17</v>
      </c>
      <c r="F74" s="35" t="e">
        <f>TRUNC(J70*D74,3)</f>
        <v>#REF!</v>
      </c>
      <c r="G74" s="42" t="e">
        <f t="shared" si="1"/>
        <v>#REF!</v>
      </c>
      <c r="H74" s="104">
        <f t="shared" si="2"/>
        <v>0</v>
      </c>
      <c r="I74" s="189" t="e">
        <f>G74*F74</f>
        <v>#REF!</v>
      </c>
      <c r="J74" s="137" t="e">
        <f>H74*F74</f>
        <v>#REF!</v>
      </c>
      <c r="K74" s="144" t="e">
        <f t="shared" si="3"/>
        <v>#REF!</v>
      </c>
    </row>
    <row r="75" spans="2:11" ht="16.5" thickTop="1" thickBot="1">
      <c r="B75" s="95" t="s">
        <v>239</v>
      </c>
      <c r="C75" s="130">
        <v>108.5</v>
      </c>
      <c r="D75" s="130">
        <f>(0.00012+0.00308+0.01011)*C75</f>
        <v>1.4441349999999999</v>
      </c>
      <c r="E75" s="34" t="s">
        <v>17</v>
      </c>
      <c r="F75" s="35" t="e">
        <f>TRUNC(J70*D75,3)</f>
        <v>#REF!</v>
      </c>
      <c r="G75" s="42" t="e">
        <f t="shared" si="1"/>
        <v>#REF!</v>
      </c>
      <c r="H75" s="104">
        <f t="shared" si="2"/>
        <v>0</v>
      </c>
      <c r="I75" s="189" t="e">
        <f>G75*F75</f>
        <v>#REF!</v>
      </c>
      <c r="J75" s="137" t="e">
        <f>H75*F75</f>
        <v>#REF!</v>
      </c>
      <c r="K75" s="144" t="e">
        <f t="shared" si="3"/>
        <v>#REF!</v>
      </c>
    </row>
    <row r="76" spans="2:11" ht="16.5" thickTop="1" thickBot="1">
      <c r="B76" s="38" t="str">
        <f>'META 01'!D31</f>
        <v>Enrocamento de pedra jogada - pedra de mão comercial - fornecimento e assentamento - escoramento das bocas e dissipador de energia</v>
      </c>
      <c r="C76" s="122"/>
      <c r="D76" s="122"/>
      <c r="E76" s="38"/>
      <c r="F76" s="38"/>
      <c r="G76" s="38"/>
      <c r="H76" s="38"/>
      <c r="I76" s="136" t="s">
        <v>44</v>
      </c>
      <c r="J76" s="136">
        <f>'META 01'!G31</f>
        <v>26.048000000000002</v>
      </c>
      <c r="K76" s="144">
        <f t="shared" si="3"/>
        <v>0</v>
      </c>
    </row>
    <row r="77" spans="2:11" ht="16.5" thickTop="1" thickBot="1">
      <c r="B77" s="95" t="s">
        <v>240</v>
      </c>
      <c r="C77" s="130">
        <v>0.5</v>
      </c>
      <c r="D77" s="130">
        <f>0.0085</f>
        <v>8.5000000000000006E-3</v>
      </c>
      <c r="E77" s="34" t="s">
        <v>17</v>
      </c>
      <c r="F77" s="35">
        <f>TRUNC(J76*D77,3)</f>
        <v>0.221</v>
      </c>
      <c r="G77" s="42" t="e">
        <f t="shared" si="1"/>
        <v>#REF!</v>
      </c>
      <c r="H77" s="104">
        <f t="shared" si="2"/>
        <v>0</v>
      </c>
      <c r="I77" s="189" t="e">
        <f>G77*F77</f>
        <v>#REF!</v>
      </c>
      <c r="J77" s="137">
        <f>H77*F77</f>
        <v>0</v>
      </c>
      <c r="K77" s="144">
        <f t="shared" si="3"/>
        <v>0</v>
      </c>
    </row>
    <row r="78" spans="2:11" ht="16.5" thickTop="1" thickBot="1">
      <c r="B78" s="95" t="s">
        <v>241</v>
      </c>
      <c r="C78" s="130">
        <v>1.1499999999999999</v>
      </c>
      <c r="D78" s="130">
        <f>1.5*C78*0</f>
        <v>0</v>
      </c>
      <c r="E78" s="34" t="s">
        <v>17</v>
      </c>
      <c r="F78" s="35">
        <f>TRUNC(J76*D78,3)</f>
        <v>0</v>
      </c>
      <c r="G78" s="42" t="e">
        <f t="shared" si="1"/>
        <v>#REF!</v>
      </c>
      <c r="H78" s="104">
        <f t="shared" si="2"/>
        <v>0</v>
      </c>
      <c r="I78" s="189" t="e">
        <f>G78*F78</f>
        <v>#REF!</v>
      </c>
      <c r="J78" s="137">
        <f>H78*F78</f>
        <v>0</v>
      </c>
      <c r="K78" s="144">
        <f t="shared" si="3"/>
        <v>0</v>
      </c>
    </row>
    <row r="79" spans="2:11" ht="16.5" thickTop="1" thickBot="1">
      <c r="B79" s="38" t="e">
        <f>'META 01'!#REF!</f>
        <v>#REF!</v>
      </c>
      <c r="C79" s="122"/>
      <c r="D79" s="122"/>
      <c r="E79" s="38"/>
      <c r="F79" s="38"/>
      <c r="G79" s="38"/>
      <c r="H79" s="38"/>
      <c r="I79" s="136" t="s">
        <v>44</v>
      </c>
      <c r="J79" s="136" t="e">
        <f>'META 01'!#REF!</f>
        <v>#REF!</v>
      </c>
      <c r="K79" s="144">
        <f t="shared" si="3"/>
        <v>0</v>
      </c>
    </row>
    <row r="80" spans="2:11" ht="16.5" thickTop="1" thickBot="1">
      <c r="B80" s="95" t="s">
        <v>238</v>
      </c>
      <c r="C80" s="130">
        <v>9.2200000000000006</v>
      </c>
      <c r="D80" s="130">
        <f>((0.00085+0.28215)*C80)</f>
        <v>2.6092600000000004</v>
      </c>
      <c r="E80" s="34" t="s">
        <v>17</v>
      </c>
      <c r="F80" s="35" t="e">
        <f>TRUNC(J79*D80,3)</f>
        <v>#REF!</v>
      </c>
      <c r="G80" s="42" t="e">
        <f t="shared" ref="G80:G83" si="4">$M$2</f>
        <v>#REF!</v>
      </c>
      <c r="H80" s="104">
        <f t="shared" ref="H80:H83" si="5">$M$3</f>
        <v>0</v>
      </c>
      <c r="I80" s="189" t="e">
        <f>G80*F80</f>
        <v>#REF!</v>
      </c>
      <c r="J80" s="137" t="e">
        <f>H80*F80</f>
        <v>#REF!</v>
      </c>
      <c r="K80" s="144" t="e">
        <f t="shared" si="3"/>
        <v>#REF!</v>
      </c>
    </row>
    <row r="81" spans="2:11" ht="16.5" thickTop="1" thickBot="1">
      <c r="B81" s="95" t="s">
        <v>239</v>
      </c>
      <c r="C81" s="130">
        <v>21.25</v>
      </c>
      <c r="D81" s="130">
        <f>(0.00012+0.00308+0.01011)*C81</f>
        <v>0.28283749999999996</v>
      </c>
      <c r="E81" s="34" t="s">
        <v>17</v>
      </c>
      <c r="F81" s="35" t="e">
        <f>TRUNC(J79*D81,3)</f>
        <v>#REF!</v>
      </c>
      <c r="G81" s="42" t="e">
        <f t="shared" si="4"/>
        <v>#REF!</v>
      </c>
      <c r="H81" s="104">
        <f t="shared" si="5"/>
        <v>0</v>
      </c>
      <c r="I81" s="189" t="e">
        <f>G81*F81</f>
        <v>#REF!</v>
      </c>
      <c r="J81" s="137" t="e">
        <f>H81*F81</f>
        <v>#REF!</v>
      </c>
      <c r="K81" s="144" t="e">
        <f t="shared" si="3"/>
        <v>#REF!</v>
      </c>
    </row>
    <row r="82" spans="2:11" ht="16.5" thickTop="1" thickBot="1">
      <c r="B82" s="38" t="str">
        <f>'META 01'!D23</f>
        <v>Enrocamento de pedra jogada - pedra de mão comercial - fornecimento e assentamento - Berço</v>
      </c>
      <c r="C82" s="122"/>
      <c r="D82" s="122"/>
      <c r="E82" s="38"/>
      <c r="F82" s="38"/>
      <c r="G82" s="38"/>
      <c r="H82" s="38"/>
      <c r="I82" s="136" t="s">
        <v>44</v>
      </c>
      <c r="J82" s="136">
        <f>'META 01'!G23</f>
        <v>60</v>
      </c>
      <c r="K82" s="144">
        <f t="shared" si="3"/>
        <v>0</v>
      </c>
    </row>
    <row r="83" spans="2:11" ht="15.75" thickTop="1">
      <c r="B83" s="95" t="s">
        <v>241</v>
      </c>
      <c r="C83" s="130">
        <v>1</v>
      </c>
      <c r="D83" s="130">
        <f>1.5*0</f>
        <v>0</v>
      </c>
      <c r="E83" s="34" t="s">
        <v>17</v>
      </c>
      <c r="F83" s="35">
        <f>TRUNC(J82*D83,3)</f>
        <v>0</v>
      </c>
      <c r="G83" s="42" t="e">
        <f t="shared" si="4"/>
        <v>#REF!</v>
      </c>
      <c r="H83" s="104">
        <f t="shared" si="5"/>
        <v>0</v>
      </c>
      <c r="I83" s="189" t="e">
        <f>G83*F83</f>
        <v>#REF!</v>
      </c>
      <c r="J83" s="137">
        <f>H83*F83</f>
        <v>0</v>
      </c>
      <c r="K83" s="144">
        <f t="shared" si="3"/>
        <v>0</v>
      </c>
    </row>
    <row r="84" spans="2:11">
      <c r="B84" s="836" t="s">
        <v>5</v>
      </c>
      <c r="C84" s="836"/>
      <c r="D84" s="836"/>
      <c r="E84" s="836"/>
      <c r="F84" s="836"/>
      <c r="G84" s="836"/>
      <c r="H84" s="836"/>
      <c r="I84" s="133" t="e">
        <f>SUM(I7:I83)</f>
        <v>#REF!</v>
      </c>
      <c r="J84" s="133" t="e">
        <f>SUM(K7:K83)</f>
        <v>#REF!</v>
      </c>
    </row>
    <row r="89" spans="2:11" ht="15.75" customHeight="1"/>
  </sheetData>
  <mergeCells count="9">
    <mergeCell ref="B84:H84"/>
    <mergeCell ref="B2:J2"/>
    <mergeCell ref="B4:B5"/>
    <mergeCell ref="C4:C5"/>
    <mergeCell ref="D4:D5"/>
    <mergeCell ref="E4:E5"/>
    <mergeCell ref="F4:F5"/>
    <mergeCell ref="G4:H4"/>
    <mergeCell ref="I4:J4"/>
  </mergeCells>
  <pageMargins left="0.511811024" right="0.511811024" top="0.78740157499999996" bottom="0.78740157499999996" header="0.31496062000000002" footer="0.31496062000000002"/>
  <pageSetup paperSize="9" scale="61" orientation="portrait" verticalDpi="0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9:P25"/>
  <sheetViews>
    <sheetView topLeftCell="A7" workbookViewId="0">
      <selection activeCell="P30" sqref="P30"/>
    </sheetView>
  </sheetViews>
  <sheetFormatPr defaultRowHeight="15"/>
  <cols>
    <col min="1" max="1" width="31.85546875" style="144" bestFit="1" customWidth="1"/>
    <col min="2" max="2" width="17.7109375" style="144" bestFit="1" customWidth="1"/>
    <col min="3" max="3" width="9.140625" style="144"/>
    <col min="4" max="4" width="12.85546875" style="144" bestFit="1" customWidth="1"/>
    <col min="5" max="11" width="9.140625" style="144"/>
    <col min="12" max="12" width="15.7109375" style="144" bestFit="1" customWidth="1"/>
    <col min="13" max="14" width="9.140625" style="144"/>
    <col min="15" max="15" width="11.42578125" style="144" bestFit="1" customWidth="1"/>
    <col min="16" max="256" width="9.140625" style="144"/>
    <col min="257" max="257" width="31.85546875" style="144" bestFit="1" customWidth="1"/>
    <col min="258" max="258" width="17.7109375" style="144" bestFit="1" customWidth="1"/>
    <col min="259" max="259" width="9.140625" style="144"/>
    <col min="260" max="260" width="12.85546875" style="144" bestFit="1" customWidth="1"/>
    <col min="261" max="267" width="9.140625" style="144"/>
    <col min="268" max="268" width="15.7109375" style="144" bestFit="1" customWidth="1"/>
    <col min="269" max="270" width="9.140625" style="144"/>
    <col min="271" max="271" width="11.42578125" style="144" bestFit="1" customWidth="1"/>
    <col min="272" max="512" width="9.140625" style="144"/>
    <col min="513" max="513" width="31.85546875" style="144" bestFit="1" customWidth="1"/>
    <col min="514" max="514" width="17.7109375" style="144" bestFit="1" customWidth="1"/>
    <col min="515" max="515" width="9.140625" style="144"/>
    <col min="516" max="516" width="12.85546875" style="144" bestFit="1" customWidth="1"/>
    <col min="517" max="523" width="9.140625" style="144"/>
    <col min="524" max="524" width="15.7109375" style="144" bestFit="1" customWidth="1"/>
    <col min="525" max="526" width="9.140625" style="144"/>
    <col min="527" max="527" width="11.42578125" style="144" bestFit="1" customWidth="1"/>
    <col min="528" max="768" width="9.140625" style="144"/>
    <col min="769" max="769" width="31.85546875" style="144" bestFit="1" customWidth="1"/>
    <col min="770" max="770" width="17.7109375" style="144" bestFit="1" customWidth="1"/>
    <col min="771" max="771" width="9.140625" style="144"/>
    <col min="772" max="772" width="12.85546875" style="144" bestFit="1" customWidth="1"/>
    <col min="773" max="779" width="9.140625" style="144"/>
    <col min="780" max="780" width="15.7109375" style="144" bestFit="1" customWidth="1"/>
    <col min="781" max="782" width="9.140625" style="144"/>
    <col min="783" max="783" width="11.42578125" style="144" bestFit="1" customWidth="1"/>
    <col min="784" max="1024" width="9.140625" style="144"/>
    <col min="1025" max="1025" width="31.85546875" style="144" bestFit="1" customWidth="1"/>
    <col min="1026" max="1026" width="17.7109375" style="144" bestFit="1" customWidth="1"/>
    <col min="1027" max="1027" width="9.140625" style="144"/>
    <col min="1028" max="1028" width="12.85546875" style="144" bestFit="1" customWidth="1"/>
    <col min="1029" max="1035" width="9.140625" style="144"/>
    <col min="1036" max="1036" width="15.7109375" style="144" bestFit="1" customWidth="1"/>
    <col min="1037" max="1038" width="9.140625" style="144"/>
    <col min="1039" max="1039" width="11.42578125" style="144" bestFit="1" customWidth="1"/>
    <col min="1040" max="1280" width="9.140625" style="144"/>
    <col min="1281" max="1281" width="31.85546875" style="144" bestFit="1" customWidth="1"/>
    <col min="1282" max="1282" width="17.7109375" style="144" bestFit="1" customWidth="1"/>
    <col min="1283" max="1283" width="9.140625" style="144"/>
    <col min="1284" max="1284" width="12.85546875" style="144" bestFit="1" customWidth="1"/>
    <col min="1285" max="1291" width="9.140625" style="144"/>
    <col min="1292" max="1292" width="15.7109375" style="144" bestFit="1" customWidth="1"/>
    <col min="1293" max="1294" width="9.140625" style="144"/>
    <col min="1295" max="1295" width="11.42578125" style="144" bestFit="1" customWidth="1"/>
    <col min="1296" max="1536" width="9.140625" style="144"/>
    <col min="1537" max="1537" width="31.85546875" style="144" bestFit="1" customWidth="1"/>
    <col min="1538" max="1538" width="17.7109375" style="144" bestFit="1" customWidth="1"/>
    <col min="1539" max="1539" width="9.140625" style="144"/>
    <col min="1540" max="1540" width="12.85546875" style="144" bestFit="1" customWidth="1"/>
    <col min="1541" max="1547" width="9.140625" style="144"/>
    <col min="1548" max="1548" width="15.7109375" style="144" bestFit="1" customWidth="1"/>
    <col min="1549" max="1550" width="9.140625" style="144"/>
    <col min="1551" max="1551" width="11.42578125" style="144" bestFit="1" customWidth="1"/>
    <col min="1552" max="1792" width="9.140625" style="144"/>
    <col min="1793" max="1793" width="31.85546875" style="144" bestFit="1" customWidth="1"/>
    <col min="1794" max="1794" width="17.7109375" style="144" bestFit="1" customWidth="1"/>
    <col min="1795" max="1795" width="9.140625" style="144"/>
    <col min="1796" max="1796" width="12.85546875" style="144" bestFit="1" customWidth="1"/>
    <col min="1797" max="1803" width="9.140625" style="144"/>
    <col min="1804" max="1804" width="15.7109375" style="144" bestFit="1" customWidth="1"/>
    <col min="1805" max="1806" width="9.140625" style="144"/>
    <col min="1807" max="1807" width="11.42578125" style="144" bestFit="1" customWidth="1"/>
    <col min="1808" max="2048" width="9.140625" style="144"/>
    <col min="2049" max="2049" width="31.85546875" style="144" bestFit="1" customWidth="1"/>
    <col min="2050" max="2050" width="17.7109375" style="144" bestFit="1" customWidth="1"/>
    <col min="2051" max="2051" width="9.140625" style="144"/>
    <col min="2052" max="2052" width="12.85546875" style="144" bestFit="1" customWidth="1"/>
    <col min="2053" max="2059" width="9.140625" style="144"/>
    <col min="2060" max="2060" width="15.7109375" style="144" bestFit="1" customWidth="1"/>
    <col min="2061" max="2062" width="9.140625" style="144"/>
    <col min="2063" max="2063" width="11.42578125" style="144" bestFit="1" customWidth="1"/>
    <col min="2064" max="2304" width="9.140625" style="144"/>
    <col min="2305" max="2305" width="31.85546875" style="144" bestFit="1" customWidth="1"/>
    <col min="2306" max="2306" width="17.7109375" style="144" bestFit="1" customWidth="1"/>
    <col min="2307" max="2307" width="9.140625" style="144"/>
    <col min="2308" max="2308" width="12.85546875" style="144" bestFit="1" customWidth="1"/>
    <col min="2309" max="2315" width="9.140625" style="144"/>
    <col min="2316" max="2316" width="15.7109375" style="144" bestFit="1" customWidth="1"/>
    <col min="2317" max="2318" width="9.140625" style="144"/>
    <col min="2319" max="2319" width="11.42578125" style="144" bestFit="1" customWidth="1"/>
    <col min="2320" max="2560" width="9.140625" style="144"/>
    <col min="2561" max="2561" width="31.85546875" style="144" bestFit="1" customWidth="1"/>
    <col min="2562" max="2562" width="17.7109375" style="144" bestFit="1" customWidth="1"/>
    <col min="2563" max="2563" width="9.140625" style="144"/>
    <col min="2564" max="2564" width="12.85546875" style="144" bestFit="1" customWidth="1"/>
    <col min="2565" max="2571" width="9.140625" style="144"/>
    <col min="2572" max="2572" width="15.7109375" style="144" bestFit="1" customWidth="1"/>
    <col min="2573" max="2574" width="9.140625" style="144"/>
    <col min="2575" max="2575" width="11.42578125" style="144" bestFit="1" customWidth="1"/>
    <col min="2576" max="2816" width="9.140625" style="144"/>
    <col min="2817" max="2817" width="31.85546875" style="144" bestFit="1" customWidth="1"/>
    <col min="2818" max="2818" width="17.7109375" style="144" bestFit="1" customWidth="1"/>
    <col min="2819" max="2819" width="9.140625" style="144"/>
    <col min="2820" max="2820" width="12.85546875" style="144" bestFit="1" customWidth="1"/>
    <col min="2821" max="2827" width="9.140625" style="144"/>
    <col min="2828" max="2828" width="15.7109375" style="144" bestFit="1" customWidth="1"/>
    <col min="2829" max="2830" width="9.140625" style="144"/>
    <col min="2831" max="2831" width="11.42578125" style="144" bestFit="1" customWidth="1"/>
    <col min="2832" max="3072" width="9.140625" style="144"/>
    <col min="3073" max="3073" width="31.85546875" style="144" bestFit="1" customWidth="1"/>
    <col min="3074" max="3074" width="17.7109375" style="144" bestFit="1" customWidth="1"/>
    <col min="3075" max="3075" width="9.140625" style="144"/>
    <col min="3076" max="3076" width="12.85546875" style="144" bestFit="1" customWidth="1"/>
    <col min="3077" max="3083" width="9.140625" style="144"/>
    <col min="3084" max="3084" width="15.7109375" style="144" bestFit="1" customWidth="1"/>
    <col min="3085" max="3086" width="9.140625" style="144"/>
    <col min="3087" max="3087" width="11.42578125" style="144" bestFit="1" customWidth="1"/>
    <col min="3088" max="3328" width="9.140625" style="144"/>
    <col min="3329" max="3329" width="31.85546875" style="144" bestFit="1" customWidth="1"/>
    <col min="3330" max="3330" width="17.7109375" style="144" bestFit="1" customWidth="1"/>
    <col min="3331" max="3331" width="9.140625" style="144"/>
    <col min="3332" max="3332" width="12.85546875" style="144" bestFit="1" customWidth="1"/>
    <col min="3333" max="3339" width="9.140625" style="144"/>
    <col min="3340" max="3340" width="15.7109375" style="144" bestFit="1" customWidth="1"/>
    <col min="3341" max="3342" width="9.140625" style="144"/>
    <col min="3343" max="3343" width="11.42578125" style="144" bestFit="1" customWidth="1"/>
    <col min="3344" max="3584" width="9.140625" style="144"/>
    <col min="3585" max="3585" width="31.85546875" style="144" bestFit="1" customWidth="1"/>
    <col min="3586" max="3586" width="17.7109375" style="144" bestFit="1" customWidth="1"/>
    <col min="3587" max="3587" width="9.140625" style="144"/>
    <col min="3588" max="3588" width="12.85546875" style="144" bestFit="1" customWidth="1"/>
    <col min="3589" max="3595" width="9.140625" style="144"/>
    <col min="3596" max="3596" width="15.7109375" style="144" bestFit="1" customWidth="1"/>
    <col min="3597" max="3598" width="9.140625" style="144"/>
    <col min="3599" max="3599" width="11.42578125" style="144" bestFit="1" customWidth="1"/>
    <col min="3600" max="3840" width="9.140625" style="144"/>
    <col min="3841" max="3841" width="31.85546875" style="144" bestFit="1" customWidth="1"/>
    <col min="3842" max="3842" width="17.7109375" style="144" bestFit="1" customWidth="1"/>
    <col min="3843" max="3843" width="9.140625" style="144"/>
    <col min="3844" max="3844" width="12.85546875" style="144" bestFit="1" customWidth="1"/>
    <col min="3845" max="3851" width="9.140625" style="144"/>
    <col min="3852" max="3852" width="15.7109375" style="144" bestFit="1" customWidth="1"/>
    <col min="3853" max="3854" width="9.140625" style="144"/>
    <col min="3855" max="3855" width="11.42578125" style="144" bestFit="1" customWidth="1"/>
    <col min="3856" max="4096" width="9.140625" style="144"/>
    <col min="4097" max="4097" width="31.85546875" style="144" bestFit="1" customWidth="1"/>
    <col min="4098" max="4098" width="17.7109375" style="144" bestFit="1" customWidth="1"/>
    <col min="4099" max="4099" width="9.140625" style="144"/>
    <col min="4100" max="4100" width="12.85546875" style="144" bestFit="1" customWidth="1"/>
    <col min="4101" max="4107" width="9.140625" style="144"/>
    <col min="4108" max="4108" width="15.7109375" style="144" bestFit="1" customWidth="1"/>
    <col min="4109" max="4110" width="9.140625" style="144"/>
    <col min="4111" max="4111" width="11.42578125" style="144" bestFit="1" customWidth="1"/>
    <col min="4112" max="4352" width="9.140625" style="144"/>
    <col min="4353" max="4353" width="31.85546875" style="144" bestFit="1" customWidth="1"/>
    <col min="4354" max="4354" width="17.7109375" style="144" bestFit="1" customWidth="1"/>
    <col min="4355" max="4355" width="9.140625" style="144"/>
    <col min="4356" max="4356" width="12.85546875" style="144" bestFit="1" customWidth="1"/>
    <col min="4357" max="4363" width="9.140625" style="144"/>
    <col min="4364" max="4364" width="15.7109375" style="144" bestFit="1" customWidth="1"/>
    <col min="4365" max="4366" width="9.140625" style="144"/>
    <col min="4367" max="4367" width="11.42578125" style="144" bestFit="1" customWidth="1"/>
    <col min="4368" max="4608" width="9.140625" style="144"/>
    <col min="4609" max="4609" width="31.85546875" style="144" bestFit="1" customWidth="1"/>
    <col min="4610" max="4610" width="17.7109375" style="144" bestFit="1" customWidth="1"/>
    <col min="4611" max="4611" width="9.140625" style="144"/>
    <col min="4612" max="4612" width="12.85546875" style="144" bestFit="1" customWidth="1"/>
    <col min="4613" max="4619" width="9.140625" style="144"/>
    <col min="4620" max="4620" width="15.7109375" style="144" bestFit="1" customWidth="1"/>
    <col min="4621" max="4622" width="9.140625" style="144"/>
    <col min="4623" max="4623" width="11.42578125" style="144" bestFit="1" customWidth="1"/>
    <col min="4624" max="4864" width="9.140625" style="144"/>
    <col min="4865" max="4865" width="31.85546875" style="144" bestFit="1" customWidth="1"/>
    <col min="4866" max="4866" width="17.7109375" style="144" bestFit="1" customWidth="1"/>
    <col min="4867" max="4867" width="9.140625" style="144"/>
    <col min="4868" max="4868" width="12.85546875" style="144" bestFit="1" customWidth="1"/>
    <col min="4869" max="4875" width="9.140625" style="144"/>
    <col min="4876" max="4876" width="15.7109375" style="144" bestFit="1" customWidth="1"/>
    <col min="4877" max="4878" width="9.140625" style="144"/>
    <col min="4879" max="4879" width="11.42578125" style="144" bestFit="1" customWidth="1"/>
    <col min="4880" max="5120" width="9.140625" style="144"/>
    <col min="5121" max="5121" width="31.85546875" style="144" bestFit="1" customWidth="1"/>
    <col min="5122" max="5122" width="17.7109375" style="144" bestFit="1" customWidth="1"/>
    <col min="5123" max="5123" width="9.140625" style="144"/>
    <col min="5124" max="5124" width="12.85546875" style="144" bestFit="1" customWidth="1"/>
    <col min="5125" max="5131" width="9.140625" style="144"/>
    <col min="5132" max="5132" width="15.7109375" style="144" bestFit="1" customWidth="1"/>
    <col min="5133" max="5134" width="9.140625" style="144"/>
    <col min="5135" max="5135" width="11.42578125" style="144" bestFit="1" customWidth="1"/>
    <col min="5136" max="5376" width="9.140625" style="144"/>
    <col min="5377" max="5377" width="31.85546875" style="144" bestFit="1" customWidth="1"/>
    <col min="5378" max="5378" width="17.7109375" style="144" bestFit="1" customWidth="1"/>
    <col min="5379" max="5379" width="9.140625" style="144"/>
    <col min="5380" max="5380" width="12.85546875" style="144" bestFit="1" customWidth="1"/>
    <col min="5381" max="5387" width="9.140625" style="144"/>
    <col min="5388" max="5388" width="15.7109375" style="144" bestFit="1" customWidth="1"/>
    <col min="5389" max="5390" width="9.140625" style="144"/>
    <col min="5391" max="5391" width="11.42578125" style="144" bestFit="1" customWidth="1"/>
    <col min="5392" max="5632" width="9.140625" style="144"/>
    <col min="5633" max="5633" width="31.85546875" style="144" bestFit="1" customWidth="1"/>
    <col min="5634" max="5634" width="17.7109375" style="144" bestFit="1" customWidth="1"/>
    <col min="5635" max="5635" width="9.140625" style="144"/>
    <col min="5636" max="5636" width="12.85546875" style="144" bestFit="1" customWidth="1"/>
    <col min="5637" max="5643" width="9.140625" style="144"/>
    <col min="5644" max="5644" width="15.7109375" style="144" bestFit="1" customWidth="1"/>
    <col min="5645" max="5646" width="9.140625" style="144"/>
    <col min="5647" max="5647" width="11.42578125" style="144" bestFit="1" customWidth="1"/>
    <col min="5648" max="5888" width="9.140625" style="144"/>
    <col min="5889" max="5889" width="31.85546875" style="144" bestFit="1" customWidth="1"/>
    <col min="5890" max="5890" width="17.7109375" style="144" bestFit="1" customWidth="1"/>
    <col min="5891" max="5891" width="9.140625" style="144"/>
    <col min="5892" max="5892" width="12.85546875" style="144" bestFit="1" customWidth="1"/>
    <col min="5893" max="5899" width="9.140625" style="144"/>
    <col min="5900" max="5900" width="15.7109375" style="144" bestFit="1" customWidth="1"/>
    <col min="5901" max="5902" width="9.140625" style="144"/>
    <col min="5903" max="5903" width="11.42578125" style="144" bestFit="1" customWidth="1"/>
    <col min="5904" max="6144" width="9.140625" style="144"/>
    <col min="6145" max="6145" width="31.85546875" style="144" bestFit="1" customWidth="1"/>
    <col min="6146" max="6146" width="17.7109375" style="144" bestFit="1" customWidth="1"/>
    <col min="6147" max="6147" width="9.140625" style="144"/>
    <col min="6148" max="6148" width="12.85546875" style="144" bestFit="1" customWidth="1"/>
    <col min="6149" max="6155" width="9.140625" style="144"/>
    <col min="6156" max="6156" width="15.7109375" style="144" bestFit="1" customWidth="1"/>
    <col min="6157" max="6158" width="9.140625" style="144"/>
    <col min="6159" max="6159" width="11.42578125" style="144" bestFit="1" customWidth="1"/>
    <col min="6160" max="6400" width="9.140625" style="144"/>
    <col min="6401" max="6401" width="31.85546875" style="144" bestFit="1" customWidth="1"/>
    <col min="6402" max="6402" width="17.7109375" style="144" bestFit="1" customWidth="1"/>
    <col min="6403" max="6403" width="9.140625" style="144"/>
    <col min="6404" max="6404" width="12.85546875" style="144" bestFit="1" customWidth="1"/>
    <col min="6405" max="6411" width="9.140625" style="144"/>
    <col min="6412" max="6412" width="15.7109375" style="144" bestFit="1" customWidth="1"/>
    <col min="6413" max="6414" width="9.140625" style="144"/>
    <col min="6415" max="6415" width="11.42578125" style="144" bestFit="1" customWidth="1"/>
    <col min="6416" max="6656" width="9.140625" style="144"/>
    <col min="6657" max="6657" width="31.85546875" style="144" bestFit="1" customWidth="1"/>
    <col min="6658" max="6658" width="17.7109375" style="144" bestFit="1" customWidth="1"/>
    <col min="6659" max="6659" width="9.140625" style="144"/>
    <col min="6660" max="6660" width="12.85546875" style="144" bestFit="1" customWidth="1"/>
    <col min="6661" max="6667" width="9.140625" style="144"/>
    <col min="6668" max="6668" width="15.7109375" style="144" bestFit="1" customWidth="1"/>
    <col min="6669" max="6670" width="9.140625" style="144"/>
    <col min="6671" max="6671" width="11.42578125" style="144" bestFit="1" customWidth="1"/>
    <col min="6672" max="6912" width="9.140625" style="144"/>
    <col min="6913" max="6913" width="31.85546875" style="144" bestFit="1" customWidth="1"/>
    <col min="6914" max="6914" width="17.7109375" style="144" bestFit="1" customWidth="1"/>
    <col min="6915" max="6915" width="9.140625" style="144"/>
    <col min="6916" max="6916" width="12.85546875" style="144" bestFit="1" customWidth="1"/>
    <col min="6917" max="6923" width="9.140625" style="144"/>
    <col min="6924" max="6924" width="15.7109375" style="144" bestFit="1" customWidth="1"/>
    <col min="6925" max="6926" width="9.140625" style="144"/>
    <col min="6927" max="6927" width="11.42578125" style="144" bestFit="1" customWidth="1"/>
    <col min="6928" max="7168" width="9.140625" style="144"/>
    <col min="7169" max="7169" width="31.85546875" style="144" bestFit="1" customWidth="1"/>
    <col min="7170" max="7170" width="17.7109375" style="144" bestFit="1" customWidth="1"/>
    <col min="7171" max="7171" width="9.140625" style="144"/>
    <col min="7172" max="7172" width="12.85546875" style="144" bestFit="1" customWidth="1"/>
    <col min="7173" max="7179" width="9.140625" style="144"/>
    <col min="7180" max="7180" width="15.7109375" style="144" bestFit="1" customWidth="1"/>
    <col min="7181" max="7182" width="9.140625" style="144"/>
    <col min="7183" max="7183" width="11.42578125" style="144" bestFit="1" customWidth="1"/>
    <col min="7184" max="7424" width="9.140625" style="144"/>
    <col min="7425" max="7425" width="31.85546875" style="144" bestFit="1" customWidth="1"/>
    <col min="7426" max="7426" width="17.7109375" style="144" bestFit="1" customWidth="1"/>
    <col min="7427" max="7427" width="9.140625" style="144"/>
    <col min="7428" max="7428" width="12.85546875" style="144" bestFit="1" customWidth="1"/>
    <col min="7429" max="7435" width="9.140625" style="144"/>
    <col min="7436" max="7436" width="15.7109375" style="144" bestFit="1" customWidth="1"/>
    <col min="7437" max="7438" width="9.140625" style="144"/>
    <col min="7439" max="7439" width="11.42578125" style="144" bestFit="1" customWidth="1"/>
    <col min="7440" max="7680" width="9.140625" style="144"/>
    <col min="7681" max="7681" width="31.85546875" style="144" bestFit="1" customWidth="1"/>
    <col min="7682" max="7682" width="17.7109375" style="144" bestFit="1" customWidth="1"/>
    <col min="7683" max="7683" width="9.140625" style="144"/>
    <col min="7684" max="7684" width="12.85546875" style="144" bestFit="1" customWidth="1"/>
    <col min="7685" max="7691" width="9.140625" style="144"/>
    <col min="7692" max="7692" width="15.7109375" style="144" bestFit="1" customWidth="1"/>
    <col min="7693" max="7694" width="9.140625" style="144"/>
    <col min="7695" max="7695" width="11.42578125" style="144" bestFit="1" customWidth="1"/>
    <col min="7696" max="7936" width="9.140625" style="144"/>
    <col min="7937" max="7937" width="31.85546875" style="144" bestFit="1" customWidth="1"/>
    <col min="7938" max="7938" width="17.7109375" style="144" bestFit="1" customWidth="1"/>
    <col min="7939" max="7939" width="9.140625" style="144"/>
    <col min="7940" max="7940" width="12.85546875" style="144" bestFit="1" customWidth="1"/>
    <col min="7941" max="7947" width="9.140625" style="144"/>
    <col min="7948" max="7948" width="15.7109375" style="144" bestFit="1" customWidth="1"/>
    <col min="7949" max="7950" width="9.140625" style="144"/>
    <col min="7951" max="7951" width="11.42578125" style="144" bestFit="1" customWidth="1"/>
    <col min="7952" max="8192" width="9.140625" style="144"/>
    <col min="8193" max="8193" width="31.85546875" style="144" bestFit="1" customWidth="1"/>
    <col min="8194" max="8194" width="17.7109375" style="144" bestFit="1" customWidth="1"/>
    <col min="8195" max="8195" width="9.140625" style="144"/>
    <col min="8196" max="8196" width="12.85546875" style="144" bestFit="1" customWidth="1"/>
    <col min="8197" max="8203" width="9.140625" style="144"/>
    <col min="8204" max="8204" width="15.7109375" style="144" bestFit="1" customWidth="1"/>
    <col min="8205" max="8206" width="9.140625" style="144"/>
    <col min="8207" max="8207" width="11.42578125" style="144" bestFit="1" customWidth="1"/>
    <col min="8208" max="8448" width="9.140625" style="144"/>
    <col min="8449" max="8449" width="31.85546875" style="144" bestFit="1" customWidth="1"/>
    <col min="8450" max="8450" width="17.7109375" style="144" bestFit="1" customWidth="1"/>
    <col min="8451" max="8451" width="9.140625" style="144"/>
    <col min="8452" max="8452" width="12.85546875" style="144" bestFit="1" customWidth="1"/>
    <col min="8453" max="8459" width="9.140625" style="144"/>
    <col min="8460" max="8460" width="15.7109375" style="144" bestFit="1" customWidth="1"/>
    <col min="8461" max="8462" width="9.140625" style="144"/>
    <col min="8463" max="8463" width="11.42578125" style="144" bestFit="1" customWidth="1"/>
    <col min="8464" max="8704" width="9.140625" style="144"/>
    <col min="8705" max="8705" width="31.85546875" style="144" bestFit="1" customWidth="1"/>
    <col min="8706" max="8706" width="17.7109375" style="144" bestFit="1" customWidth="1"/>
    <col min="8707" max="8707" width="9.140625" style="144"/>
    <col min="8708" max="8708" width="12.85546875" style="144" bestFit="1" customWidth="1"/>
    <col min="8709" max="8715" width="9.140625" style="144"/>
    <col min="8716" max="8716" width="15.7109375" style="144" bestFit="1" customWidth="1"/>
    <col min="8717" max="8718" width="9.140625" style="144"/>
    <col min="8719" max="8719" width="11.42578125" style="144" bestFit="1" customWidth="1"/>
    <col min="8720" max="8960" width="9.140625" style="144"/>
    <col min="8961" max="8961" width="31.85546875" style="144" bestFit="1" customWidth="1"/>
    <col min="8962" max="8962" width="17.7109375" style="144" bestFit="1" customWidth="1"/>
    <col min="8963" max="8963" width="9.140625" style="144"/>
    <col min="8964" max="8964" width="12.85546875" style="144" bestFit="1" customWidth="1"/>
    <col min="8965" max="8971" width="9.140625" style="144"/>
    <col min="8972" max="8972" width="15.7109375" style="144" bestFit="1" customWidth="1"/>
    <col min="8973" max="8974" width="9.140625" style="144"/>
    <col min="8975" max="8975" width="11.42578125" style="144" bestFit="1" customWidth="1"/>
    <col min="8976" max="9216" width="9.140625" style="144"/>
    <col min="9217" max="9217" width="31.85546875" style="144" bestFit="1" customWidth="1"/>
    <col min="9218" max="9218" width="17.7109375" style="144" bestFit="1" customWidth="1"/>
    <col min="9219" max="9219" width="9.140625" style="144"/>
    <col min="9220" max="9220" width="12.85546875" style="144" bestFit="1" customWidth="1"/>
    <col min="9221" max="9227" width="9.140625" style="144"/>
    <col min="9228" max="9228" width="15.7109375" style="144" bestFit="1" customWidth="1"/>
    <col min="9229" max="9230" width="9.140625" style="144"/>
    <col min="9231" max="9231" width="11.42578125" style="144" bestFit="1" customWidth="1"/>
    <col min="9232" max="9472" width="9.140625" style="144"/>
    <col min="9473" max="9473" width="31.85546875" style="144" bestFit="1" customWidth="1"/>
    <col min="9474" max="9474" width="17.7109375" style="144" bestFit="1" customWidth="1"/>
    <col min="9475" max="9475" width="9.140625" style="144"/>
    <col min="9476" max="9476" width="12.85546875" style="144" bestFit="1" customWidth="1"/>
    <col min="9477" max="9483" width="9.140625" style="144"/>
    <col min="9484" max="9484" width="15.7109375" style="144" bestFit="1" customWidth="1"/>
    <col min="9485" max="9486" width="9.140625" style="144"/>
    <col min="9487" max="9487" width="11.42578125" style="144" bestFit="1" customWidth="1"/>
    <col min="9488" max="9728" width="9.140625" style="144"/>
    <col min="9729" max="9729" width="31.85546875" style="144" bestFit="1" customWidth="1"/>
    <col min="9730" max="9730" width="17.7109375" style="144" bestFit="1" customWidth="1"/>
    <col min="9731" max="9731" width="9.140625" style="144"/>
    <col min="9732" max="9732" width="12.85546875" style="144" bestFit="1" customWidth="1"/>
    <col min="9733" max="9739" width="9.140625" style="144"/>
    <col min="9740" max="9740" width="15.7109375" style="144" bestFit="1" customWidth="1"/>
    <col min="9741" max="9742" width="9.140625" style="144"/>
    <col min="9743" max="9743" width="11.42578125" style="144" bestFit="1" customWidth="1"/>
    <col min="9744" max="9984" width="9.140625" style="144"/>
    <col min="9985" max="9985" width="31.85546875" style="144" bestFit="1" customWidth="1"/>
    <col min="9986" max="9986" width="17.7109375" style="144" bestFit="1" customWidth="1"/>
    <col min="9987" max="9987" width="9.140625" style="144"/>
    <col min="9988" max="9988" width="12.85546875" style="144" bestFit="1" customWidth="1"/>
    <col min="9989" max="9995" width="9.140625" style="144"/>
    <col min="9996" max="9996" width="15.7109375" style="144" bestFit="1" customWidth="1"/>
    <col min="9997" max="9998" width="9.140625" style="144"/>
    <col min="9999" max="9999" width="11.42578125" style="144" bestFit="1" customWidth="1"/>
    <col min="10000" max="10240" width="9.140625" style="144"/>
    <col min="10241" max="10241" width="31.85546875" style="144" bestFit="1" customWidth="1"/>
    <col min="10242" max="10242" width="17.7109375" style="144" bestFit="1" customWidth="1"/>
    <col min="10243" max="10243" width="9.140625" style="144"/>
    <col min="10244" max="10244" width="12.85546875" style="144" bestFit="1" customWidth="1"/>
    <col min="10245" max="10251" width="9.140625" style="144"/>
    <col min="10252" max="10252" width="15.7109375" style="144" bestFit="1" customWidth="1"/>
    <col min="10253" max="10254" width="9.140625" style="144"/>
    <col min="10255" max="10255" width="11.42578125" style="144" bestFit="1" customWidth="1"/>
    <col min="10256" max="10496" width="9.140625" style="144"/>
    <col min="10497" max="10497" width="31.85546875" style="144" bestFit="1" customWidth="1"/>
    <col min="10498" max="10498" width="17.7109375" style="144" bestFit="1" customWidth="1"/>
    <col min="10499" max="10499" width="9.140625" style="144"/>
    <col min="10500" max="10500" width="12.85546875" style="144" bestFit="1" customWidth="1"/>
    <col min="10501" max="10507" width="9.140625" style="144"/>
    <col min="10508" max="10508" width="15.7109375" style="144" bestFit="1" customWidth="1"/>
    <col min="10509" max="10510" width="9.140625" style="144"/>
    <col min="10511" max="10511" width="11.42578125" style="144" bestFit="1" customWidth="1"/>
    <col min="10512" max="10752" width="9.140625" style="144"/>
    <col min="10753" max="10753" width="31.85546875" style="144" bestFit="1" customWidth="1"/>
    <col min="10754" max="10754" width="17.7109375" style="144" bestFit="1" customWidth="1"/>
    <col min="10755" max="10755" width="9.140625" style="144"/>
    <col min="10756" max="10756" width="12.85546875" style="144" bestFit="1" customWidth="1"/>
    <col min="10757" max="10763" width="9.140625" style="144"/>
    <col min="10764" max="10764" width="15.7109375" style="144" bestFit="1" customWidth="1"/>
    <col min="10765" max="10766" width="9.140625" style="144"/>
    <col min="10767" max="10767" width="11.42578125" style="144" bestFit="1" customWidth="1"/>
    <col min="10768" max="11008" width="9.140625" style="144"/>
    <col min="11009" max="11009" width="31.85546875" style="144" bestFit="1" customWidth="1"/>
    <col min="11010" max="11010" width="17.7109375" style="144" bestFit="1" customWidth="1"/>
    <col min="11011" max="11011" width="9.140625" style="144"/>
    <col min="11012" max="11012" width="12.85546875" style="144" bestFit="1" customWidth="1"/>
    <col min="11013" max="11019" width="9.140625" style="144"/>
    <col min="11020" max="11020" width="15.7109375" style="144" bestFit="1" customWidth="1"/>
    <col min="11021" max="11022" width="9.140625" style="144"/>
    <col min="11023" max="11023" width="11.42578125" style="144" bestFit="1" customWidth="1"/>
    <col min="11024" max="11264" width="9.140625" style="144"/>
    <col min="11265" max="11265" width="31.85546875" style="144" bestFit="1" customWidth="1"/>
    <col min="11266" max="11266" width="17.7109375" style="144" bestFit="1" customWidth="1"/>
    <col min="11267" max="11267" width="9.140625" style="144"/>
    <col min="11268" max="11268" width="12.85546875" style="144" bestFit="1" customWidth="1"/>
    <col min="11269" max="11275" width="9.140625" style="144"/>
    <col min="11276" max="11276" width="15.7109375" style="144" bestFit="1" customWidth="1"/>
    <col min="11277" max="11278" width="9.140625" style="144"/>
    <col min="11279" max="11279" width="11.42578125" style="144" bestFit="1" customWidth="1"/>
    <col min="11280" max="11520" width="9.140625" style="144"/>
    <col min="11521" max="11521" width="31.85546875" style="144" bestFit="1" customWidth="1"/>
    <col min="11522" max="11522" width="17.7109375" style="144" bestFit="1" customWidth="1"/>
    <col min="11523" max="11523" width="9.140625" style="144"/>
    <col min="11524" max="11524" width="12.85546875" style="144" bestFit="1" customWidth="1"/>
    <col min="11525" max="11531" width="9.140625" style="144"/>
    <col min="11532" max="11532" width="15.7109375" style="144" bestFit="1" customWidth="1"/>
    <col min="11533" max="11534" width="9.140625" style="144"/>
    <col min="11535" max="11535" width="11.42578125" style="144" bestFit="1" customWidth="1"/>
    <col min="11536" max="11776" width="9.140625" style="144"/>
    <col min="11777" max="11777" width="31.85546875" style="144" bestFit="1" customWidth="1"/>
    <col min="11778" max="11778" width="17.7109375" style="144" bestFit="1" customWidth="1"/>
    <col min="11779" max="11779" width="9.140625" style="144"/>
    <col min="11780" max="11780" width="12.85546875" style="144" bestFit="1" customWidth="1"/>
    <col min="11781" max="11787" width="9.140625" style="144"/>
    <col min="11788" max="11788" width="15.7109375" style="144" bestFit="1" customWidth="1"/>
    <col min="11789" max="11790" width="9.140625" style="144"/>
    <col min="11791" max="11791" width="11.42578125" style="144" bestFit="1" customWidth="1"/>
    <col min="11792" max="12032" width="9.140625" style="144"/>
    <col min="12033" max="12033" width="31.85546875" style="144" bestFit="1" customWidth="1"/>
    <col min="12034" max="12034" width="17.7109375" style="144" bestFit="1" customWidth="1"/>
    <col min="12035" max="12035" width="9.140625" style="144"/>
    <col min="12036" max="12036" width="12.85546875" style="144" bestFit="1" customWidth="1"/>
    <col min="12037" max="12043" width="9.140625" style="144"/>
    <col min="12044" max="12044" width="15.7109375" style="144" bestFit="1" customWidth="1"/>
    <col min="12045" max="12046" width="9.140625" style="144"/>
    <col min="12047" max="12047" width="11.42578125" style="144" bestFit="1" customWidth="1"/>
    <col min="12048" max="12288" width="9.140625" style="144"/>
    <col min="12289" max="12289" width="31.85546875" style="144" bestFit="1" customWidth="1"/>
    <col min="12290" max="12290" width="17.7109375" style="144" bestFit="1" customWidth="1"/>
    <col min="12291" max="12291" width="9.140625" style="144"/>
    <col min="12292" max="12292" width="12.85546875" style="144" bestFit="1" customWidth="1"/>
    <col min="12293" max="12299" width="9.140625" style="144"/>
    <col min="12300" max="12300" width="15.7109375" style="144" bestFit="1" customWidth="1"/>
    <col min="12301" max="12302" width="9.140625" style="144"/>
    <col min="12303" max="12303" width="11.42578125" style="144" bestFit="1" customWidth="1"/>
    <col min="12304" max="12544" width="9.140625" style="144"/>
    <col min="12545" max="12545" width="31.85546875" style="144" bestFit="1" customWidth="1"/>
    <col min="12546" max="12546" width="17.7109375" style="144" bestFit="1" customWidth="1"/>
    <col min="12547" max="12547" width="9.140625" style="144"/>
    <col min="12548" max="12548" width="12.85546875" style="144" bestFit="1" customWidth="1"/>
    <col min="12549" max="12555" width="9.140625" style="144"/>
    <col min="12556" max="12556" width="15.7109375" style="144" bestFit="1" customWidth="1"/>
    <col min="12557" max="12558" width="9.140625" style="144"/>
    <col min="12559" max="12559" width="11.42578125" style="144" bestFit="1" customWidth="1"/>
    <col min="12560" max="12800" width="9.140625" style="144"/>
    <col min="12801" max="12801" width="31.85546875" style="144" bestFit="1" customWidth="1"/>
    <col min="12802" max="12802" width="17.7109375" style="144" bestFit="1" customWidth="1"/>
    <col min="12803" max="12803" width="9.140625" style="144"/>
    <col min="12804" max="12804" width="12.85546875" style="144" bestFit="1" customWidth="1"/>
    <col min="12805" max="12811" width="9.140625" style="144"/>
    <col min="12812" max="12812" width="15.7109375" style="144" bestFit="1" customWidth="1"/>
    <col min="12813" max="12814" width="9.140625" style="144"/>
    <col min="12815" max="12815" width="11.42578125" style="144" bestFit="1" customWidth="1"/>
    <col min="12816" max="13056" width="9.140625" style="144"/>
    <col min="13057" max="13057" width="31.85546875" style="144" bestFit="1" customWidth="1"/>
    <col min="13058" max="13058" width="17.7109375" style="144" bestFit="1" customWidth="1"/>
    <col min="13059" max="13059" width="9.140625" style="144"/>
    <col min="13060" max="13060" width="12.85546875" style="144" bestFit="1" customWidth="1"/>
    <col min="13061" max="13067" width="9.140625" style="144"/>
    <col min="13068" max="13068" width="15.7109375" style="144" bestFit="1" customWidth="1"/>
    <col min="13069" max="13070" width="9.140625" style="144"/>
    <col min="13071" max="13071" width="11.42578125" style="144" bestFit="1" customWidth="1"/>
    <col min="13072" max="13312" width="9.140625" style="144"/>
    <col min="13313" max="13313" width="31.85546875" style="144" bestFit="1" customWidth="1"/>
    <col min="13314" max="13314" width="17.7109375" style="144" bestFit="1" customWidth="1"/>
    <col min="13315" max="13315" width="9.140625" style="144"/>
    <col min="13316" max="13316" width="12.85546875" style="144" bestFit="1" customWidth="1"/>
    <col min="13317" max="13323" width="9.140625" style="144"/>
    <col min="13324" max="13324" width="15.7109375" style="144" bestFit="1" customWidth="1"/>
    <col min="13325" max="13326" width="9.140625" style="144"/>
    <col min="13327" max="13327" width="11.42578125" style="144" bestFit="1" customWidth="1"/>
    <col min="13328" max="13568" width="9.140625" style="144"/>
    <col min="13569" max="13569" width="31.85546875" style="144" bestFit="1" customWidth="1"/>
    <col min="13570" max="13570" width="17.7109375" style="144" bestFit="1" customWidth="1"/>
    <col min="13571" max="13571" width="9.140625" style="144"/>
    <col min="13572" max="13572" width="12.85546875" style="144" bestFit="1" customWidth="1"/>
    <col min="13573" max="13579" width="9.140625" style="144"/>
    <col min="13580" max="13580" width="15.7109375" style="144" bestFit="1" customWidth="1"/>
    <col min="13581" max="13582" width="9.140625" style="144"/>
    <col min="13583" max="13583" width="11.42578125" style="144" bestFit="1" customWidth="1"/>
    <col min="13584" max="13824" width="9.140625" style="144"/>
    <col min="13825" max="13825" width="31.85546875" style="144" bestFit="1" customWidth="1"/>
    <col min="13826" max="13826" width="17.7109375" style="144" bestFit="1" customWidth="1"/>
    <col min="13827" max="13827" width="9.140625" style="144"/>
    <col min="13828" max="13828" width="12.85546875" style="144" bestFit="1" customWidth="1"/>
    <col min="13829" max="13835" width="9.140625" style="144"/>
    <col min="13836" max="13836" width="15.7109375" style="144" bestFit="1" customWidth="1"/>
    <col min="13837" max="13838" width="9.140625" style="144"/>
    <col min="13839" max="13839" width="11.42578125" style="144" bestFit="1" customWidth="1"/>
    <col min="13840" max="14080" width="9.140625" style="144"/>
    <col min="14081" max="14081" width="31.85546875" style="144" bestFit="1" customWidth="1"/>
    <col min="14082" max="14082" width="17.7109375" style="144" bestFit="1" customWidth="1"/>
    <col min="14083" max="14083" width="9.140625" style="144"/>
    <col min="14084" max="14084" width="12.85546875" style="144" bestFit="1" customWidth="1"/>
    <col min="14085" max="14091" width="9.140625" style="144"/>
    <col min="14092" max="14092" width="15.7109375" style="144" bestFit="1" customWidth="1"/>
    <col min="14093" max="14094" width="9.140625" style="144"/>
    <col min="14095" max="14095" width="11.42578125" style="144" bestFit="1" customWidth="1"/>
    <col min="14096" max="14336" width="9.140625" style="144"/>
    <col min="14337" max="14337" width="31.85546875" style="144" bestFit="1" customWidth="1"/>
    <col min="14338" max="14338" width="17.7109375" style="144" bestFit="1" customWidth="1"/>
    <col min="14339" max="14339" width="9.140625" style="144"/>
    <col min="14340" max="14340" width="12.85546875" style="144" bestFit="1" customWidth="1"/>
    <col min="14341" max="14347" width="9.140625" style="144"/>
    <col min="14348" max="14348" width="15.7109375" style="144" bestFit="1" customWidth="1"/>
    <col min="14349" max="14350" width="9.140625" style="144"/>
    <col min="14351" max="14351" width="11.42578125" style="144" bestFit="1" customWidth="1"/>
    <col min="14352" max="14592" width="9.140625" style="144"/>
    <col min="14593" max="14593" width="31.85546875" style="144" bestFit="1" customWidth="1"/>
    <col min="14594" max="14594" width="17.7109375" style="144" bestFit="1" customWidth="1"/>
    <col min="14595" max="14595" width="9.140625" style="144"/>
    <col min="14596" max="14596" width="12.85546875" style="144" bestFit="1" customWidth="1"/>
    <col min="14597" max="14603" width="9.140625" style="144"/>
    <col min="14604" max="14604" width="15.7109375" style="144" bestFit="1" customWidth="1"/>
    <col min="14605" max="14606" width="9.140625" style="144"/>
    <col min="14607" max="14607" width="11.42578125" style="144" bestFit="1" customWidth="1"/>
    <col min="14608" max="14848" width="9.140625" style="144"/>
    <col min="14849" max="14849" width="31.85546875" style="144" bestFit="1" customWidth="1"/>
    <col min="14850" max="14850" width="17.7109375" style="144" bestFit="1" customWidth="1"/>
    <col min="14851" max="14851" width="9.140625" style="144"/>
    <col min="14852" max="14852" width="12.85546875" style="144" bestFit="1" customWidth="1"/>
    <col min="14853" max="14859" width="9.140625" style="144"/>
    <col min="14860" max="14860" width="15.7109375" style="144" bestFit="1" customWidth="1"/>
    <col min="14861" max="14862" width="9.140625" style="144"/>
    <col min="14863" max="14863" width="11.42578125" style="144" bestFit="1" customWidth="1"/>
    <col min="14864" max="15104" width="9.140625" style="144"/>
    <col min="15105" max="15105" width="31.85546875" style="144" bestFit="1" customWidth="1"/>
    <col min="15106" max="15106" width="17.7109375" style="144" bestFit="1" customWidth="1"/>
    <col min="15107" max="15107" width="9.140625" style="144"/>
    <col min="15108" max="15108" width="12.85546875" style="144" bestFit="1" customWidth="1"/>
    <col min="15109" max="15115" width="9.140625" style="144"/>
    <col min="15116" max="15116" width="15.7109375" style="144" bestFit="1" customWidth="1"/>
    <col min="15117" max="15118" width="9.140625" style="144"/>
    <col min="15119" max="15119" width="11.42578125" style="144" bestFit="1" customWidth="1"/>
    <col min="15120" max="15360" width="9.140625" style="144"/>
    <col min="15361" max="15361" width="31.85546875" style="144" bestFit="1" customWidth="1"/>
    <col min="15362" max="15362" width="17.7109375" style="144" bestFit="1" customWidth="1"/>
    <col min="15363" max="15363" width="9.140625" style="144"/>
    <col min="15364" max="15364" width="12.85546875" style="144" bestFit="1" customWidth="1"/>
    <col min="15365" max="15371" width="9.140625" style="144"/>
    <col min="15372" max="15372" width="15.7109375" style="144" bestFit="1" customWidth="1"/>
    <col min="15373" max="15374" width="9.140625" style="144"/>
    <col min="15375" max="15375" width="11.42578125" style="144" bestFit="1" customWidth="1"/>
    <col min="15376" max="15616" width="9.140625" style="144"/>
    <col min="15617" max="15617" width="31.85546875" style="144" bestFit="1" customWidth="1"/>
    <col min="15618" max="15618" width="17.7109375" style="144" bestFit="1" customWidth="1"/>
    <col min="15619" max="15619" width="9.140625" style="144"/>
    <col min="15620" max="15620" width="12.85546875" style="144" bestFit="1" customWidth="1"/>
    <col min="15621" max="15627" width="9.140625" style="144"/>
    <col min="15628" max="15628" width="15.7109375" style="144" bestFit="1" customWidth="1"/>
    <col min="15629" max="15630" width="9.140625" style="144"/>
    <col min="15631" max="15631" width="11.42578125" style="144" bestFit="1" customWidth="1"/>
    <col min="15632" max="15872" width="9.140625" style="144"/>
    <col min="15873" max="15873" width="31.85546875" style="144" bestFit="1" customWidth="1"/>
    <col min="15874" max="15874" width="17.7109375" style="144" bestFit="1" customWidth="1"/>
    <col min="15875" max="15875" width="9.140625" style="144"/>
    <col min="15876" max="15876" width="12.85546875" style="144" bestFit="1" customWidth="1"/>
    <col min="15877" max="15883" width="9.140625" style="144"/>
    <col min="15884" max="15884" width="15.7109375" style="144" bestFit="1" customWidth="1"/>
    <col min="15885" max="15886" width="9.140625" style="144"/>
    <col min="15887" max="15887" width="11.42578125" style="144" bestFit="1" customWidth="1"/>
    <col min="15888" max="16128" width="9.140625" style="144"/>
    <col min="16129" max="16129" width="31.85546875" style="144" bestFit="1" customWidth="1"/>
    <col min="16130" max="16130" width="17.7109375" style="144" bestFit="1" customWidth="1"/>
    <col min="16131" max="16131" width="9.140625" style="144"/>
    <col min="16132" max="16132" width="12.85546875" style="144" bestFit="1" customWidth="1"/>
    <col min="16133" max="16139" width="9.140625" style="144"/>
    <col min="16140" max="16140" width="15.7109375" style="144" bestFit="1" customWidth="1"/>
    <col min="16141" max="16142" width="9.140625" style="144"/>
    <col min="16143" max="16143" width="11.42578125" style="144" bestFit="1" customWidth="1"/>
    <col min="16144" max="16384" width="9.140625" style="144"/>
  </cols>
  <sheetData>
    <row r="9" spans="1:16">
      <c r="B9" s="436"/>
      <c r="F9" s="144" t="s">
        <v>242</v>
      </c>
      <c r="I9" s="144">
        <v>100</v>
      </c>
    </row>
    <row r="10" spans="1:16">
      <c r="A10" s="144" t="s">
        <v>243</v>
      </c>
      <c r="B10" s="436"/>
      <c r="C10" s="437" t="s">
        <v>244</v>
      </c>
      <c r="P10" s="438"/>
    </row>
    <row r="11" spans="1:16">
      <c r="A11" s="144" t="s">
        <v>175</v>
      </c>
      <c r="B11" s="436">
        <f>SUM(PREENCHER!D4:D20)/12</f>
        <v>3</v>
      </c>
      <c r="C11" s="437">
        <f>SUM(PREENCHER!G4:G7)</f>
        <v>0</v>
      </c>
    </row>
    <row r="12" spans="1:16">
      <c r="A12" s="144" t="s">
        <v>245</v>
      </c>
      <c r="B12" s="436">
        <v>12</v>
      </c>
      <c r="C12" s="437"/>
    </row>
    <row r="13" spans="1:16">
      <c r="A13" s="144" t="s">
        <v>246</v>
      </c>
      <c r="B13" s="436">
        <f>B11*B12</f>
        <v>36</v>
      </c>
      <c r="C13" s="437"/>
    </row>
    <row r="14" spans="1:16">
      <c r="A14" s="144" t="s">
        <v>247</v>
      </c>
      <c r="B14" s="436">
        <f>B11*2</f>
        <v>6</v>
      </c>
      <c r="C14" s="437"/>
    </row>
    <row r="15" spans="1:16">
      <c r="A15" s="144" t="s">
        <v>248</v>
      </c>
      <c r="B15" s="436">
        <v>3</v>
      </c>
      <c r="C15" s="437"/>
    </row>
    <row r="16" spans="1:16">
      <c r="A16" s="144" t="s">
        <v>249</v>
      </c>
      <c r="B16" s="436">
        <f>B15*B12*5*B11</f>
        <v>540</v>
      </c>
      <c r="C16" s="437"/>
    </row>
    <row r="17" spans="1:4">
      <c r="A17" s="144" t="s">
        <v>250</v>
      </c>
      <c r="B17" s="436">
        <f>((1*2*B15*B12)+(0.5*5*B12))*B11</f>
        <v>306</v>
      </c>
      <c r="C17" s="437"/>
    </row>
    <row r="18" spans="1:4">
      <c r="A18" s="144" t="s">
        <v>251</v>
      </c>
      <c r="B18" s="436">
        <f>B13*0.5*5</f>
        <v>90</v>
      </c>
      <c r="C18" s="437"/>
    </row>
    <row r="19" spans="1:4">
      <c r="A19" s="144" t="s">
        <v>252</v>
      </c>
      <c r="B19" s="436">
        <f>B11</f>
        <v>3</v>
      </c>
      <c r="C19" s="437"/>
    </row>
    <row r="20" spans="1:4">
      <c r="A20" s="144" t="s">
        <v>242</v>
      </c>
      <c r="B20" s="436">
        <f>(B11+C11)*I9</f>
        <v>300</v>
      </c>
      <c r="C20" s="437"/>
      <c r="D20" s="436"/>
    </row>
    <row r="21" spans="1:4">
      <c r="A21" s="144" t="s">
        <v>253</v>
      </c>
      <c r="B21" s="436">
        <v>1</v>
      </c>
      <c r="C21" s="437"/>
    </row>
    <row r="22" spans="1:4">
      <c r="A22" s="144" t="s">
        <v>254</v>
      </c>
      <c r="B22" s="436">
        <f>8*B20*(B21-0.6)</f>
        <v>960</v>
      </c>
      <c r="C22" s="437"/>
    </row>
    <row r="23" spans="1:4">
      <c r="A23" s="144" t="s">
        <v>255</v>
      </c>
      <c r="B23" s="436">
        <f>8*B20*0.6</f>
        <v>1440</v>
      </c>
      <c r="C23" s="437"/>
    </row>
    <row r="24" spans="1:4">
      <c r="A24" s="144" t="s">
        <v>256</v>
      </c>
      <c r="B24" s="436">
        <f>(B22+B23)*1.25</f>
        <v>3000</v>
      </c>
    </row>
    <row r="25" spans="1:4">
      <c r="A25" s="144" t="s">
        <v>257</v>
      </c>
      <c r="B25" s="439">
        <f>B11*3*2*1*2*0.1</f>
        <v>3.6</v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A1:L1371"/>
  <sheetViews>
    <sheetView topLeftCell="A304" workbookViewId="0">
      <selection activeCell="A12" sqref="A12:I14"/>
    </sheetView>
  </sheetViews>
  <sheetFormatPr defaultRowHeight="15"/>
  <cols>
    <col min="1" max="1" width="10.28515625" style="144" customWidth="1"/>
    <col min="2" max="2" width="39.42578125" style="144" customWidth="1"/>
    <col min="3" max="3" width="6.140625" style="144" customWidth="1"/>
    <col min="4" max="4" width="3" style="144" customWidth="1"/>
    <col min="5" max="11" width="6.140625" style="144" customWidth="1"/>
    <col min="12" max="12" width="12.42578125" style="144" customWidth="1"/>
    <col min="13" max="256" width="9.140625" style="144"/>
    <col min="257" max="257" width="10.28515625" style="144" customWidth="1"/>
    <col min="258" max="258" width="39.42578125" style="144" customWidth="1"/>
    <col min="259" max="259" width="6.140625" style="144" customWidth="1"/>
    <col min="260" max="260" width="3" style="144" customWidth="1"/>
    <col min="261" max="267" width="6.140625" style="144" customWidth="1"/>
    <col min="268" max="268" width="12.42578125" style="144" customWidth="1"/>
    <col min="269" max="512" width="9.140625" style="144"/>
    <col min="513" max="513" width="10.28515625" style="144" customWidth="1"/>
    <col min="514" max="514" width="39.42578125" style="144" customWidth="1"/>
    <col min="515" max="515" width="6.140625" style="144" customWidth="1"/>
    <col min="516" max="516" width="3" style="144" customWidth="1"/>
    <col min="517" max="523" width="6.140625" style="144" customWidth="1"/>
    <col min="524" max="524" width="12.42578125" style="144" customWidth="1"/>
    <col min="525" max="768" width="9.140625" style="144"/>
    <col min="769" max="769" width="10.28515625" style="144" customWidth="1"/>
    <col min="770" max="770" width="39.42578125" style="144" customWidth="1"/>
    <col min="771" max="771" width="6.140625" style="144" customWidth="1"/>
    <col min="772" max="772" width="3" style="144" customWidth="1"/>
    <col min="773" max="779" width="6.140625" style="144" customWidth="1"/>
    <col min="780" max="780" width="12.42578125" style="144" customWidth="1"/>
    <col min="781" max="1024" width="9.140625" style="144"/>
    <col min="1025" max="1025" width="10.28515625" style="144" customWidth="1"/>
    <col min="1026" max="1026" width="39.42578125" style="144" customWidth="1"/>
    <col min="1027" max="1027" width="6.140625" style="144" customWidth="1"/>
    <col min="1028" max="1028" width="3" style="144" customWidth="1"/>
    <col min="1029" max="1035" width="6.140625" style="144" customWidth="1"/>
    <col min="1036" max="1036" width="12.42578125" style="144" customWidth="1"/>
    <col min="1037" max="1280" width="9.140625" style="144"/>
    <col min="1281" max="1281" width="10.28515625" style="144" customWidth="1"/>
    <col min="1282" max="1282" width="39.42578125" style="144" customWidth="1"/>
    <col min="1283" max="1283" width="6.140625" style="144" customWidth="1"/>
    <col min="1284" max="1284" width="3" style="144" customWidth="1"/>
    <col min="1285" max="1291" width="6.140625" style="144" customWidth="1"/>
    <col min="1292" max="1292" width="12.42578125" style="144" customWidth="1"/>
    <col min="1293" max="1536" width="9.140625" style="144"/>
    <col min="1537" max="1537" width="10.28515625" style="144" customWidth="1"/>
    <col min="1538" max="1538" width="39.42578125" style="144" customWidth="1"/>
    <col min="1539" max="1539" width="6.140625" style="144" customWidth="1"/>
    <col min="1540" max="1540" width="3" style="144" customWidth="1"/>
    <col min="1541" max="1547" width="6.140625" style="144" customWidth="1"/>
    <col min="1548" max="1548" width="12.42578125" style="144" customWidth="1"/>
    <col min="1549" max="1792" width="9.140625" style="144"/>
    <col min="1793" max="1793" width="10.28515625" style="144" customWidth="1"/>
    <col min="1794" max="1794" width="39.42578125" style="144" customWidth="1"/>
    <col min="1795" max="1795" width="6.140625" style="144" customWidth="1"/>
    <col min="1796" max="1796" width="3" style="144" customWidth="1"/>
    <col min="1797" max="1803" width="6.140625" style="144" customWidth="1"/>
    <col min="1804" max="1804" width="12.42578125" style="144" customWidth="1"/>
    <col min="1805" max="2048" width="9.140625" style="144"/>
    <col min="2049" max="2049" width="10.28515625" style="144" customWidth="1"/>
    <col min="2050" max="2050" width="39.42578125" style="144" customWidth="1"/>
    <col min="2051" max="2051" width="6.140625" style="144" customWidth="1"/>
    <col min="2052" max="2052" width="3" style="144" customWidth="1"/>
    <col min="2053" max="2059" width="6.140625" style="144" customWidth="1"/>
    <col min="2060" max="2060" width="12.42578125" style="144" customWidth="1"/>
    <col min="2061" max="2304" width="9.140625" style="144"/>
    <col min="2305" max="2305" width="10.28515625" style="144" customWidth="1"/>
    <col min="2306" max="2306" width="39.42578125" style="144" customWidth="1"/>
    <col min="2307" max="2307" width="6.140625" style="144" customWidth="1"/>
    <col min="2308" max="2308" width="3" style="144" customWidth="1"/>
    <col min="2309" max="2315" width="6.140625" style="144" customWidth="1"/>
    <col min="2316" max="2316" width="12.42578125" style="144" customWidth="1"/>
    <col min="2317" max="2560" width="9.140625" style="144"/>
    <col min="2561" max="2561" width="10.28515625" style="144" customWidth="1"/>
    <col min="2562" max="2562" width="39.42578125" style="144" customWidth="1"/>
    <col min="2563" max="2563" width="6.140625" style="144" customWidth="1"/>
    <col min="2564" max="2564" width="3" style="144" customWidth="1"/>
    <col min="2565" max="2571" width="6.140625" style="144" customWidth="1"/>
    <col min="2572" max="2572" width="12.42578125" style="144" customWidth="1"/>
    <col min="2573" max="2816" width="9.140625" style="144"/>
    <col min="2817" max="2817" width="10.28515625" style="144" customWidth="1"/>
    <col min="2818" max="2818" width="39.42578125" style="144" customWidth="1"/>
    <col min="2819" max="2819" width="6.140625" style="144" customWidth="1"/>
    <col min="2820" max="2820" width="3" style="144" customWidth="1"/>
    <col min="2821" max="2827" width="6.140625" style="144" customWidth="1"/>
    <col min="2828" max="2828" width="12.42578125" style="144" customWidth="1"/>
    <col min="2829" max="3072" width="9.140625" style="144"/>
    <col min="3073" max="3073" width="10.28515625" style="144" customWidth="1"/>
    <col min="3074" max="3074" width="39.42578125" style="144" customWidth="1"/>
    <col min="3075" max="3075" width="6.140625" style="144" customWidth="1"/>
    <col min="3076" max="3076" width="3" style="144" customWidth="1"/>
    <col min="3077" max="3083" width="6.140625" style="144" customWidth="1"/>
    <col min="3084" max="3084" width="12.42578125" style="144" customWidth="1"/>
    <col min="3085" max="3328" width="9.140625" style="144"/>
    <col min="3329" max="3329" width="10.28515625" style="144" customWidth="1"/>
    <col min="3330" max="3330" width="39.42578125" style="144" customWidth="1"/>
    <col min="3331" max="3331" width="6.140625" style="144" customWidth="1"/>
    <col min="3332" max="3332" width="3" style="144" customWidth="1"/>
    <col min="3333" max="3339" width="6.140625" style="144" customWidth="1"/>
    <col min="3340" max="3340" width="12.42578125" style="144" customWidth="1"/>
    <col min="3341" max="3584" width="9.140625" style="144"/>
    <col min="3585" max="3585" width="10.28515625" style="144" customWidth="1"/>
    <col min="3586" max="3586" width="39.42578125" style="144" customWidth="1"/>
    <col min="3587" max="3587" width="6.140625" style="144" customWidth="1"/>
    <col min="3588" max="3588" width="3" style="144" customWidth="1"/>
    <col min="3589" max="3595" width="6.140625" style="144" customWidth="1"/>
    <col min="3596" max="3596" width="12.42578125" style="144" customWidth="1"/>
    <col min="3597" max="3840" width="9.140625" style="144"/>
    <col min="3841" max="3841" width="10.28515625" style="144" customWidth="1"/>
    <col min="3842" max="3842" width="39.42578125" style="144" customWidth="1"/>
    <col min="3843" max="3843" width="6.140625" style="144" customWidth="1"/>
    <col min="3844" max="3844" width="3" style="144" customWidth="1"/>
    <col min="3845" max="3851" width="6.140625" style="144" customWidth="1"/>
    <col min="3852" max="3852" width="12.42578125" style="144" customWidth="1"/>
    <col min="3853" max="4096" width="9.140625" style="144"/>
    <col min="4097" max="4097" width="10.28515625" style="144" customWidth="1"/>
    <col min="4098" max="4098" width="39.42578125" style="144" customWidth="1"/>
    <col min="4099" max="4099" width="6.140625" style="144" customWidth="1"/>
    <col min="4100" max="4100" width="3" style="144" customWidth="1"/>
    <col min="4101" max="4107" width="6.140625" style="144" customWidth="1"/>
    <col min="4108" max="4108" width="12.42578125" style="144" customWidth="1"/>
    <col min="4109" max="4352" width="9.140625" style="144"/>
    <col min="4353" max="4353" width="10.28515625" style="144" customWidth="1"/>
    <col min="4354" max="4354" width="39.42578125" style="144" customWidth="1"/>
    <col min="4355" max="4355" width="6.140625" style="144" customWidth="1"/>
    <col min="4356" max="4356" width="3" style="144" customWidth="1"/>
    <col min="4357" max="4363" width="6.140625" style="144" customWidth="1"/>
    <col min="4364" max="4364" width="12.42578125" style="144" customWidth="1"/>
    <col min="4365" max="4608" width="9.140625" style="144"/>
    <col min="4609" max="4609" width="10.28515625" style="144" customWidth="1"/>
    <col min="4610" max="4610" width="39.42578125" style="144" customWidth="1"/>
    <col min="4611" max="4611" width="6.140625" style="144" customWidth="1"/>
    <col min="4612" max="4612" width="3" style="144" customWidth="1"/>
    <col min="4613" max="4619" width="6.140625" style="144" customWidth="1"/>
    <col min="4620" max="4620" width="12.42578125" style="144" customWidth="1"/>
    <col min="4621" max="4864" width="9.140625" style="144"/>
    <col min="4865" max="4865" width="10.28515625" style="144" customWidth="1"/>
    <col min="4866" max="4866" width="39.42578125" style="144" customWidth="1"/>
    <col min="4867" max="4867" width="6.140625" style="144" customWidth="1"/>
    <col min="4868" max="4868" width="3" style="144" customWidth="1"/>
    <col min="4869" max="4875" width="6.140625" style="144" customWidth="1"/>
    <col min="4876" max="4876" width="12.42578125" style="144" customWidth="1"/>
    <col min="4877" max="5120" width="9.140625" style="144"/>
    <col min="5121" max="5121" width="10.28515625" style="144" customWidth="1"/>
    <col min="5122" max="5122" width="39.42578125" style="144" customWidth="1"/>
    <col min="5123" max="5123" width="6.140625" style="144" customWidth="1"/>
    <col min="5124" max="5124" width="3" style="144" customWidth="1"/>
    <col min="5125" max="5131" width="6.140625" style="144" customWidth="1"/>
    <col min="5132" max="5132" width="12.42578125" style="144" customWidth="1"/>
    <col min="5133" max="5376" width="9.140625" style="144"/>
    <col min="5377" max="5377" width="10.28515625" style="144" customWidth="1"/>
    <col min="5378" max="5378" width="39.42578125" style="144" customWidth="1"/>
    <col min="5379" max="5379" width="6.140625" style="144" customWidth="1"/>
    <col min="5380" max="5380" width="3" style="144" customWidth="1"/>
    <col min="5381" max="5387" width="6.140625" style="144" customWidth="1"/>
    <col min="5388" max="5388" width="12.42578125" style="144" customWidth="1"/>
    <col min="5389" max="5632" width="9.140625" style="144"/>
    <col min="5633" max="5633" width="10.28515625" style="144" customWidth="1"/>
    <col min="5634" max="5634" width="39.42578125" style="144" customWidth="1"/>
    <col min="5635" max="5635" width="6.140625" style="144" customWidth="1"/>
    <col min="5636" max="5636" width="3" style="144" customWidth="1"/>
    <col min="5637" max="5643" width="6.140625" style="144" customWidth="1"/>
    <col min="5644" max="5644" width="12.42578125" style="144" customWidth="1"/>
    <col min="5645" max="5888" width="9.140625" style="144"/>
    <col min="5889" max="5889" width="10.28515625" style="144" customWidth="1"/>
    <col min="5890" max="5890" width="39.42578125" style="144" customWidth="1"/>
    <col min="5891" max="5891" width="6.140625" style="144" customWidth="1"/>
    <col min="5892" max="5892" width="3" style="144" customWidth="1"/>
    <col min="5893" max="5899" width="6.140625" style="144" customWidth="1"/>
    <col min="5900" max="5900" width="12.42578125" style="144" customWidth="1"/>
    <col min="5901" max="6144" width="9.140625" style="144"/>
    <col min="6145" max="6145" width="10.28515625" style="144" customWidth="1"/>
    <col min="6146" max="6146" width="39.42578125" style="144" customWidth="1"/>
    <col min="6147" max="6147" width="6.140625" style="144" customWidth="1"/>
    <col min="6148" max="6148" width="3" style="144" customWidth="1"/>
    <col min="6149" max="6155" width="6.140625" style="144" customWidth="1"/>
    <col min="6156" max="6156" width="12.42578125" style="144" customWidth="1"/>
    <col min="6157" max="6400" width="9.140625" style="144"/>
    <col min="6401" max="6401" width="10.28515625" style="144" customWidth="1"/>
    <col min="6402" max="6402" width="39.42578125" style="144" customWidth="1"/>
    <col min="6403" max="6403" width="6.140625" style="144" customWidth="1"/>
    <col min="6404" max="6404" width="3" style="144" customWidth="1"/>
    <col min="6405" max="6411" width="6.140625" style="144" customWidth="1"/>
    <col min="6412" max="6412" width="12.42578125" style="144" customWidth="1"/>
    <col min="6413" max="6656" width="9.140625" style="144"/>
    <col min="6657" max="6657" width="10.28515625" style="144" customWidth="1"/>
    <col min="6658" max="6658" width="39.42578125" style="144" customWidth="1"/>
    <col min="6659" max="6659" width="6.140625" style="144" customWidth="1"/>
    <col min="6660" max="6660" width="3" style="144" customWidth="1"/>
    <col min="6661" max="6667" width="6.140625" style="144" customWidth="1"/>
    <col min="6668" max="6668" width="12.42578125" style="144" customWidth="1"/>
    <col min="6669" max="6912" width="9.140625" style="144"/>
    <col min="6913" max="6913" width="10.28515625" style="144" customWidth="1"/>
    <col min="6914" max="6914" width="39.42578125" style="144" customWidth="1"/>
    <col min="6915" max="6915" width="6.140625" style="144" customWidth="1"/>
    <col min="6916" max="6916" width="3" style="144" customWidth="1"/>
    <col min="6917" max="6923" width="6.140625" style="144" customWidth="1"/>
    <col min="6924" max="6924" width="12.42578125" style="144" customWidth="1"/>
    <col min="6925" max="7168" width="9.140625" style="144"/>
    <col min="7169" max="7169" width="10.28515625" style="144" customWidth="1"/>
    <col min="7170" max="7170" width="39.42578125" style="144" customWidth="1"/>
    <col min="7171" max="7171" width="6.140625" style="144" customWidth="1"/>
    <col min="7172" max="7172" width="3" style="144" customWidth="1"/>
    <col min="7173" max="7179" width="6.140625" style="144" customWidth="1"/>
    <col min="7180" max="7180" width="12.42578125" style="144" customWidth="1"/>
    <col min="7181" max="7424" width="9.140625" style="144"/>
    <col min="7425" max="7425" width="10.28515625" style="144" customWidth="1"/>
    <col min="7426" max="7426" width="39.42578125" style="144" customWidth="1"/>
    <col min="7427" max="7427" width="6.140625" style="144" customWidth="1"/>
    <col min="7428" max="7428" width="3" style="144" customWidth="1"/>
    <col min="7429" max="7435" width="6.140625" style="144" customWidth="1"/>
    <col min="7436" max="7436" width="12.42578125" style="144" customWidth="1"/>
    <col min="7437" max="7680" width="9.140625" style="144"/>
    <col min="7681" max="7681" width="10.28515625" style="144" customWidth="1"/>
    <col min="7682" max="7682" width="39.42578125" style="144" customWidth="1"/>
    <col min="7683" max="7683" width="6.140625" style="144" customWidth="1"/>
    <col min="7684" max="7684" width="3" style="144" customWidth="1"/>
    <col min="7685" max="7691" width="6.140625" style="144" customWidth="1"/>
    <col min="7692" max="7692" width="12.42578125" style="144" customWidth="1"/>
    <col min="7693" max="7936" width="9.140625" style="144"/>
    <col min="7937" max="7937" width="10.28515625" style="144" customWidth="1"/>
    <col min="7938" max="7938" width="39.42578125" style="144" customWidth="1"/>
    <col min="7939" max="7939" width="6.140625" style="144" customWidth="1"/>
    <col min="7940" max="7940" width="3" style="144" customWidth="1"/>
    <col min="7941" max="7947" width="6.140625" style="144" customWidth="1"/>
    <col min="7948" max="7948" width="12.42578125" style="144" customWidth="1"/>
    <col min="7949" max="8192" width="9.140625" style="144"/>
    <col min="8193" max="8193" width="10.28515625" style="144" customWidth="1"/>
    <col min="8194" max="8194" width="39.42578125" style="144" customWidth="1"/>
    <col min="8195" max="8195" width="6.140625" style="144" customWidth="1"/>
    <col min="8196" max="8196" width="3" style="144" customWidth="1"/>
    <col min="8197" max="8203" width="6.140625" style="144" customWidth="1"/>
    <col min="8204" max="8204" width="12.42578125" style="144" customWidth="1"/>
    <col min="8205" max="8448" width="9.140625" style="144"/>
    <col min="8449" max="8449" width="10.28515625" style="144" customWidth="1"/>
    <col min="8450" max="8450" width="39.42578125" style="144" customWidth="1"/>
    <col min="8451" max="8451" width="6.140625" style="144" customWidth="1"/>
    <col min="8452" max="8452" width="3" style="144" customWidth="1"/>
    <col min="8453" max="8459" width="6.140625" style="144" customWidth="1"/>
    <col min="8460" max="8460" width="12.42578125" style="144" customWidth="1"/>
    <col min="8461" max="8704" width="9.140625" style="144"/>
    <col min="8705" max="8705" width="10.28515625" style="144" customWidth="1"/>
    <col min="8706" max="8706" width="39.42578125" style="144" customWidth="1"/>
    <col min="8707" max="8707" width="6.140625" style="144" customWidth="1"/>
    <col min="8708" max="8708" width="3" style="144" customWidth="1"/>
    <col min="8709" max="8715" width="6.140625" style="144" customWidth="1"/>
    <col min="8716" max="8716" width="12.42578125" style="144" customWidth="1"/>
    <col min="8717" max="8960" width="9.140625" style="144"/>
    <col min="8961" max="8961" width="10.28515625" style="144" customWidth="1"/>
    <col min="8962" max="8962" width="39.42578125" style="144" customWidth="1"/>
    <col min="8963" max="8963" width="6.140625" style="144" customWidth="1"/>
    <col min="8964" max="8964" width="3" style="144" customWidth="1"/>
    <col min="8965" max="8971" width="6.140625" style="144" customWidth="1"/>
    <col min="8972" max="8972" width="12.42578125" style="144" customWidth="1"/>
    <col min="8973" max="9216" width="9.140625" style="144"/>
    <col min="9217" max="9217" width="10.28515625" style="144" customWidth="1"/>
    <col min="9218" max="9218" width="39.42578125" style="144" customWidth="1"/>
    <col min="9219" max="9219" width="6.140625" style="144" customWidth="1"/>
    <col min="9220" max="9220" width="3" style="144" customWidth="1"/>
    <col min="9221" max="9227" width="6.140625" style="144" customWidth="1"/>
    <col min="9228" max="9228" width="12.42578125" style="144" customWidth="1"/>
    <col min="9229" max="9472" width="9.140625" style="144"/>
    <col min="9473" max="9473" width="10.28515625" style="144" customWidth="1"/>
    <col min="9474" max="9474" width="39.42578125" style="144" customWidth="1"/>
    <col min="9475" max="9475" width="6.140625" style="144" customWidth="1"/>
    <col min="9476" max="9476" width="3" style="144" customWidth="1"/>
    <col min="9477" max="9483" width="6.140625" style="144" customWidth="1"/>
    <col min="9484" max="9484" width="12.42578125" style="144" customWidth="1"/>
    <col min="9485" max="9728" width="9.140625" style="144"/>
    <col min="9729" max="9729" width="10.28515625" style="144" customWidth="1"/>
    <col min="9730" max="9730" width="39.42578125" style="144" customWidth="1"/>
    <col min="9731" max="9731" width="6.140625" style="144" customWidth="1"/>
    <col min="9732" max="9732" width="3" style="144" customWidth="1"/>
    <col min="9733" max="9739" width="6.140625" style="144" customWidth="1"/>
    <col min="9740" max="9740" width="12.42578125" style="144" customWidth="1"/>
    <col min="9741" max="9984" width="9.140625" style="144"/>
    <col min="9985" max="9985" width="10.28515625" style="144" customWidth="1"/>
    <col min="9986" max="9986" width="39.42578125" style="144" customWidth="1"/>
    <col min="9987" max="9987" width="6.140625" style="144" customWidth="1"/>
    <col min="9988" max="9988" width="3" style="144" customWidth="1"/>
    <col min="9989" max="9995" width="6.140625" style="144" customWidth="1"/>
    <col min="9996" max="9996" width="12.42578125" style="144" customWidth="1"/>
    <col min="9997" max="10240" width="9.140625" style="144"/>
    <col min="10241" max="10241" width="10.28515625" style="144" customWidth="1"/>
    <col min="10242" max="10242" width="39.42578125" style="144" customWidth="1"/>
    <col min="10243" max="10243" width="6.140625" style="144" customWidth="1"/>
    <col min="10244" max="10244" width="3" style="144" customWidth="1"/>
    <col min="10245" max="10251" width="6.140625" style="144" customWidth="1"/>
    <col min="10252" max="10252" width="12.42578125" style="144" customWidth="1"/>
    <col min="10253" max="10496" width="9.140625" style="144"/>
    <col min="10497" max="10497" width="10.28515625" style="144" customWidth="1"/>
    <col min="10498" max="10498" width="39.42578125" style="144" customWidth="1"/>
    <col min="10499" max="10499" width="6.140625" style="144" customWidth="1"/>
    <col min="10500" max="10500" width="3" style="144" customWidth="1"/>
    <col min="10501" max="10507" width="6.140625" style="144" customWidth="1"/>
    <col min="10508" max="10508" width="12.42578125" style="144" customWidth="1"/>
    <col min="10509" max="10752" width="9.140625" style="144"/>
    <col min="10753" max="10753" width="10.28515625" style="144" customWidth="1"/>
    <col min="10754" max="10754" width="39.42578125" style="144" customWidth="1"/>
    <col min="10755" max="10755" width="6.140625" style="144" customWidth="1"/>
    <col min="10756" max="10756" width="3" style="144" customWidth="1"/>
    <col min="10757" max="10763" width="6.140625" style="144" customWidth="1"/>
    <col min="10764" max="10764" width="12.42578125" style="144" customWidth="1"/>
    <col min="10765" max="11008" width="9.140625" style="144"/>
    <col min="11009" max="11009" width="10.28515625" style="144" customWidth="1"/>
    <col min="11010" max="11010" width="39.42578125" style="144" customWidth="1"/>
    <col min="11011" max="11011" width="6.140625" style="144" customWidth="1"/>
    <col min="11012" max="11012" width="3" style="144" customWidth="1"/>
    <col min="11013" max="11019" width="6.140625" style="144" customWidth="1"/>
    <col min="11020" max="11020" width="12.42578125" style="144" customWidth="1"/>
    <col min="11021" max="11264" width="9.140625" style="144"/>
    <col min="11265" max="11265" width="10.28515625" style="144" customWidth="1"/>
    <col min="11266" max="11266" width="39.42578125" style="144" customWidth="1"/>
    <col min="11267" max="11267" width="6.140625" style="144" customWidth="1"/>
    <col min="11268" max="11268" width="3" style="144" customWidth="1"/>
    <col min="11269" max="11275" width="6.140625" style="144" customWidth="1"/>
    <col min="11276" max="11276" width="12.42578125" style="144" customWidth="1"/>
    <col min="11277" max="11520" width="9.140625" style="144"/>
    <col min="11521" max="11521" width="10.28515625" style="144" customWidth="1"/>
    <col min="11522" max="11522" width="39.42578125" style="144" customWidth="1"/>
    <col min="11523" max="11523" width="6.140625" style="144" customWidth="1"/>
    <col min="11524" max="11524" width="3" style="144" customWidth="1"/>
    <col min="11525" max="11531" width="6.140625" style="144" customWidth="1"/>
    <col min="11532" max="11532" width="12.42578125" style="144" customWidth="1"/>
    <col min="11533" max="11776" width="9.140625" style="144"/>
    <col min="11777" max="11777" width="10.28515625" style="144" customWidth="1"/>
    <col min="11778" max="11778" width="39.42578125" style="144" customWidth="1"/>
    <col min="11779" max="11779" width="6.140625" style="144" customWidth="1"/>
    <col min="11780" max="11780" width="3" style="144" customWidth="1"/>
    <col min="11781" max="11787" width="6.140625" style="144" customWidth="1"/>
    <col min="11788" max="11788" width="12.42578125" style="144" customWidth="1"/>
    <col min="11789" max="12032" width="9.140625" style="144"/>
    <col min="12033" max="12033" width="10.28515625" style="144" customWidth="1"/>
    <col min="12034" max="12034" width="39.42578125" style="144" customWidth="1"/>
    <col min="12035" max="12035" width="6.140625" style="144" customWidth="1"/>
    <col min="12036" max="12036" width="3" style="144" customWidth="1"/>
    <col min="12037" max="12043" width="6.140625" style="144" customWidth="1"/>
    <col min="12044" max="12044" width="12.42578125" style="144" customWidth="1"/>
    <col min="12045" max="12288" width="9.140625" style="144"/>
    <col min="12289" max="12289" width="10.28515625" style="144" customWidth="1"/>
    <col min="12290" max="12290" width="39.42578125" style="144" customWidth="1"/>
    <col min="12291" max="12291" width="6.140625" style="144" customWidth="1"/>
    <col min="12292" max="12292" width="3" style="144" customWidth="1"/>
    <col min="12293" max="12299" width="6.140625" style="144" customWidth="1"/>
    <col min="12300" max="12300" width="12.42578125" style="144" customWidth="1"/>
    <col min="12301" max="12544" width="9.140625" style="144"/>
    <col min="12545" max="12545" width="10.28515625" style="144" customWidth="1"/>
    <col min="12546" max="12546" width="39.42578125" style="144" customWidth="1"/>
    <col min="12547" max="12547" width="6.140625" style="144" customWidth="1"/>
    <col min="12548" max="12548" width="3" style="144" customWidth="1"/>
    <col min="12549" max="12555" width="6.140625" style="144" customWidth="1"/>
    <col min="12556" max="12556" width="12.42578125" style="144" customWidth="1"/>
    <col min="12557" max="12800" width="9.140625" style="144"/>
    <col min="12801" max="12801" width="10.28515625" style="144" customWidth="1"/>
    <col min="12802" max="12802" width="39.42578125" style="144" customWidth="1"/>
    <col min="12803" max="12803" width="6.140625" style="144" customWidth="1"/>
    <col min="12804" max="12804" width="3" style="144" customWidth="1"/>
    <col min="12805" max="12811" width="6.140625" style="144" customWidth="1"/>
    <col min="12812" max="12812" width="12.42578125" style="144" customWidth="1"/>
    <col min="12813" max="13056" width="9.140625" style="144"/>
    <col min="13057" max="13057" width="10.28515625" style="144" customWidth="1"/>
    <col min="13058" max="13058" width="39.42578125" style="144" customWidth="1"/>
    <col min="13059" max="13059" width="6.140625" style="144" customWidth="1"/>
    <col min="13060" max="13060" width="3" style="144" customWidth="1"/>
    <col min="13061" max="13067" width="6.140625" style="144" customWidth="1"/>
    <col min="13068" max="13068" width="12.42578125" style="144" customWidth="1"/>
    <col min="13069" max="13312" width="9.140625" style="144"/>
    <col min="13313" max="13313" width="10.28515625" style="144" customWidth="1"/>
    <col min="13314" max="13314" width="39.42578125" style="144" customWidth="1"/>
    <col min="13315" max="13315" width="6.140625" style="144" customWidth="1"/>
    <col min="13316" max="13316" width="3" style="144" customWidth="1"/>
    <col min="13317" max="13323" width="6.140625" style="144" customWidth="1"/>
    <col min="13324" max="13324" width="12.42578125" style="144" customWidth="1"/>
    <col min="13325" max="13568" width="9.140625" style="144"/>
    <col min="13569" max="13569" width="10.28515625" style="144" customWidth="1"/>
    <col min="13570" max="13570" width="39.42578125" style="144" customWidth="1"/>
    <col min="13571" max="13571" width="6.140625" style="144" customWidth="1"/>
    <col min="13572" max="13572" width="3" style="144" customWidth="1"/>
    <col min="13573" max="13579" width="6.140625" style="144" customWidth="1"/>
    <col min="13580" max="13580" width="12.42578125" style="144" customWidth="1"/>
    <col min="13581" max="13824" width="9.140625" style="144"/>
    <col min="13825" max="13825" width="10.28515625" style="144" customWidth="1"/>
    <col min="13826" max="13826" width="39.42578125" style="144" customWidth="1"/>
    <col min="13827" max="13827" width="6.140625" style="144" customWidth="1"/>
    <col min="13828" max="13828" width="3" style="144" customWidth="1"/>
    <col min="13829" max="13835" width="6.140625" style="144" customWidth="1"/>
    <col min="13836" max="13836" width="12.42578125" style="144" customWidth="1"/>
    <col min="13837" max="14080" width="9.140625" style="144"/>
    <col min="14081" max="14081" width="10.28515625" style="144" customWidth="1"/>
    <col min="14082" max="14082" width="39.42578125" style="144" customWidth="1"/>
    <col min="14083" max="14083" width="6.140625" style="144" customWidth="1"/>
    <col min="14084" max="14084" width="3" style="144" customWidth="1"/>
    <col min="14085" max="14091" width="6.140625" style="144" customWidth="1"/>
    <col min="14092" max="14092" width="12.42578125" style="144" customWidth="1"/>
    <col min="14093" max="14336" width="9.140625" style="144"/>
    <col min="14337" max="14337" width="10.28515625" style="144" customWidth="1"/>
    <col min="14338" max="14338" width="39.42578125" style="144" customWidth="1"/>
    <col min="14339" max="14339" width="6.140625" style="144" customWidth="1"/>
    <col min="14340" max="14340" width="3" style="144" customWidth="1"/>
    <col min="14341" max="14347" width="6.140625" style="144" customWidth="1"/>
    <col min="14348" max="14348" width="12.42578125" style="144" customWidth="1"/>
    <col min="14349" max="14592" width="9.140625" style="144"/>
    <col min="14593" max="14593" width="10.28515625" style="144" customWidth="1"/>
    <col min="14594" max="14594" width="39.42578125" style="144" customWidth="1"/>
    <col min="14595" max="14595" width="6.140625" style="144" customWidth="1"/>
    <col min="14596" max="14596" width="3" style="144" customWidth="1"/>
    <col min="14597" max="14603" width="6.140625" style="144" customWidth="1"/>
    <col min="14604" max="14604" width="12.42578125" style="144" customWidth="1"/>
    <col min="14605" max="14848" width="9.140625" style="144"/>
    <col min="14849" max="14849" width="10.28515625" style="144" customWidth="1"/>
    <col min="14850" max="14850" width="39.42578125" style="144" customWidth="1"/>
    <col min="14851" max="14851" width="6.140625" style="144" customWidth="1"/>
    <col min="14852" max="14852" width="3" style="144" customWidth="1"/>
    <col min="14853" max="14859" width="6.140625" style="144" customWidth="1"/>
    <col min="14860" max="14860" width="12.42578125" style="144" customWidth="1"/>
    <col min="14861" max="15104" width="9.140625" style="144"/>
    <col min="15105" max="15105" width="10.28515625" style="144" customWidth="1"/>
    <col min="15106" max="15106" width="39.42578125" style="144" customWidth="1"/>
    <col min="15107" max="15107" width="6.140625" style="144" customWidth="1"/>
    <col min="15108" max="15108" width="3" style="144" customWidth="1"/>
    <col min="15109" max="15115" width="6.140625" style="144" customWidth="1"/>
    <col min="15116" max="15116" width="12.42578125" style="144" customWidth="1"/>
    <col min="15117" max="15360" width="9.140625" style="144"/>
    <col min="15361" max="15361" width="10.28515625" style="144" customWidth="1"/>
    <col min="15362" max="15362" width="39.42578125" style="144" customWidth="1"/>
    <col min="15363" max="15363" width="6.140625" style="144" customWidth="1"/>
    <col min="15364" max="15364" width="3" style="144" customWidth="1"/>
    <col min="15365" max="15371" width="6.140625" style="144" customWidth="1"/>
    <col min="15372" max="15372" width="12.42578125" style="144" customWidth="1"/>
    <col min="15373" max="15616" width="9.140625" style="144"/>
    <col min="15617" max="15617" width="10.28515625" style="144" customWidth="1"/>
    <col min="15618" max="15618" width="39.42578125" style="144" customWidth="1"/>
    <col min="15619" max="15619" width="6.140625" style="144" customWidth="1"/>
    <col min="15620" max="15620" width="3" style="144" customWidth="1"/>
    <col min="15621" max="15627" width="6.140625" style="144" customWidth="1"/>
    <col min="15628" max="15628" width="12.42578125" style="144" customWidth="1"/>
    <col min="15629" max="15872" width="9.140625" style="144"/>
    <col min="15873" max="15873" width="10.28515625" style="144" customWidth="1"/>
    <col min="15874" max="15874" width="39.42578125" style="144" customWidth="1"/>
    <col min="15875" max="15875" width="6.140625" style="144" customWidth="1"/>
    <col min="15876" max="15876" width="3" style="144" customWidth="1"/>
    <col min="15877" max="15883" width="6.140625" style="144" customWidth="1"/>
    <col min="15884" max="15884" width="12.42578125" style="144" customWidth="1"/>
    <col min="15885" max="16128" width="9.140625" style="144"/>
    <col min="16129" max="16129" width="10.28515625" style="144" customWidth="1"/>
    <col min="16130" max="16130" width="39.42578125" style="144" customWidth="1"/>
    <col min="16131" max="16131" width="6.140625" style="144" customWidth="1"/>
    <col min="16132" max="16132" width="3" style="144" customWidth="1"/>
    <col min="16133" max="16139" width="6.140625" style="144" customWidth="1"/>
    <col min="16140" max="16140" width="12.42578125" style="144" customWidth="1"/>
    <col min="16141" max="16384" width="9.140625" style="144"/>
  </cols>
  <sheetData>
    <row r="1" spans="1:12" ht="66.95" customHeight="1">
      <c r="A1" s="889"/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</row>
    <row r="2" spans="1:12" ht="9.9499999999999993" customHeight="1">
      <c r="A2" s="440"/>
      <c r="B2" s="440"/>
      <c r="C2" s="440"/>
      <c r="D2" s="440"/>
      <c r="E2" s="878" t="s">
        <v>258</v>
      </c>
      <c r="F2" s="879"/>
      <c r="G2" s="879"/>
      <c r="H2" s="440"/>
      <c r="I2" s="440"/>
      <c r="J2" s="440"/>
      <c r="K2" s="440"/>
      <c r="L2" s="440"/>
    </row>
    <row r="3" spans="1:12" ht="20.100000000000001" customHeight="1">
      <c r="A3" s="876" t="s">
        <v>259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</row>
    <row r="4" spans="1:12" ht="12.95" customHeight="1">
      <c r="A4" s="871" t="s">
        <v>260</v>
      </c>
      <c r="B4" s="872"/>
      <c r="C4" s="872"/>
      <c r="D4" s="873" t="s">
        <v>261</v>
      </c>
      <c r="E4" s="874"/>
      <c r="F4" s="863" t="s">
        <v>262</v>
      </c>
      <c r="G4" s="864"/>
      <c r="H4" s="863" t="s">
        <v>263</v>
      </c>
      <c r="I4" s="864"/>
      <c r="J4" s="864"/>
      <c r="K4" s="864"/>
      <c r="L4" s="863" t="s">
        <v>264</v>
      </c>
    </row>
    <row r="5" spans="1:12" ht="12" customHeight="1">
      <c r="A5" s="872"/>
      <c r="B5" s="872"/>
      <c r="C5" s="872"/>
      <c r="D5" s="874"/>
      <c r="E5" s="874"/>
      <c r="F5" s="441" t="s">
        <v>265</v>
      </c>
      <c r="G5" s="441" t="s">
        <v>266</v>
      </c>
      <c r="H5" s="868" t="s">
        <v>265</v>
      </c>
      <c r="I5" s="869"/>
      <c r="J5" s="868" t="s">
        <v>266</v>
      </c>
      <c r="K5" s="869"/>
      <c r="L5" s="864"/>
    </row>
    <row r="6" spans="1:12" ht="15" customHeight="1">
      <c r="A6" s="442" t="s">
        <v>267</v>
      </c>
      <c r="B6" s="875" t="s">
        <v>268</v>
      </c>
      <c r="C6" s="866"/>
      <c r="D6" s="857">
        <v>1</v>
      </c>
      <c r="E6" s="858"/>
      <c r="F6" s="443">
        <v>1</v>
      </c>
      <c r="G6" s="443">
        <v>0</v>
      </c>
      <c r="H6" s="867">
        <v>398.54149999999998</v>
      </c>
      <c r="I6" s="860"/>
      <c r="J6" s="867">
        <v>136.08340000000001</v>
      </c>
      <c r="K6" s="860"/>
      <c r="L6" s="444">
        <v>398.54149999999998</v>
      </c>
    </row>
    <row r="7" spans="1:12" ht="15" customHeight="1">
      <c r="A7" s="440"/>
      <c r="B7" s="440"/>
      <c r="C7" s="440"/>
      <c r="D7" s="440"/>
      <c r="E7" s="440"/>
      <c r="F7" s="440"/>
      <c r="G7" s="440"/>
      <c r="H7" s="851" t="s">
        <v>269</v>
      </c>
      <c r="I7" s="852"/>
      <c r="J7" s="852"/>
      <c r="K7" s="852"/>
      <c r="L7" s="445">
        <v>398.54149999999998</v>
      </c>
    </row>
    <row r="8" spans="1:12" ht="20.100000000000001" customHeight="1">
      <c r="A8" s="861" t="s">
        <v>270</v>
      </c>
      <c r="B8" s="862"/>
      <c r="C8" s="862"/>
      <c r="D8" s="862"/>
      <c r="E8" s="862"/>
      <c r="F8" s="862"/>
      <c r="G8" s="446" t="s">
        <v>271</v>
      </c>
      <c r="H8" s="863" t="s">
        <v>272</v>
      </c>
      <c r="I8" s="864"/>
      <c r="J8" s="863" t="s">
        <v>273</v>
      </c>
      <c r="K8" s="864"/>
      <c r="L8" s="446" t="s">
        <v>264</v>
      </c>
    </row>
    <row r="9" spans="1:12" ht="15" customHeight="1">
      <c r="A9" s="442" t="s">
        <v>274</v>
      </c>
      <c r="B9" s="855" t="s">
        <v>275</v>
      </c>
      <c r="C9" s="856"/>
      <c r="D9" s="856"/>
      <c r="E9" s="856"/>
      <c r="F9" s="856"/>
      <c r="G9" s="442" t="s">
        <v>276</v>
      </c>
      <c r="H9" s="857">
        <v>2</v>
      </c>
      <c r="I9" s="858"/>
      <c r="J9" s="859">
        <v>16.531099999999999</v>
      </c>
      <c r="K9" s="860"/>
      <c r="L9" s="447">
        <v>33.062199999999997</v>
      </c>
    </row>
    <row r="10" spans="1:12" ht="15" customHeight="1">
      <c r="A10" s="440"/>
      <c r="B10" s="440"/>
      <c r="C10" s="440"/>
      <c r="D10" s="440"/>
      <c r="E10" s="440"/>
      <c r="F10" s="440"/>
      <c r="G10" s="440"/>
      <c r="H10" s="851" t="s">
        <v>277</v>
      </c>
      <c r="I10" s="852"/>
      <c r="J10" s="852"/>
      <c r="K10" s="852"/>
      <c r="L10" s="448">
        <v>33.062199999999997</v>
      </c>
    </row>
    <row r="11" spans="1:12" ht="15" customHeight="1">
      <c r="A11" s="440"/>
      <c r="B11" s="440"/>
      <c r="C11" s="440"/>
      <c r="D11" s="440"/>
      <c r="E11" s="440"/>
      <c r="F11" s="440"/>
      <c r="G11" s="440"/>
      <c r="H11" s="853" t="s">
        <v>278</v>
      </c>
      <c r="I11" s="854"/>
      <c r="J11" s="854"/>
      <c r="K11" s="854"/>
      <c r="L11" s="444">
        <v>431.6037</v>
      </c>
    </row>
    <row r="12" spans="1:12" ht="15" customHeight="1">
      <c r="A12" s="440"/>
      <c r="B12" s="440"/>
      <c r="C12" s="440"/>
      <c r="D12" s="440"/>
      <c r="E12" s="440"/>
      <c r="F12" s="440"/>
      <c r="G12" s="440"/>
      <c r="H12" s="853" t="s">
        <v>279</v>
      </c>
      <c r="I12" s="854"/>
      <c r="J12" s="854"/>
      <c r="K12" s="854"/>
      <c r="L12" s="444">
        <v>1532.91</v>
      </c>
    </row>
    <row r="13" spans="1:12" ht="15" customHeight="1">
      <c r="A13" s="440"/>
      <c r="B13" s="440"/>
      <c r="C13" s="440"/>
      <c r="D13" s="440"/>
      <c r="E13" s="440"/>
      <c r="F13" s="440"/>
      <c r="G13" s="440"/>
      <c r="H13" s="853" t="s">
        <v>280</v>
      </c>
      <c r="I13" s="854"/>
      <c r="J13" s="854"/>
      <c r="K13" s="854"/>
      <c r="L13" s="444">
        <v>0.28160000000000002</v>
      </c>
    </row>
    <row r="14" spans="1:12" ht="15" customHeight="1">
      <c r="A14" s="440"/>
      <c r="B14" s="440"/>
      <c r="C14" s="440"/>
      <c r="D14" s="440"/>
      <c r="E14" s="440"/>
      <c r="F14" s="440"/>
      <c r="G14" s="440"/>
      <c r="H14" s="853" t="s">
        <v>281</v>
      </c>
      <c r="I14" s="854"/>
      <c r="J14" s="854"/>
      <c r="K14" s="854"/>
      <c r="L14" s="444">
        <v>1.6999999999999999E-3</v>
      </c>
    </row>
    <row r="15" spans="1:12" ht="15" customHeight="1">
      <c r="A15" s="440"/>
      <c r="B15" s="440"/>
      <c r="C15" s="440"/>
      <c r="D15" s="440"/>
      <c r="E15" s="440"/>
      <c r="F15" s="440"/>
      <c r="G15" s="440"/>
      <c r="H15" s="853" t="s">
        <v>282</v>
      </c>
      <c r="I15" s="854"/>
      <c r="J15" s="854"/>
      <c r="K15" s="854"/>
      <c r="L15" s="449">
        <v>0.2833</v>
      </c>
    </row>
    <row r="16" spans="1:12" ht="15" customHeight="1">
      <c r="A16" s="440"/>
      <c r="B16" s="440"/>
      <c r="C16" s="440"/>
      <c r="D16" s="440"/>
      <c r="E16" s="440"/>
      <c r="F16" s="440"/>
      <c r="G16" s="440"/>
      <c r="H16" s="853" t="s">
        <v>283</v>
      </c>
      <c r="I16" s="854"/>
      <c r="J16" s="854"/>
      <c r="K16" s="854"/>
      <c r="L16" s="448">
        <v>0.28000000000000003</v>
      </c>
    </row>
    <row r="17" spans="1:12" ht="9.9499999999999993" customHeight="1">
      <c r="A17" s="440"/>
      <c r="B17" s="440"/>
      <c r="C17" s="440"/>
      <c r="D17" s="440"/>
      <c r="E17" s="878" t="s">
        <v>258</v>
      </c>
      <c r="F17" s="879"/>
      <c r="G17" s="879"/>
      <c r="H17" s="440"/>
      <c r="I17" s="440"/>
      <c r="J17" s="440"/>
      <c r="K17" s="440"/>
      <c r="L17" s="440"/>
    </row>
    <row r="18" spans="1:12" ht="20.100000000000001" customHeight="1">
      <c r="A18" s="876" t="s">
        <v>284</v>
      </c>
      <c r="B18" s="877"/>
      <c r="C18" s="877"/>
      <c r="D18" s="877"/>
      <c r="E18" s="877"/>
      <c r="F18" s="877"/>
      <c r="G18" s="877"/>
      <c r="H18" s="877"/>
      <c r="I18" s="877"/>
      <c r="J18" s="877"/>
      <c r="K18" s="877"/>
      <c r="L18" s="877"/>
    </row>
    <row r="19" spans="1:12" ht="12.95" customHeight="1">
      <c r="A19" s="871" t="s">
        <v>260</v>
      </c>
      <c r="B19" s="872"/>
      <c r="C19" s="872"/>
      <c r="D19" s="873" t="s">
        <v>261</v>
      </c>
      <c r="E19" s="874"/>
      <c r="F19" s="863" t="s">
        <v>262</v>
      </c>
      <c r="G19" s="864"/>
      <c r="H19" s="863" t="s">
        <v>263</v>
      </c>
      <c r="I19" s="864"/>
      <c r="J19" s="864"/>
      <c r="K19" s="864"/>
      <c r="L19" s="863" t="s">
        <v>264</v>
      </c>
    </row>
    <row r="20" spans="1:12" ht="12" customHeight="1">
      <c r="A20" s="872"/>
      <c r="B20" s="872"/>
      <c r="C20" s="872"/>
      <c r="D20" s="874"/>
      <c r="E20" s="874"/>
      <c r="F20" s="441" t="s">
        <v>265</v>
      </c>
      <c r="G20" s="441" t="s">
        <v>266</v>
      </c>
      <c r="H20" s="868" t="s">
        <v>265</v>
      </c>
      <c r="I20" s="869"/>
      <c r="J20" s="868" t="s">
        <v>266</v>
      </c>
      <c r="K20" s="869"/>
      <c r="L20" s="864"/>
    </row>
    <row r="21" spans="1:12" ht="15" customHeight="1">
      <c r="A21" s="442" t="s">
        <v>267</v>
      </c>
      <c r="B21" s="875" t="s">
        <v>268</v>
      </c>
      <c r="C21" s="866"/>
      <c r="D21" s="857">
        <v>1</v>
      </c>
      <c r="E21" s="858"/>
      <c r="F21" s="443">
        <v>1</v>
      </c>
      <c r="G21" s="443">
        <v>0</v>
      </c>
      <c r="H21" s="867">
        <v>398.54149999999998</v>
      </c>
      <c r="I21" s="860"/>
      <c r="J21" s="867">
        <v>136.08340000000001</v>
      </c>
      <c r="K21" s="860"/>
      <c r="L21" s="444">
        <v>398.54149999999998</v>
      </c>
    </row>
    <row r="22" spans="1:12" ht="15" customHeight="1">
      <c r="A22" s="440"/>
      <c r="B22" s="440"/>
      <c r="C22" s="440"/>
      <c r="D22" s="440"/>
      <c r="E22" s="440"/>
      <c r="F22" s="440"/>
      <c r="G22" s="440"/>
      <c r="H22" s="851" t="s">
        <v>269</v>
      </c>
      <c r="I22" s="852"/>
      <c r="J22" s="852"/>
      <c r="K22" s="852"/>
      <c r="L22" s="445">
        <v>398.54149999999998</v>
      </c>
    </row>
    <row r="23" spans="1:12" ht="20.100000000000001" customHeight="1">
      <c r="A23" s="861" t="s">
        <v>270</v>
      </c>
      <c r="B23" s="862"/>
      <c r="C23" s="862"/>
      <c r="D23" s="862"/>
      <c r="E23" s="862"/>
      <c r="F23" s="862"/>
      <c r="G23" s="446" t="s">
        <v>271</v>
      </c>
      <c r="H23" s="863" t="s">
        <v>272</v>
      </c>
      <c r="I23" s="864"/>
      <c r="J23" s="863" t="s">
        <v>273</v>
      </c>
      <c r="K23" s="864"/>
      <c r="L23" s="446" t="s">
        <v>264</v>
      </c>
    </row>
    <row r="24" spans="1:12" ht="15" customHeight="1">
      <c r="A24" s="442" t="s">
        <v>274</v>
      </c>
      <c r="B24" s="855" t="s">
        <v>275</v>
      </c>
      <c r="C24" s="856"/>
      <c r="D24" s="856"/>
      <c r="E24" s="856"/>
      <c r="F24" s="856"/>
      <c r="G24" s="442" t="s">
        <v>276</v>
      </c>
      <c r="H24" s="857">
        <v>2</v>
      </c>
      <c r="I24" s="858"/>
      <c r="J24" s="859">
        <v>16.531099999999999</v>
      </c>
      <c r="K24" s="860"/>
      <c r="L24" s="447">
        <v>33.062199999999997</v>
      </c>
    </row>
    <row r="25" spans="1:12" ht="15" customHeight="1">
      <c r="A25" s="440"/>
      <c r="B25" s="440"/>
      <c r="C25" s="440"/>
      <c r="D25" s="440"/>
      <c r="E25" s="440"/>
      <c r="F25" s="440"/>
      <c r="G25" s="440"/>
      <c r="H25" s="851" t="s">
        <v>277</v>
      </c>
      <c r="I25" s="852"/>
      <c r="J25" s="852"/>
      <c r="K25" s="852"/>
      <c r="L25" s="448">
        <v>33.062199999999997</v>
      </c>
    </row>
    <row r="26" spans="1:12" ht="15" customHeight="1">
      <c r="A26" s="440"/>
      <c r="B26" s="440"/>
      <c r="C26" s="440"/>
      <c r="D26" s="440"/>
      <c r="E26" s="440"/>
      <c r="F26" s="440"/>
      <c r="G26" s="440"/>
      <c r="H26" s="853" t="s">
        <v>278</v>
      </c>
      <c r="I26" s="854"/>
      <c r="J26" s="854"/>
      <c r="K26" s="854"/>
      <c r="L26" s="444">
        <v>431.6037</v>
      </c>
    </row>
    <row r="27" spans="1:12" ht="15" customHeight="1">
      <c r="A27" s="440"/>
      <c r="B27" s="440"/>
      <c r="C27" s="440"/>
      <c r="D27" s="440"/>
      <c r="E27" s="440"/>
      <c r="F27" s="440"/>
      <c r="G27" s="440"/>
      <c r="H27" s="853" t="s">
        <v>279</v>
      </c>
      <c r="I27" s="854"/>
      <c r="J27" s="854"/>
      <c r="K27" s="854"/>
      <c r="L27" s="444">
        <v>20.75</v>
      </c>
    </row>
    <row r="28" spans="1:12" ht="15" customHeight="1">
      <c r="A28" s="440"/>
      <c r="B28" s="440"/>
      <c r="C28" s="440"/>
      <c r="D28" s="440"/>
      <c r="E28" s="440"/>
      <c r="F28" s="440"/>
      <c r="G28" s="440"/>
      <c r="H28" s="853" t="s">
        <v>280</v>
      </c>
      <c r="I28" s="854"/>
      <c r="J28" s="854"/>
      <c r="K28" s="854"/>
      <c r="L28" s="444">
        <v>20.8002</v>
      </c>
    </row>
    <row r="29" spans="1:12" ht="15" customHeight="1">
      <c r="A29" s="440"/>
      <c r="B29" s="440"/>
      <c r="C29" s="440"/>
      <c r="D29" s="440"/>
      <c r="E29" s="440"/>
      <c r="F29" s="440"/>
      <c r="G29" s="440"/>
      <c r="H29" s="853" t="s">
        <v>281</v>
      </c>
      <c r="I29" s="854"/>
      <c r="J29" s="854"/>
      <c r="K29" s="854"/>
      <c r="L29" s="444">
        <v>0.1227</v>
      </c>
    </row>
    <row r="30" spans="1:12" ht="15" customHeight="1">
      <c r="A30" s="440"/>
      <c r="B30" s="440"/>
      <c r="C30" s="440"/>
      <c r="D30" s="440"/>
      <c r="E30" s="440"/>
      <c r="F30" s="440"/>
      <c r="G30" s="440"/>
      <c r="H30" s="853" t="s">
        <v>282</v>
      </c>
      <c r="I30" s="854"/>
      <c r="J30" s="854"/>
      <c r="K30" s="854"/>
      <c r="L30" s="449">
        <v>20.922899999999998</v>
      </c>
    </row>
    <row r="31" spans="1:12" ht="15" customHeight="1">
      <c r="A31" s="440"/>
      <c r="B31" s="440"/>
      <c r="C31" s="440"/>
      <c r="D31" s="440"/>
      <c r="E31" s="440"/>
      <c r="F31" s="440"/>
      <c r="G31" s="440"/>
      <c r="H31" s="853" t="s">
        <v>283</v>
      </c>
      <c r="I31" s="854"/>
      <c r="J31" s="854"/>
      <c r="K31" s="854"/>
      <c r="L31" s="448">
        <v>20.92</v>
      </c>
    </row>
    <row r="32" spans="1:12" ht="9.9499999999999993" customHeight="1">
      <c r="A32" s="440"/>
      <c r="B32" s="440"/>
      <c r="C32" s="440"/>
      <c r="D32" s="440"/>
      <c r="E32" s="878" t="s">
        <v>258</v>
      </c>
      <c r="F32" s="879"/>
      <c r="G32" s="879"/>
      <c r="H32" s="440"/>
      <c r="I32" s="440"/>
      <c r="J32" s="440"/>
      <c r="K32" s="440"/>
      <c r="L32" s="440"/>
    </row>
    <row r="33" spans="1:12" ht="20.100000000000001" customHeight="1">
      <c r="A33" s="876" t="s">
        <v>285</v>
      </c>
      <c r="B33" s="877"/>
      <c r="C33" s="877"/>
      <c r="D33" s="877"/>
      <c r="E33" s="877"/>
      <c r="F33" s="877"/>
      <c r="G33" s="877"/>
      <c r="H33" s="877"/>
      <c r="I33" s="877"/>
      <c r="J33" s="877"/>
      <c r="K33" s="877"/>
      <c r="L33" s="877"/>
    </row>
    <row r="34" spans="1:12" ht="12.95" customHeight="1">
      <c r="A34" s="871" t="s">
        <v>260</v>
      </c>
      <c r="B34" s="872"/>
      <c r="C34" s="872"/>
      <c r="D34" s="873" t="s">
        <v>261</v>
      </c>
      <c r="E34" s="874"/>
      <c r="F34" s="863" t="s">
        <v>262</v>
      </c>
      <c r="G34" s="864"/>
      <c r="H34" s="863" t="s">
        <v>263</v>
      </c>
      <c r="I34" s="864"/>
      <c r="J34" s="864"/>
      <c r="K34" s="864"/>
      <c r="L34" s="863" t="s">
        <v>264</v>
      </c>
    </row>
    <row r="35" spans="1:12" ht="12" customHeight="1">
      <c r="A35" s="872"/>
      <c r="B35" s="872"/>
      <c r="C35" s="872"/>
      <c r="D35" s="874"/>
      <c r="E35" s="874"/>
      <c r="F35" s="441" t="s">
        <v>265</v>
      </c>
      <c r="G35" s="441" t="s">
        <v>266</v>
      </c>
      <c r="H35" s="868" t="s">
        <v>265</v>
      </c>
      <c r="I35" s="869"/>
      <c r="J35" s="868" t="s">
        <v>266</v>
      </c>
      <c r="K35" s="869"/>
      <c r="L35" s="864"/>
    </row>
    <row r="36" spans="1:12" ht="15" customHeight="1">
      <c r="A36" s="442" t="s">
        <v>267</v>
      </c>
      <c r="B36" s="875" t="s">
        <v>268</v>
      </c>
      <c r="C36" s="866"/>
      <c r="D36" s="857">
        <v>1</v>
      </c>
      <c r="E36" s="858"/>
      <c r="F36" s="443">
        <v>1</v>
      </c>
      <c r="G36" s="443">
        <v>0</v>
      </c>
      <c r="H36" s="867">
        <v>398.54149999999998</v>
      </c>
      <c r="I36" s="860"/>
      <c r="J36" s="867">
        <v>136.08340000000001</v>
      </c>
      <c r="K36" s="860"/>
      <c r="L36" s="444">
        <v>398.54149999999998</v>
      </c>
    </row>
    <row r="37" spans="1:12" ht="15" customHeight="1">
      <c r="A37" s="440"/>
      <c r="B37" s="440"/>
      <c r="C37" s="440"/>
      <c r="D37" s="440"/>
      <c r="E37" s="440"/>
      <c r="F37" s="440"/>
      <c r="G37" s="440"/>
      <c r="H37" s="851" t="s">
        <v>269</v>
      </c>
      <c r="I37" s="852"/>
      <c r="J37" s="852"/>
      <c r="K37" s="852"/>
      <c r="L37" s="445">
        <v>398.54149999999998</v>
      </c>
    </row>
    <row r="38" spans="1:12" ht="20.100000000000001" customHeight="1">
      <c r="A38" s="861" t="s">
        <v>270</v>
      </c>
      <c r="B38" s="862"/>
      <c r="C38" s="862"/>
      <c r="D38" s="862"/>
      <c r="E38" s="862"/>
      <c r="F38" s="862"/>
      <c r="G38" s="446" t="s">
        <v>271</v>
      </c>
      <c r="H38" s="863" t="s">
        <v>272</v>
      </c>
      <c r="I38" s="864"/>
      <c r="J38" s="863" t="s">
        <v>273</v>
      </c>
      <c r="K38" s="864"/>
      <c r="L38" s="446" t="s">
        <v>264</v>
      </c>
    </row>
    <row r="39" spans="1:12" ht="15" customHeight="1">
      <c r="A39" s="442" t="s">
        <v>274</v>
      </c>
      <c r="B39" s="855" t="s">
        <v>275</v>
      </c>
      <c r="C39" s="856"/>
      <c r="D39" s="856"/>
      <c r="E39" s="856"/>
      <c r="F39" s="856"/>
      <c r="G39" s="442" t="s">
        <v>276</v>
      </c>
      <c r="H39" s="857">
        <v>2</v>
      </c>
      <c r="I39" s="858"/>
      <c r="J39" s="859">
        <v>16.531099999999999</v>
      </c>
      <c r="K39" s="860"/>
      <c r="L39" s="447">
        <v>33.062199999999997</v>
      </c>
    </row>
    <row r="40" spans="1:12" ht="15" customHeight="1">
      <c r="A40" s="440"/>
      <c r="B40" s="440"/>
      <c r="C40" s="440"/>
      <c r="D40" s="440"/>
      <c r="E40" s="440"/>
      <c r="F40" s="440"/>
      <c r="G40" s="440"/>
      <c r="H40" s="851" t="s">
        <v>277</v>
      </c>
      <c r="I40" s="852"/>
      <c r="J40" s="852"/>
      <c r="K40" s="852"/>
      <c r="L40" s="448">
        <v>33.062199999999997</v>
      </c>
    </row>
    <row r="41" spans="1:12" ht="15" customHeight="1">
      <c r="A41" s="440"/>
      <c r="B41" s="440"/>
      <c r="C41" s="440"/>
      <c r="D41" s="440"/>
      <c r="E41" s="440"/>
      <c r="F41" s="440"/>
      <c r="G41" s="440"/>
      <c r="H41" s="853" t="s">
        <v>278</v>
      </c>
      <c r="I41" s="854"/>
      <c r="J41" s="854"/>
      <c r="K41" s="854"/>
      <c r="L41" s="444">
        <v>431.6037</v>
      </c>
    </row>
    <row r="42" spans="1:12" ht="15" customHeight="1">
      <c r="A42" s="440"/>
      <c r="B42" s="440"/>
      <c r="C42" s="440"/>
      <c r="D42" s="440"/>
      <c r="E42" s="440"/>
      <c r="F42" s="440"/>
      <c r="G42" s="440"/>
      <c r="H42" s="853" t="s">
        <v>279</v>
      </c>
      <c r="I42" s="854"/>
      <c r="J42" s="854"/>
      <c r="K42" s="854"/>
      <c r="L42" s="444">
        <v>8.3000000000000007</v>
      </c>
    </row>
    <row r="43" spans="1:12" ht="15" customHeight="1">
      <c r="A43" s="440"/>
      <c r="B43" s="440"/>
      <c r="C43" s="440"/>
      <c r="D43" s="440"/>
      <c r="E43" s="440"/>
      <c r="F43" s="440"/>
      <c r="G43" s="440"/>
      <c r="H43" s="853" t="s">
        <v>280</v>
      </c>
      <c r="I43" s="854"/>
      <c r="J43" s="854"/>
      <c r="K43" s="854"/>
      <c r="L43" s="444">
        <v>52.000399999999999</v>
      </c>
    </row>
    <row r="44" spans="1:12" ht="15" customHeight="1">
      <c r="A44" s="440"/>
      <c r="B44" s="440"/>
      <c r="C44" s="440"/>
      <c r="D44" s="440"/>
      <c r="E44" s="440"/>
      <c r="F44" s="440"/>
      <c r="G44" s="440"/>
      <c r="H44" s="853" t="s">
        <v>281</v>
      </c>
      <c r="I44" s="854"/>
      <c r="J44" s="854"/>
      <c r="K44" s="854"/>
      <c r="L44" s="444">
        <v>0.30680000000000002</v>
      </c>
    </row>
    <row r="45" spans="1:12" ht="15" customHeight="1">
      <c r="A45" s="440"/>
      <c r="B45" s="440"/>
      <c r="C45" s="440"/>
      <c r="D45" s="440"/>
      <c r="E45" s="440"/>
      <c r="F45" s="440"/>
      <c r="G45" s="440"/>
      <c r="H45" s="853" t="s">
        <v>282</v>
      </c>
      <c r="I45" s="854"/>
      <c r="J45" s="854"/>
      <c r="K45" s="854"/>
      <c r="L45" s="449">
        <v>52.307200000000002</v>
      </c>
    </row>
    <row r="46" spans="1:12" ht="15" customHeight="1">
      <c r="A46" s="440"/>
      <c r="B46" s="440"/>
      <c r="C46" s="440"/>
      <c r="D46" s="440"/>
      <c r="E46" s="440"/>
      <c r="F46" s="440"/>
      <c r="G46" s="440"/>
      <c r="H46" s="853" t="s">
        <v>283</v>
      </c>
      <c r="I46" s="854"/>
      <c r="J46" s="854"/>
      <c r="K46" s="854"/>
      <c r="L46" s="448">
        <v>52.3</v>
      </c>
    </row>
    <row r="47" spans="1:12" ht="9.9499999999999993" customHeight="1">
      <c r="A47" s="440"/>
      <c r="B47" s="440"/>
      <c r="C47" s="440"/>
      <c r="D47" s="440"/>
      <c r="E47" s="878" t="s">
        <v>258</v>
      </c>
      <c r="F47" s="879"/>
      <c r="G47" s="879"/>
      <c r="H47" s="440"/>
      <c r="I47" s="440"/>
      <c r="J47" s="440"/>
      <c r="K47" s="440"/>
      <c r="L47" s="440"/>
    </row>
    <row r="48" spans="1:12" ht="20.100000000000001" customHeight="1">
      <c r="A48" s="876" t="s">
        <v>286</v>
      </c>
      <c r="B48" s="877"/>
      <c r="C48" s="877"/>
      <c r="D48" s="877"/>
      <c r="E48" s="877"/>
      <c r="F48" s="877"/>
      <c r="G48" s="877"/>
      <c r="H48" s="877"/>
      <c r="I48" s="877"/>
      <c r="J48" s="877"/>
      <c r="K48" s="877"/>
      <c r="L48" s="877"/>
    </row>
    <row r="49" spans="1:12" ht="12.95" customHeight="1">
      <c r="A49" s="871" t="s">
        <v>260</v>
      </c>
      <c r="B49" s="872"/>
      <c r="C49" s="872"/>
      <c r="D49" s="873" t="s">
        <v>261</v>
      </c>
      <c r="E49" s="874"/>
      <c r="F49" s="863" t="s">
        <v>262</v>
      </c>
      <c r="G49" s="864"/>
      <c r="H49" s="863" t="s">
        <v>263</v>
      </c>
      <c r="I49" s="864"/>
      <c r="J49" s="864"/>
      <c r="K49" s="864"/>
      <c r="L49" s="863" t="s">
        <v>264</v>
      </c>
    </row>
    <row r="50" spans="1:12" ht="12" customHeight="1">
      <c r="A50" s="872"/>
      <c r="B50" s="872"/>
      <c r="C50" s="872"/>
      <c r="D50" s="874"/>
      <c r="E50" s="874"/>
      <c r="F50" s="441" t="s">
        <v>265</v>
      </c>
      <c r="G50" s="441" t="s">
        <v>266</v>
      </c>
      <c r="H50" s="868" t="s">
        <v>265</v>
      </c>
      <c r="I50" s="869"/>
      <c r="J50" s="868" t="s">
        <v>266</v>
      </c>
      <c r="K50" s="869"/>
      <c r="L50" s="864"/>
    </row>
    <row r="51" spans="1:12" ht="15" customHeight="1">
      <c r="A51" s="442" t="s">
        <v>287</v>
      </c>
      <c r="B51" s="875" t="s">
        <v>288</v>
      </c>
      <c r="C51" s="866"/>
      <c r="D51" s="857">
        <v>3</v>
      </c>
      <c r="E51" s="858"/>
      <c r="F51" s="443">
        <v>0.91</v>
      </c>
      <c r="G51" s="443">
        <v>0.09</v>
      </c>
      <c r="H51" s="867">
        <v>160.7799</v>
      </c>
      <c r="I51" s="860"/>
      <c r="J51" s="867">
        <v>48.4908</v>
      </c>
      <c r="K51" s="860"/>
      <c r="L51" s="444">
        <v>452.02164299999998</v>
      </c>
    </row>
    <row r="52" spans="1:12" ht="15.95" customHeight="1">
      <c r="A52" s="442" t="s">
        <v>289</v>
      </c>
      <c r="B52" s="875" t="s">
        <v>290</v>
      </c>
      <c r="C52" s="866"/>
      <c r="D52" s="857">
        <v>1</v>
      </c>
      <c r="E52" s="858"/>
      <c r="F52" s="443">
        <v>1</v>
      </c>
      <c r="G52" s="443">
        <v>0</v>
      </c>
      <c r="H52" s="867">
        <v>189.01609999999999</v>
      </c>
      <c r="I52" s="860"/>
      <c r="J52" s="867">
        <v>83.7363</v>
      </c>
      <c r="K52" s="860"/>
      <c r="L52" s="444">
        <v>189.01609999999999</v>
      </c>
    </row>
    <row r="53" spans="1:12" ht="15" customHeight="1">
      <c r="A53" s="440"/>
      <c r="B53" s="440"/>
      <c r="C53" s="440"/>
      <c r="D53" s="440"/>
      <c r="E53" s="440"/>
      <c r="F53" s="440"/>
      <c r="G53" s="440"/>
      <c r="H53" s="851" t="s">
        <v>269</v>
      </c>
      <c r="I53" s="852"/>
      <c r="J53" s="852"/>
      <c r="K53" s="852"/>
      <c r="L53" s="445">
        <v>641.03769999999997</v>
      </c>
    </row>
    <row r="54" spans="1:12" ht="20.100000000000001" customHeight="1">
      <c r="A54" s="861" t="s">
        <v>270</v>
      </c>
      <c r="B54" s="862"/>
      <c r="C54" s="862"/>
      <c r="D54" s="862"/>
      <c r="E54" s="862"/>
      <c r="F54" s="862"/>
      <c r="G54" s="446" t="s">
        <v>271</v>
      </c>
      <c r="H54" s="863" t="s">
        <v>272</v>
      </c>
      <c r="I54" s="864"/>
      <c r="J54" s="863" t="s">
        <v>273</v>
      </c>
      <c r="K54" s="864"/>
      <c r="L54" s="446" t="s">
        <v>264</v>
      </c>
    </row>
    <row r="55" spans="1:12" ht="15" customHeight="1">
      <c r="A55" s="442" t="s">
        <v>274</v>
      </c>
      <c r="B55" s="855" t="s">
        <v>275</v>
      </c>
      <c r="C55" s="856"/>
      <c r="D55" s="856"/>
      <c r="E55" s="856"/>
      <c r="F55" s="856"/>
      <c r="G55" s="442" t="s">
        <v>276</v>
      </c>
      <c r="H55" s="857">
        <v>1</v>
      </c>
      <c r="I55" s="858"/>
      <c r="J55" s="859">
        <v>16.531099999999999</v>
      </c>
      <c r="K55" s="860"/>
      <c r="L55" s="447">
        <v>16.531099999999999</v>
      </c>
    </row>
    <row r="56" spans="1:12" ht="15" customHeight="1">
      <c r="A56" s="440"/>
      <c r="B56" s="440"/>
      <c r="C56" s="440"/>
      <c r="D56" s="440"/>
      <c r="E56" s="440"/>
      <c r="F56" s="440"/>
      <c r="G56" s="440"/>
      <c r="H56" s="851" t="s">
        <v>277</v>
      </c>
      <c r="I56" s="852"/>
      <c r="J56" s="852"/>
      <c r="K56" s="852"/>
      <c r="L56" s="448">
        <v>16.531099999999999</v>
      </c>
    </row>
    <row r="57" spans="1:12" ht="15" customHeight="1">
      <c r="A57" s="440"/>
      <c r="B57" s="440"/>
      <c r="C57" s="440"/>
      <c r="D57" s="440"/>
      <c r="E57" s="440"/>
      <c r="F57" s="440"/>
      <c r="G57" s="440"/>
      <c r="H57" s="853" t="s">
        <v>278</v>
      </c>
      <c r="I57" s="854"/>
      <c r="J57" s="854"/>
      <c r="K57" s="854"/>
      <c r="L57" s="444">
        <v>657.56880000000001</v>
      </c>
    </row>
    <row r="58" spans="1:12" ht="15" customHeight="1">
      <c r="A58" s="440"/>
      <c r="B58" s="440"/>
      <c r="C58" s="440"/>
      <c r="D58" s="440"/>
      <c r="E58" s="440"/>
      <c r="F58" s="440"/>
      <c r="G58" s="440"/>
      <c r="H58" s="853" t="s">
        <v>279</v>
      </c>
      <c r="I58" s="854"/>
      <c r="J58" s="854"/>
      <c r="K58" s="854"/>
      <c r="L58" s="444">
        <v>230.19</v>
      </c>
    </row>
    <row r="59" spans="1:12" ht="15" customHeight="1">
      <c r="A59" s="440"/>
      <c r="B59" s="440"/>
      <c r="C59" s="440"/>
      <c r="D59" s="440"/>
      <c r="E59" s="440"/>
      <c r="F59" s="440"/>
      <c r="G59" s="440"/>
      <c r="H59" s="853" t="s">
        <v>280</v>
      </c>
      <c r="I59" s="854"/>
      <c r="J59" s="854"/>
      <c r="K59" s="854"/>
      <c r="L59" s="444">
        <v>2.8565999999999998</v>
      </c>
    </row>
    <row r="60" spans="1:12" ht="15" customHeight="1">
      <c r="A60" s="440"/>
      <c r="B60" s="440"/>
      <c r="C60" s="440"/>
      <c r="D60" s="440"/>
      <c r="E60" s="440"/>
      <c r="F60" s="440"/>
      <c r="G60" s="440"/>
      <c r="H60" s="853" t="s">
        <v>291</v>
      </c>
      <c r="I60" s="854"/>
      <c r="J60" s="854"/>
      <c r="K60" s="854"/>
      <c r="L60" s="444">
        <v>0.10059999999999999</v>
      </c>
    </row>
    <row r="61" spans="1:12" ht="15" customHeight="1">
      <c r="A61" s="440"/>
      <c r="B61" s="440"/>
      <c r="C61" s="440"/>
      <c r="D61" s="440"/>
      <c r="E61" s="440"/>
      <c r="F61" s="440"/>
      <c r="G61" s="440"/>
      <c r="H61" s="853" t="s">
        <v>282</v>
      </c>
      <c r="I61" s="854"/>
      <c r="J61" s="854"/>
      <c r="K61" s="854"/>
      <c r="L61" s="449">
        <v>2.9571999999999998</v>
      </c>
    </row>
    <row r="62" spans="1:12" ht="15" customHeight="1">
      <c r="A62" s="440"/>
      <c r="B62" s="440"/>
      <c r="C62" s="440"/>
      <c r="D62" s="440"/>
      <c r="E62" s="440"/>
      <c r="F62" s="440"/>
      <c r="G62" s="440"/>
      <c r="H62" s="853" t="s">
        <v>283</v>
      </c>
      <c r="I62" s="854"/>
      <c r="J62" s="854"/>
      <c r="K62" s="854"/>
      <c r="L62" s="448">
        <v>2.96</v>
      </c>
    </row>
    <row r="63" spans="1:12" ht="9.9499999999999993" customHeight="1">
      <c r="A63" s="440"/>
      <c r="B63" s="440"/>
      <c r="C63" s="440"/>
      <c r="D63" s="440"/>
      <c r="E63" s="878" t="s">
        <v>258</v>
      </c>
      <c r="F63" s="879"/>
      <c r="G63" s="879"/>
      <c r="H63" s="440"/>
      <c r="I63" s="440"/>
      <c r="J63" s="440"/>
      <c r="K63" s="440"/>
      <c r="L63" s="440"/>
    </row>
    <row r="64" spans="1:12" ht="20.100000000000001" customHeight="1">
      <c r="A64" s="876" t="s">
        <v>292</v>
      </c>
      <c r="B64" s="877"/>
      <c r="C64" s="877"/>
      <c r="D64" s="877"/>
      <c r="E64" s="877"/>
      <c r="F64" s="877"/>
      <c r="G64" s="877"/>
      <c r="H64" s="877"/>
      <c r="I64" s="877"/>
      <c r="J64" s="877"/>
      <c r="K64" s="877"/>
      <c r="L64" s="877"/>
    </row>
    <row r="65" spans="1:12" ht="12.95" customHeight="1">
      <c r="A65" s="871" t="s">
        <v>260</v>
      </c>
      <c r="B65" s="872"/>
      <c r="C65" s="872"/>
      <c r="D65" s="873" t="s">
        <v>261</v>
      </c>
      <c r="E65" s="874"/>
      <c r="F65" s="863" t="s">
        <v>262</v>
      </c>
      <c r="G65" s="864"/>
      <c r="H65" s="863" t="s">
        <v>263</v>
      </c>
      <c r="I65" s="864"/>
      <c r="J65" s="864"/>
      <c r="K65" s="864"/>
      <c r="L65" s="863" t="s">
        <v>264</v>
      </c>
    </row>
    <row r="66" spans="1:12" ht="12" customHeight="1">
      <c r="A66" s="872"/>
      <c r="B66" s="872"/>
      <c r="C66" s="872"/>
      <c r="D66" s="874"/>
      <c r="E66" s="874"/>
      <c r="F66" s="441" t="s">
        <v>265</v>
      </c>
      <c r="G66" s="441" t="s">
        <v>266</v>
      </c>
      <c r="H66" s="868" t="s">
        <v>265</v>
      </c>
      <c r="I66" s="869"/>
      <c r="J66" s="868" t="s">
        <v>266</v>
      </c>
      <c r="K66" s="869"/>
      <c r="L66" s="864"/>
    </row>
    <row r="67" spans="1:12" ht="15" customHeight="1">
      <c r="A67" s="442" t="s">
        <v>293</v>
      </c>
      <c r="B67" s="875" t="s">
        <v>294</v>
      </c>
      <c r="C67" s="866"/>
      <c r="D67" s="857">
        <v>1</v>
      </c>
      <c r="E67" s="858"/>
      <c r="F67" s="443">
        <v>0.9</v>
      </c>
      <c r="G67" s="443">
        <v>0.1</v>
      </c>
      <c r="H67" s="867">
        <v>198.3691</v>
      </c>
      <c r="I67" s="860"/>
      <c r="J67" s="867">
        <v>49.043399999999998</v>
      </c>
      <c r="K67" s="860"/>
      <c r="L67" s="444">
        <v>183.43653</v>
      </c>
    </row>
    <row r="68" spans="1:12" ht="15" customHeight="1">
      <c r="A68" s="442" t="s">
        <v>295</v>
      </c>
      <c r="B68" s="875" t="s">
        <v>296</v>
      </c>
      <c r="C68" s="866"/>
      <c r="D68" s="857">
        <v>1</v>
      </c>
      <c r="E68" s="858"/>
      <c r="F68" s="443">
        <v>0.52</v>
      </c>
      <c r="G68" s="443">
        <v>0.48</v>
      </c>
      <c r="H68" s="867">
        <v>2.1970999999999998</v>
      </c>
      <c r="I68" s="860"/>
      <c r="J68" s="867">
        <v>1.4461999999999999</v>
      </c>
      <c r="K68" s="860"/>
      <c r="L68" s="444">
        <v>1.836668</v>
      </c>
    </row>
    <row r="69" spans="1:12" ht="15" customHeight="1">
      <c r="A69" s="442" t="s">
        <v>297</v>
      </c>
      <c r="B69" s="875" t="s">
        <v>298</v>
      </c>
      <c r="C69" s="866"/>
      <c r="D69" s="857">
        <v>1</v>
      </c>
      <c r="E69" s="858"/>
      <c r="F69" s="443">
        <v>0.28999999999999998</v>
      </c>
      <c r="G69" s="443">
        <v>0.71</v>
      </c>
      <c r="H69" s="867">
        <v>164.97839999999999</v>
      </c>
      <c r="I69" s="860"/>
      <c r="J69" s="867">
        <v>68.418800000000005</v>
      </c>
      <c r="K69" s="860"/>
      <c r="L69" s="444">
        <v>96.421083999999993</v>
      </c>
    </row>
    <row r="70" spans="1:12" ht="15.95" customHeight="1">
      <c r="A70" s="442" t="s">
        <v>299</v>
      </c>
      <c r="B70" s="875" t="s">
        <v>300</v>
      </c>
      <c r="C70" s="866"/>
      <c r="D70" s="857">
        <v>1</v>
      </c>
      <c r="E70" s="858"/>
      <c r="F70" s="443">
        <v>1</v>
      </c>
      <c r="G70" s="443">
        <v>0</v>
      </c>
      <c r="H70" s="867">
        <v>128.9434</v>
      </c>
      <c r="I70" s="860"/>
      <c r="J70" s="867">
        <v>56.570700000000002</v>
      </c>
      <c r="K70" s="860"/>
      <c r="L70" s="444">
        <v>128.9434</v>
      </c>
    </row>
    <row r="71" spans="1:12" ht="15" customHeight="1">
      <c r="A71" s="442" t="s">
        <v>301</v>
      </c>
      <c r="B71" s="875" t="s">
        <v>302</v>
      </c>
      <c r="C71" s="866"/>
      <c r="D71" s="857">
        <v>1</v>
      </c>
      <c r="E71" s="858"/>
      <c r="F71" s="443">
        <v>0.52</v>
      </c>
      <c r="G71" s="443">
        <v>0.48</v>
      </c>
      <c r="H71" s="867">
        <v>122.8925</v>
      </c>
      <c r="I71" s="860"/>
      <c r="J71" s="867">
        <v>31.285900000000002</v>
      </c>
      <c r="K71" s="860"/>
      <c r="L71" s="444">
        <v>78.921332000000007</v>
      </c>
    </row>
    <row r="72" spans="1:12" ht="15" customHeight="1">
      <c r="A72" s="440"/>
      <c r="B72" s="440"/>
      <c r="C72" s="440"/>
      <c r="D72" s="440"/>
      <c r="E72" s="440"/>
      <c r="F72" s="440"/>
      <c r="G72" s="440"/>
      <c r="H72" s="851" t="s">
        <v>269</v>
      </c>
      <c r="I72" s="852"/>
      <c r="J72" s="852"/>
      <c r="K72" s="852"/>
      <c r="L72" s="445">
        <v>489.55900000000003</v>
      </c>
    </row>
    <row r="73" spans="1:12" ht="20.100000000000001" customHeight="1">
      <c r="A73" s="861" t="s">
        <v>270</v>
      </c>
      <c r="B73" s="862"/>
      <c r="C73" s="862"/>
      <c r="D73" s="862"/>
      <c r="E73" s="862"/>
      <c r="F73" s="862"/>
      <c r="G73" s="446" t="s">
        <v>271</v>
      </c>
      <c r="H73" s="863" t="s">
        <v>272</v>
      </c>
      <c r="I73" s="864"/>
      <c r="J73" s="863" t="s">
        <v>273</v>
      </c>
      <c r="K73" s="864"/>
      <c r="L73" s="446" t="s">
        <v>264</v>
      </c>
    </row>
    <row r="74" spans="1:12" ht="15" customHeight="1">
      <c r="A74" s="442" t="s">
        <v>274</v>
      </c>
      <c r="B74" s="855" t="s">
        <v>275</v>
      </c>
      <c r="C74" s="856"/>
      <c r="D74" s="856"/>
      <c r="E74" s="856"/>
      <c r="F74" s="856"/>
      <c r="G74" s="442" t="s">
        <v>276</v>
      </c>
      <c r="H74" s="857">
        <v>1</v>
      </c>
      <c r="I74" s="858"/>
      <c r="J74" s="859">
        <v>16.531099999999999</v>
      </c>
      <c r="K74" s="860"/>
      <c r="L74" s="447">
        <v>16.531099999999999</v>
      </c>
    </row>
    <row r="75" spans="1:12" ht="15" customHeight="1">
      <c r="A75" s="440"/>
      <c r="B75" s="440"/>
      <c r="C75" s="440"/>
      <c r="D75" s="440"/>
      <c r="E75" s="440"/>
      <c r="F75" s="440"/>
      <c r="G75" s="440"/>
      <c r="H75" s="851" t="s">
        <v>277</v>
      </c>
      <c r="I75" s="852"/>
      <c r="J75" s="852"/>
      <c r="K75" s="852"/>
      <c r="L75" s="448">
        <v>16.531099999999999</v>
      </c>
    </row>
    <row r="76" spans="1:12" ht="15" customHeight="1">
      <c r="A76" s="440"/>
      <c r="B76" s="440"/>
      <c r="C76" s="440"/>
      <c r="D76" s="440"/>
      <c r="E76" s="440"/>
      <c r="F76" s="440"/>
      <c r="G76" s="440"/>
      <c r="H76" s="853" t="s">
        <v>278</v>
      </c>
      <c r="I76" s="854"/>
      <c r="J76" s="854"/>
      <c r="K76" s="854"/>
      <c r="L76" s="444">
        <v>506.09010000000001</v>
      </c>
    </row>
    <row r="77" spans="1:12" ht="15" customHeight="1">
      <c r="A77" s="440"/>
      <c r="B77" s="440"/>
      <c r="C77" s="440"/>
      <c r="D77" s="440"/>
      <c r="E77" s="440"/>
      <c r="F77" s="440"/>
      <c r="G77" s="440"/>
      <c r="H77" s="853" t="s">
        <v>279</v>
      </c>
      <c r="I77" s="854"/>
      <c r="J77" s="854"/>
      <c r="K77" s="854"/>
      <c r="L77" s="444">
        <v>168.2</v>
      </c>
    </row>
    <row r="78" spans="1:12" ht="15" customHeight="1">
      <c r="A78" s="440"/>
      <c r="B78" s="440"/>
      <c r="C78" s="440"/>
      <c r="D78" s="440"/>
      <c r="E78" s="440"/>
      <c r="F78" s="440"/>
      <c r="G78" s="440"/>
      <c r="H78" s="853" t="s">
        <v>280</v>
      </c>
      <c r="I78" s="854"/>
      <c r="J78" s="854"/>
      <c r="K78" s="854"/>
      <c r="L78" s="444">
        <v>3.0089000000000001</v>
      </c>
    </row>
    <row r="79" spans="1:12" ht="15" customHeight="1">
      <c r="A79" s="440"/>
      <c r="B79" s="440"/>
      <c r="C79" s="440"/>
      <c r="D79" s="440"/>
      <c r="E79" s="440"/>
      <c r="F79" s="440"/>
      <c r="G79" s="440"/>
      <c r="H79" s="853" t="s">
        <v>291</v>
      </c>
      <c r="I79" s="854"/>
      <c r="J79" s="854"/>
      <c r="K79" s="854"/>
      <c r="L79" s="444">
        <v>0.10589999999999999</v>
      </c>
    </row>
    <row r="80" spans="1:12" ht="15" customHeight="1">
      <c r="A80" s="440"/>
      <c r="B80" s="440"/>
      <c r="C80" s="440"/>
      <c r="D80" s="440"/>
      <c r="E80" s="440"/>
      <c r="F80" s="440"/>
      <c r="G80" s="440"/>
      <c r="H80" s="853" t="s">
        <v>282</v>
      </c>
      <c r="I80" s="854"/>
      <c r="J80" s="854"/>
      <c r="K80" s="854"/>
      <c r="L80" s="449">
        <v>3.1147999999999998</v>
      </c>
    </row>
    <row r="81" spans="1:12" ht="15" customHeight="1">
      <c r="A81" s="440"/>
      <c r="B81" s="440"/>
      <c r="C81" s="440"/>
      <c r="D81" s="440"/>
      <c r="E81" s="440"/>
      <c r="F81" s="440"/>
      <c r="G81" s="440"/>
      <c r="H81" s="853" t="s">
        <v>283</v>
      </c>
      <c r="I81" s="854"/>
      <c r="J81" s="854"/>
      <c r="K81" s="854"/>
      <c r="L81" s="448">
        <v>3.11</v>
      </c>
    </row>
    <row r="82" spans="1:12" ht="9.9499999999999993" customHeight="1">
      <c r="A82" s="440"/>
      <c r="B82" s="440"/>
      <c r="C82" s="440"/>
      <c r="D82" s="440"/>
      <c r="E82" s="878" t="s">
        <v>258</v>
      </c>
      <c r="F82" s="879"/>
      <c r="G82" s="879"/>
      <c r="H82" s="440"/>
      <c r="I82" s="440"/>
      <c r="J82" s="440"/>
      <c r="K82" s="440"/>
      <c r="L82" s="440"/>
    </row>
    <row r="83" spans="1:12" ht="20.100000000000001" customHeight="1">
      <c r="A83" s="876" t="s">
        <v>303</v>
      </c>
      <c r="B83" s="877"/>
      <c r="C83" s="877"/>
      <c r="D83" s="877"/>
      <c r="E83" s="877"/>
      <c r="F83" s="877"/>
      <c r="G83" s="877"/>
      <c r="H83" s="877"/>
      <c r="I83" s="877"/>
      <c r="J83" s="877"/>
      <c r="K83" s="877"/>
      <c r="L83" s="877"/>
    </row>
    <row r="84" spans="1:12" ht="12.95" customHeight="1">
      <c r="A84" s="871" t="s">
        <v>260</v>
      </c>
      <c r="B84" s="872"/>
      <c r="C84" s="872"/>
      <c r="D84" s="873" t="s">
        <v>261</v>
      </c>
      <c r="E84" s="874"/>
      <c r="F84" s="863" t="s">
        <v>262</v>
      </c>
      <c r="G84" s="864"/>
      <c r="H84" s="863" t="s">
        <v>263</v>
      </c>
      <c r="I84" s="864"/>
      <c r="J84" s="864"/>
      <c r="K84" s="864"/>
      <c r="L84" s="863" t="s">
        <v>264</v>
      </c>
    </row>
    <row r="85" spans="1:12" ht="12" customHeight="1">
      <c r="A85" s="872"/>
      <c r="B85" s="872"/>
      <c r="C85" s="872"/>
      <c r="D85" s="874"/>
      <c r="E85" s="874"/>
      <c r="F85" s="441" t="s">
        <v>265</v>
      </c>
      <c r="G85" s="441" t="s">
        <v>266</v>
      </c>
      <c r="H85" s="868" t="s">
        <v>265</v>
      </c>
      <c r="I85" s="869"/>
      <c r="J85" s="868" t="s">
        <v>266</v>
      </c>
      <c r="K85" s="869"/>
      <c r="L85" s="864"/>
    </row>
    <row r="86" spans="1:12" ht="15" customHeight="1">
      <c r="A86" s="442" t="s">
        <v>293</v>
      </c>
      <c r="B86" s="875" t="s">
        <v>294</v>
      </c>
      <c r="C86" s="866"/>
      <c r="D86" s="857">
        <v>1</v>
      </c>
      <c r="E86" s="858"/>
      <c r="F86" s="443">
        <v>0.41</v>
      </c>
      <c r="G86" s="443">
        <v>0.59</v>
      </c>
      <c r="H86" s="867">
        <v>198.3691</v>
      </c>
      <c r="I86" s="860"/>
      <c r="J86" s="867">
        <v>49.043399999999998</v>
      </c>
      <c r="K86" s="860"/>
      <c r="L86" s="444">
        <v>110.266937</v>
      </c>
    </row>
    <row r="87" spans="1:12" ht="15" customHeight="1">
      <c r="A87" s="442" t="s">
        <v>295</v>
      </c>
      <c r="B87" s="875" t="s">
        <v>296</v>
      </c>
      <c r="C87" s="866"/>
      <c r="D87" s="857">
        <v>1</v>
      </c>
      <c r="E87" s="858"/>
      <c r="F87" s="443">
        <v>0.24</v>
      </c>
      <c r="G87" s="443">
        <v>0.76</v>
      </c>
      <c r="H87" s="867">
        <v>2.1970999999999998</v>
      </c>
      <c r="I87" s="860"/>
      <c r="J87" s="867">
        <v>1.4461999999999999</v>
      </c>
      <c r="K87" s="860"/>
      <c r="L87" s="444">
        <v>1.6264160000000001</v>
      </c>
    </row>
    <row r="88" spans="1:12" ht="15" customHeight="1">
      <c r="A88" s="442" t="s">
        <v>297</v>
      </c>
      <c r="B88" s="875" t="s">
        <v>298</v>
      </c>
      <c r="C88" s="866"/>
      <c r="D88" s="857">
        <v>1</v>
      </c>
      <c r="E88" s="858"/>
      <c r="F88" s="443">
        <v>0.13</v>
      </c>
      <c r="G88" s="443">
        <v>0.87</v>
      </c>
      <c r="H88" s="867">
        <v>164.97839999999999</v>
      </c>
      <c r="I88" s="860"/>
      <c r="J88" s="867">
        <v>68.418800000000005</v>
      </c>
      <c r="K88" s="860"/>
      <c r="L88" s="444">
        <v>80.971547999999999</v>
      </c>
    </row>
    <row r="89" spans="1:12" ht="15.95" customHeight="1">
      <c r="A89" s="442" t="s">
        <v>299</v>
      </c>
      <c r="B89" s="875" t="s">
        <v>300</v>
      </c>
      <c r="C89" s="866"/>
      <c r="D89" s="857">
        <v>1</v>
      </c>
      <c r="E89" s="858"/>
      <c r="F89" s="443">
        <v>1</v>
      </c>
      <c r="G89" s="443">
        <v>0</v>
      </c>
      <c r="H89" s="867">
        <v>128.9434</v>
      </c>
      <c r="I89" s="860"/>
      <c r="J89" s="867">
        <v>56.570700000000002</v>
      </c>
      <c r="K89" s="860"/>
      <c r="L89" s="444">
        <v>128.9434</v>
      </c>
    </row>
    <row r="90" spans="1:12" ht="15" customHeight="1">
      <c r="A90" s="442" t="s">
        <v>301</v>
      </c>
      <c r="B90" s="875" t="s">
        <v>302</v>
      </c>
      <c r="C90" s="866"/>
      <c r="D90" s="857">
        <v>1</v>
      </c>
      <c r="E90" s="858"/>
      <c r="F90" s="443">
        <v>0.24</v>
      </c>
      <c r="G90" s="443">
        <v>0.76</v>
      </c>
      <c r="H90" s="867">
        <v>122.8925</v>
      </c>
      <c r="I90" s="860"/>
      <c r="J90" s="867">
        <v>31.285900000000002</v>
      </c>
      <c r="K90" s="860"/>
      <c r="L90" s="444">
        <v>53.271484000000001</v>
      </c>
    </row>
    <row r="91" spans="1:12" ht="15" customHeight="1">
      <c r="A91" s="440"/>
      <c r="B91" s="440"/>
      <c r="C91" s="440"/>
      <c r="D91" s="440"/>
      <c r="E91" s="440"/>
      <c r="F91" s="440"/>
      <c r="G91" s="440"/>
      <c r="H91" s="851" t="s">
        <v>269</v>
      </c>
      <c r="I91" s="852"/>
      <c r="J91" s="852"/>
      <c r="K91" s="852"/>
      <c r="L91" s="445">
        <v>375.0797</v>
      </c>
    </row>
    <row r="92" spans="1:12" ht="20.100000000000001" customHeight="1">
      <c r="A92" s="861" t="s">
        <v>270</v>
      </c>
      <c r="B92" s="862"/>
      <c r="C92" s="862"/>
      <c r="D92" s="862"/>
      <c r="E92" s="862"/>
      <c r="F92" s="862"/>
      <c r="G92" s="446" t="s">
        <v>271</v>
      </c>
      <c r="H92" s="863" t="s">
        <v>272</v>
      </c>
      <c r="I92" s="864"/>
      <c r="J92" s="863" t="s">
        <v>273</v>
      </c>
      <c r="K92" s="864"/>
      <c r="L92" s="446" t="s">
        <v>264</v>
      </c>
    </row>
    <row r="93" spans="1:12" ht="15" customHeight="1">
      <c r="A93" s="442" t="s">
        <v>274</v>
      </c>
      <c r="B93" s="855" t="s">
        <v>275</v>
      </c>
      <c r="C93" s="856"/>
      <c r="D93" s="856"/>
      <c r="E93" s="856"/>
      <c r="F93" s="856"/>
      <c r="G93" s="442" t="s">
        <v>276</v>
      </c>
      <c r="H93" s="857">
        <v>1</v>
      </c>
      <c r="I93" s="858"/>
      <c r="J93" s="859">
        <v>16.531099999999999</v>
      </c>
      <c r="K93" s="860"/>
      <c r="L93" s="447">
        <v>16.531099999999999</v>
      </c>
    </row>
    <row r="94" spans="1:12" ht="15" customHeight="1">
      <c r="A94" s="440"/>
      <c r="B94" s="440"/>
      <c r="C94" s="440"/>
      <c r="D94" s="440"/>
      <c r="E94" s="440"/>
      <c r="F94" s="440"/>
      <c r="G94" s="440"/>
      <c r="H94" s="851" t="s">
        <v>277</v>
      </c>
      <c r="I94" s="852"/>
      <c r="J94" s="852"/>
      <c r="K94" s="852"/>
      <c r="L94" s="448">
        <v>16.531099999999999</v>
      </c>
    </row>
    <row r="95" spans="1:12" ht="15" customHeight="1">
      <c r="A95" s="440"/>
      <c r="B95" s="440"/>
      <c r="C95" s="440"/>
      <c r="D95" s="440"/>
      <c r="E95" s="440"/>
      <c r="F95" s="440"/>
      <c r="G95" s="440"/>
      <c r="H95" s="853" t="s">
        <v>278</v>
      </c>
      <c r="I95" s="854"/>
      <c r="J95" s="854"/>
      <c r="K95" s="854"/>
      <c r="L95" s="444">
        <v>391.61079999999998</v>
      </c>
    </row>
    <row r="96" spans="1:12" ht="15" customHeight="1">
      <c r="A96" s="440"/>
      <c r="B96" s="440"/>
      <c r="C96" s="440"/>
      <c r="D96" s="440"/>
      <c r="E96" s="440"/>
      <c r="F96" s="440"/>
      <c r="G96" s="440"/>
      <c r="H96" s="853" t="s">
        <v>279</v>
      </c>
      <c r="I96" s="854"/>
      <c r="J96" s="854"/>
      <c r="K96" s="854"/>
      <c r="L96" s="444">
        <v>76.89</v>
      </c>
    </row>
    <row r="97" spans="1:12" ht="15" customHeight="1">
      <c r="A97" s="440"/>
      <c r="B97" s="440"/>
      <c r="C97" s="440"/>
      <c r="D97" s="440"/>
      <c r="E97" s="440"/>
      <c r="F97" s="440"/>
      <c r="G97" s="440"/>
      <c r="H97" s="853" t="s">
        <v>280</v>
      </c>
      <c r="I97" s="854"/>
      <c r="J97" s="854"/>
      <c r="K97" s="854"/>
      <c r="L97" s="444">
        <v>5.0930999999999997</v>
      </c>
    </row>
    <row r="98" spans="1:12" ht="15" customHeight="1">
      <c r="A98" s="440"/>
      <c r="B98" s="440"/>
      <c r="C98" s="440"/>
      <c r="D98" s="440"/>
      <c r="E98" s="440"/>
      <c r="F98" s="440"/>
      <c r="G98" s="440"/>
      <c r="H98" s="853" t="s">
        <v>291</v>
      </c>
      <c r="I98" s="854"/>
      <c r="J98" s="854"/>
      <c r="K98" s="854"/>
      <c r="L98" s="444">
        <v>0.17929999999999999</v>
      </c>
    </row>
    <row r="99" spans="1:12" ht="15" customHeight="1">
      <c r="A99" s="440"/>
      <c r="B99" s="440"/>
      <c r="C99" s="440"/>
      <c r="D99" s="440"/>
      <c r="E99" s="440"/>
      <c r="F99" s="440"/>
      <c r="G99" s="440"/>
      <c r="H99" s="853" t="s">
        <v>282</v>
      </c>
      <c r="I99" s="854"/>
      <c r="J99" s="854"/>
      <c r="K99" s="854"/>
      <c r="L99" s="449">
        <v>5.2724000000000002</v>
      </c>
    </row>
    <row r="100" spans="1:12" ht="15" customHeight="1">
      <c r="A100" s="440"/>
      <c r="B100" s="440"/>
      <c r="C100" s="440"/>
      <c r="D100" s="440"/>
      <c r="E100" s="440"/>
      <c r="F100" s="440"/>
      <c r="G100" s="440"/>
      <c r="H100" s="853" t="s">
        <v>283</v>
      </c>
      <c r="I100" s="854"/>
      <c r="J100" s="854"/>
      <c r="K100" s="854"/>
      <c r="L100" s="448">
        <v>5.27</v>
      </c>
    </row>
    <row r="101" spans="1:12" ht="9.9499999999999993" customHeight="1">
      <c r="A101" s="440"/>
      <c r="B101" s="440"/>
      <c r="C101" s="440"/>
      <c r="D101" s="440"/>
      <c r="E101" s="878" t="s">
        <v>258</v>
      </c>
      <c r="F101" s="879"/>
      <c r="G101" s="879"/>
      <c r="H101" s="440"/>
      <c r="I101" s="440"/>
      <c r="J101" s="440"/>
      <c r="K101" s="440"/>
      <c r="L101" s="440"/>
    </row>
    <row r="102" spans="1:12" ht="20.100000000000001" customHeight="1">
      <c r="A102" s="876" t="s">
        <v>304</v>
      </c>
      <c r="B102" s="877"/>
      <c r="C102" s="877"/>
      <c r="D102" s="877"/>
      <c r="E102" s="877"/>
      <c r="F102" s="877"/>
      <c r="G102" s="877"/>
      <c r="H102" s="877"/>
      <c r="I102" s="877"/>
      <c r="J102" s="877"/>
      <c r="K102" s="877"/>
      <c r="L102" s="877"/>
    </row>
    <row r="103" spans="1:12" ht="12.95" customHeight="1">
      <c r="A103" s="871" t="s">
        <v>260</v>
      </c>
      <c r="B103" s="872"/>
      <c r="C103" s="872"/>
      <c r="D103" s="873" t="s">
        <v>261</v>
      </c>
      <c r="E103" s="874"/>
      <c r="F103" s="863" t="s">
        <v>262</v>
      </c>
      <c r="G103" s="864"/>
      <c r="H103" s="863" t="s">
        <v>263</v>
      </c>
      <c r="I103" s="864"/>
      <c r="J103" s="864"/>
      <c r="K103" s="864"/>
      <c r="L103" s="863" t="s">
        <v>264</v>
      </c>
    </row>
    <row r="104" spans="1:12" ht="12" customHeight="1">
      <c r="A104" s="872"/>
      <c r="B104" s="872"/>
      <c r="C104" s="872"/>
      <c r="D104" s="874"/>
      <c r="E104" s="874"/>
      <c r="F104" s="441" t="s">
        <v>265</v>
      </c>
      <c r="G104" s="441" t="s">
        <v>266</v>
      </c>
      <c r="H104" s="868" t="s">
        <v>265</v>
      </c>
      <c r="I104" s="869"/>
      <c r="J104" s="868" t="s">
        <v>266</v>
      </c>
      <c r="K104" s="869"/>
      <c r="L104" s="864"/>
    </row>
    <row r="105" spans="1:12" ht="15" customHeight="1">
      <c r="A105" s="442" t="s">
        <v>287</v>
      </c>
      <c r="B105" s="875" t="s">
        <v>288</v>
      </c>
      <c r="C105" s="866"/>
      <c r="D105" s="857">
        <v>1</v>
      </c>
      <c r="E105" s="858"/>
      <c r="F105" s="443">
        <v>1</v>
      </c>
      <c r="G105" s="443">
        <v>0</v>
      </c>
      <c r="H105" s="867">
        <v>160.7799</v>
      </c>
      <c r="I105" s="860"/>
      <c r="J105" s="867">
        <v>48.4908</v>
      </c>
      <c r="K105" s="860"/>
      <c r="L105" s="444">
        <v>160.7799</v>
      </c>
    </row>
    <row r="106" spans="1:12" ht="15" customHeight="1">
      <c r="A106" s="440"/>
      <c r="B106" s="440"/>
      <c r="C106" s="440"/>
      <c r="D106" s="440"/>
      <c r="E106" s="440"/>
      <c r="F106" s="440"/>
      <c r="G106" s="440"/>
      <c r="H106" s="851" t="s">
        <v>269</v>
      </c>
      <c r="I106" s="852"/>
      <c r="J106" s="852"/>
      <c r="K106" s="852"/>
      <c r="L106" s="445">
        <v>160.7799</v>
      </c>
    </row>
    <row r="107" spans="1:12" ht="15" customHeight="1">
      <c r="A107" s="440"/>
      <c r="B107" s="440"/>
      <c r="C107" s="440"/>
      <c r="D107" s="440"/>
      <c r="E107" s="440"/>
      <c r="F107" s="440"/>
      <c r="G107" s="440"/>
      <c r="H107" s="853" t="s">
        <v>278</v>
      </c>
      <c r="I107" s="854"/>
      <c r="J107" s="854"/>
      <c r="K107" s="854"/>
      <c r="L107" s="444">
        <v>160.7799</v>
      </c>
    </row>
    <row r="108" spans="1:12" ht="15" customHeight="1">
      <c r="A108" s="440"/>
      <c r="B108" s="440"/>
      <c r="C108" s="440"/>
      <c r="D108" s="440"/>
      <c r="E108" s="440"/>
      <c r="F108" s="440"/>
      <c r="G108" s="440"/>
      <c r="H108" s="853" t="s">
        <v>279</v>
      </c>
      <c r="I108" s="854"/>
      <c r="J108" s="854"/>
      <c r="K108" s="854"/>
      <c r="L108" s="444">
        <v>348.6</v>
      </c>
    </row>
    <row r="109" spans="1:12" ht="15" customHeight="1">
      <c r="A109" s="440"/>
      <c r="B109" s="440"/>
      <c r="C109" s="440"/>
      <c r="D109" s="440"/>
      <c r="E109" s="440"/>
      <c r="F109" s="440"/>
      <c r="G109" s="440"/>
      <c r="H109" s="853" t="s">
        <v>280</v>
      </c>
      <c r="I109" s="854"/>
      <c r="J109" s="854"/>
      <c r="K109" s="854"/>
      <c r="L109" s="444">
        <v>0.4612</v>
      </c>
    </row>
    <row r="110" spans="1:12" ht="15" customHeight="1">
      <c r="A110" s="440"/>
      <c r="B110" s="440"/>
      <c r="C110" s="440"/>
      <c r="D110" s="440"/>
      <c r="E110" s="440"/>
      <c r="F110" s="440"/>
      <c r="G110" s="440"/>
      <c r="H110" s="853" t="s">
        <v>291</v>
      </c>
      <c r="I110" s="854"/>
      <c r="J110" s="854"/>
      <c r="K110" s="854"/>
      <c r="L110" s="444">
        <v>1.6199999999999999E-2</v>
      </c>
    </row>
    <row r="111" spans="1:12" ht="15" customHeight="1">
      <c r="A111" s="440"/>
      <c r="B111" s="440"/>
      <c r="C111" s="440"/>
      <c r="D111" s="440"/>
      <c r="E111" s="440"/>
      <c r="F111" s="440"/>
      <c r="G111" s="440"/>
      <c r="H111" s="853" t="s">
        <v>282</v>
      </c>
      <c r="I111" s="854"/>
      <c r="J111" s="854"/>
      <c r="K111" s="854"/>
      <c r="L111" s="449">
        <v>0.47739999999999999</v>
      </c>
    </row>
    <row r="112" spans="1:12" ht="15" customHeight="1">
      <c r="A112" s="440"/>
      <c r="B112" s="440"/>
      <c r="C112" s="440"/>
      <c r="D112" s="440"/>
      <c r="E112" s="440"/>
      <c r="F112" s="440"/>
      <c r="G112" s="440"/>
      <c r="H112" s="853" t="s">
        <v>283</v>
      </c>
      <c r="I112" s="854"/>
      <c r="J112" s="854"/>
      <c r="K112" s="854"/>
      <c r="L112" s="448">
        <v>0.48</v>
      </c>
    </row>
    <row r="113" spans="1:12" ht="9.9499999999999993" customHeight="1">
      <c r="A113" s="440"/>
      <c r="B113" s="440"/>
      <c r="C113" s="440"/>
      <c r="D113" s="440"/>
      <c r="E113" s="878" t="s">
        <v>258</v>
      </c>
      <c r="F113" s="879"/>
      <c r="G113" s="879"/>
      <c r="H113" s="440"/>
      <c r="I113" s="440"/>
      <c r="J113" s="440"/>
      <c r="K113" s="440"/>
      <c r="L113" s="440"/>
    </row>
    <row r="114" spans="1:12" ht="20.100000000000001" customHeight="1">
      <c r="A114" s="876" t="s">
        <v>305</v>
      </c>
      <c r="B114" s="877"/>
      <c r="C114" s="877"/>
      <c r="D114" s="877"/>
      <c r="E114" s="877"/>
      <c r="F114" s="877"/>
      <c r="G114" s="877"/>
      <c r="H114" s="877"/>
      <c r="I114" s="877"/>
      <c r="J114" s="877"/>
      <c r="K114" s="877"/>
      <c r="L114" s="877"/>
    </row>
    <row r="115" spans="1:12" ht="12.95" customHeight="1">
      <c r="A115" s="871" t="s">
        <v>260</v>
      </c>
      <c r="B115" s="872"/>
      <c r="C115" s="872"/>
      <c r="D115" s="873" t="s">
        <v>261</v>
      </c>
      <c r="E115" s="874"/>
      <c r="F115" s="863" t="s">
        <v>262</v>
      </c>
      <c r="G115" s="864"/>
      <c r="H115" s="863" t="s">
        <v>263</v>
      </c>
      <c r="I115" s="864"/>
      <c r="J115" s="864"/>
      <c r="K115" s="864"/>
      <c r="L115" s="863" t="s">
        <v>264</v>
      </c>
    </row>
    <row r="116" spans="1:12" ht="12" customHeight="1">
      <c r="A116" s="872"/>
      <c r="B116" s="872"/>
      <c r="C116" s="872"/>
      <c r="D116" s="874"/>
      <c r="E116" s="874"/>
      <c r="F116" s="441" t="s">
        <v>265</v>
      </c>
      <c r="G116" s="441" t="s">
        <v>266</v>
      </c>
      <c r="H116" s="868" t="s">
        <v>265</v>
      </c>
      <c r="I116" s="869"/>
      <c r="J116" s="868" t="s">
        <v>266</v>
      </c>
      <c r="K116" s="869"/>
      <c r="L116" s="864"/>
    </row>
    <row r="117" spans="1:12" ht="15" customHeight="1">
      <c r="A117" s="442" t="s">
        <v>287</v>
      </c>
      <c r="B117" s="875" t="s">
        <v>288</v>
      </c>
      <c r="C117" s="866"/>
      <c r="D117" s="857">
        <v>1</v>
      </c>
      <c r="E117" s="858"/>
      <c r="F117" s="443">
        <v>1</v>
      </c>
      <c r="G117" s="443">
        <v>0</v>
      </c>
      <c r="H117" s="867">
        <v>160.7799</v>
      </c>
      <c r="I117" s="860"/>
      <c r="J117" s="867">
        <v>48.4908</v>
      </c>
      <c r="K117" s="860"/>
      <c r="L117" s="444">
        <v>160.7799</v>
      </c>
    </row>
    <row r="118" spans="1:12" ht="15" customHeight="1">
      <c r="A118" s="440"/>
      <c r="B118" s="440"/>
      <c r="C118" s="440"/>
      <c r="D118" s="440"/>
      <c r="E118" s="440"/>
      <c r="F118" s="440"/>
      <c r="G118" s="440"/>
      <c r="H118" s="851" t="s">
        <v>269</v>
      </c>
      <c r="I118" s="852"/>
      <c r="J118" s="852"/>
      <c r="K118" s="852"/>
      <c r="L118" s="445">
        <v>160.7799</v>
      </c>
    </row>
    <row r="119" spans="1:12" ht="15" customHeight="1">
      <c r="A119" s="440"/>
      <c r="B119" s="440"/>
      <c r="C119" s="440"/>
      <c r="D119" s="440"/>
      <c r="E119" s="440"/>
      <c r="F119" s="440"/>
      <c r="G119" s="440"/>
      <c r="H119" s="853" t="s">
        <v>278</v>
      </c>
      <c r="I119" s="854"/>
      <c r="J119" s="854"/>
      <c r="K119" s="854"/>
      <c r="L119" s="444">
        <v>160.7799</v>
      </c>
    </row>
    <row r="120" spans="1:12" ht="15" customHeight="1">
      <c r="A120" s="440"/>
      <c r="B120" s="440"/>
      <c r="C120" s="440"/>
      <c r="D120" s="440"/>
      <c r="E120" s="440"/>
      <c r="F120" s="440"/>
      <c r="G120" s="440"/>
      <c r="H120" s="853" t="s">
        <v>279</v>
      </c>
      <c r="I120" s="854"/>
      <c r="J120" s="854"/>
      <c r="K120" s="854"/>
      <c r="L120" s="444">
        <v>435.75</v>
      </c>
    </row>
    <row r="121" spans="1:12" ht="15" customHeight="1">
      <c r="A121" s="440"/>
      <c r="B121" s="440"/>
      <c r="C121" s="440"/>
      <c r="D121" s="440"/>
      <c r="E121" s="440"/>
      <c r="F121" s="440"/>
      <c r="G121" s="440"/>
      <c r="H121" s="853" t="s">
        <v>280</v>
      </c>
      <c r="I121" s="854"/>
      <c r="J121" s="854"/>
      <c r="K121" s="854"/>
      <c r="L121" s="444">
        <v>0.36899999999999999</v>
      </c>
    </row>
    <row r="122" spans="1:12" ht="15" customHeight="1">
      <c r="A122" s="440"/>
      <c r="B122" s="440"/>
      <c r="C122" s="440"/>
      <c r="D122" s="440"/>
      <c r="E122" s="440"/>
      <c r="F122" s="440"/>
      <c r="G122" s="440"/>
      <c r="H122" s="853" t="s">
        <v>291</v>
      </c>
      <c r="I122" s="854"/>
      <c r="J122" s="854"/>
      <c r="K122" s="854"/>
      <c r="L122" s="444">
        <v>1.2999999999999999E-2</v>
      </c>
    </row>
    <row r="123" spans="1:12" ht="15" customHeight="1">
      <c r="A123" s="440"/>
      <c r="B123" s="440"/>
      <c r="C123" s="440"/>
      <c r="D123" s="440"/>
      <c r="E123" s="440"/>
      <c r="F123" s="440"/>
      <c r="G123" s="440"/>
      <c r="H123" s="853" t="s">
        <v>282</v>
      </c>
      <c r="I123" s="854"/>
      <c r="J123" s="854"/>
      <c r="K123" s="854"/>
      <c r="L123" s="449">
        <v>0.38200000000000001</v>
      </c>
    </row>
    <row r="124" spans="1:12" ht="15" customHeight="1">
      <c r="A124" s="440"/>
      <c r="B124" s="440"/>
      <c r="C124" s="440"/>
      <c r="D124" s="440"/>
      <c r="E124" s="440"/>
      <c r="F124" s="440"/>
      <c r="G124" s="440"/>
      <c r="H124" s="853" t="s">
        <v>283</v>
      </c>
      <c r="I124" s="854"/>
      <c r="J124" s="854"/>
      <c r="K124" s="854"/>
      <c r="L124" s="448">
        <v>0.38</v>
      </c>
    </row>
    <row r="125" spans="1:12" ht="9.9499999999999993" customHeight="1">
      <c r="A125" s="440"/>
      <c r="B125" s="440"/>
      <c r="C125" s="440"/>
      <c r="D125" s="440"/>
      <c r="E125" s="878" t="s">
        <v>258</v>
      </c>
      <c r="F125" s="879"/>
      <c r="G125" s="879"/>
      <c r="H125" s="440"/>
      <c r="I125" s="440"/>
      <c r="J125" s="440"/>
      <c r="K125" s="440"/>
      <c r="L125" s="440"/>
    </row>
    <row r="126" spans="1:12" ht="20.100000000000001" customHeight="1">
      <c r="A126" s="876" t="s">
        <v>306</v>
      </c>
      <c r="B126" s="877"/>
      <c r="C126" s="877"/>
      <c r="D126" s="877"/>
      <c r="E126" s="877"/>
      <c r="F126" s="877"/>
      <c r="G126" s="877"/>
      <c r="H126" s="877"/>
      <c r="I126" s="877"/>
      <c r="J126" s="877"/>
      <c r="K126" s="877"/>
      <c r="L126" s="877"/>
    </row>
    <row r="127" spans="1:12" ht="12.95" customHeight="1">
      <c r="A127" s="871" t="s">
        <v>260</v>
      </c>
      <c r="B127" s="872"/>
      <c r="C127" s="872"/>
      <c r="D127" s="873" t="s">
        <v>261</v>
      </c>
      <c r="E127" s="874"/>
      <c r="F127" s="863" t="s">
        <v>262</v>
      </c>
      <c r="G127" s="864"/>
      <c r="H127" s="863" t="s">
        <v>263</v>
      </c>
      <c r="I127" s="864"/>
      <c r="J127" s="864"/>
      <c r="K127" s="864"/>
      <c r="L127" s="863" t="s">
        <v>264</v>
      </c>
    </row>
    <row r="128" spans="1:12" ht="12" customHeight="1">
      <c r="A128" s="872"/>
      <c r="B128" s="872"/>
      <c r="C128" s="872"/>
      <c r="D128" s="874"/>
      <c r="E128" s="874"/>
      <c r="F128" s="441" t="s">
        <v>265</v>
      </c>
      <c r="G128" s="441" t="s">
        <v>266</v>
      </c>
      <c r="H128" s="868" t="s">
        <v>265</v>
      </c>
      <c r="I128" s="869"/>
      <c r="J128" s="868" t="s">
        <v>266</v>
      </c>
      <c r="K128" s="869"/>
      <c r="L128" s="864"/>
    </row>
    <row r="129" spans="1:12" ht="15" customHeight="1">
      <c r="A129" s="442" t="s">
        <v>287</v>
      </c>
      <c r="B129" s="875" t="s">
        <v>288</v>
      </c>
      <c r="C129" s="866"/>
      <c r="D129" s="857">
        <v>1</v>
      </c>
      <c r="E129" s="858"/>
      <c r="F129" s="443">
        <v>1</v>
      </c>
      <c r="G129" s="443">
        <v>0</v>
      </c>
      <c r="H129" s="867">
        <v>160.7799</v>
      </c>
      <c r="I129" s="860"/>
      <c r="J129" s="867">
        <v>48.4908</v>
      </c>
      <c r="K129" s="860"/>
      <c r="L129" s="444">
        <v>160.7799</v>
      </c>
    </row>
    <row r="130" spans="1:12" ht="15" customHeight="1">
      <c r="A130" s="440"/>
      <c r="B130" s="440"/>
      <c r="C130" s="440"/>
      <c r="D130" s="440"/>
      <c r="E130" s="440"/>
      <c r="F130" s="440"/>
      <c r="G130" s="440"/>
      <c r="H130" s="851" t="s">
        <v>269</v>
      </c>
      <c r="I130" s="852"/>
      <c r="J130" s="852"/>
      <c r="K130" s="852"/>
      <c r="L130" s="445">
        <v>160.7799</v>
      </c>
    </row>
    <row r="131" spans="1:12" ht="15" customHeight="1">
      <c r="A131" s="440"/>
      <c r="B131" s="440"/>
      <c r="C131" s="440"/>
      <c r="D131" s="440"/>
      <c r="E131" s="440"/>
      <c r="F131" s="440"/>
      <c r="G131" s="440"/>
      <c r="H131" s="853" t="s">
        <v>278</v>
      </c>
      <c r="I131" s="854"/>
      <c r="J131" s="854"/>
      <c r="K131" s="854"/>
      <c r="L131" s="444">
        <v>160.7799</v>
      </c>
    </row>
    <row r="132" spans="1:12" ht="15" customHeight="1">
      <c r="A132" s="440"/>
      <c r="B132" s="440"/>
      <c r="C132" s="440"/>
      <c r="D132" s="440"/>
      <c r="E132" s="440"/>
      <c r="F132" s="440"/>
      <c r="G132" s="440"/>
      <c r="H132" s="853" t="s">
        <v>279</v>
      </c>
      <c r="I132" s="854"/>
      <c r="J132" s="854"/>
      <c r="K132" s="854"/>
      <c r="L132" s="444">
        <v>522.9</v>
      </c>
    </row>
    <row r="133" spans="1:12" ht="15" customHeight="1">
      <c r="A133" s="440"/>
      <c r="B133" s="440"/>
      <c r="C133" s="440"/>
      <c r="D133" s="440"/>
      <c r="E133" s="440"/>
      <c r="F133" s="440"/>
      <c r="G133" s="440"/>
      <c r="H133" s="853" t="s">
        <v>280</v>
      </c>
      <c r="I133" s="854"/>
      <c r="J133" s="854"/>
      <c r="K133" s="854"/>
      <c r="L133" s="444">
        <v>0.3075</v>
      </c>
    </row>
    <row r="134" spans="1:12" ht="15" customHeight="1">
      <c r="A134" s="440"/>
      <c r="B134" s="440"/>
      <c r="C134" s="440"/>
      <c r="D134" s="440"/>
      <c r="E134" s="440"/>
      <c r="F134" s="440"/>
      <c r="G134" s="440"/>
      <c r="H134" s="853" t="s">
        <v>282</v>
      </c>
      <c r="I134" s="854"/>
      <c r="J134" s="854"/>
      <c r="K134" s="854"/>
      <c r="L134" s="449">
        <v>0.3075</v>
      </c>
    </row>
    <row r="135" spans="1:12" ht="15" customHeight="1">
      <c r="A135" s="440"/>
      <c r="B135" s="440"/>
      <c r="C135" s="440"/>
      <c r="D135" s="440"/>
      <c r="E135" s="440"/>
      <c r="F135" s="440"/>
      <c r="G135" s="440"/>
      <c r="H135" s="853" t="s">
        <v>283</v>
      </c>
      <c r="I135" s="854"/>
      <c r="J135" s="854"/>
      <c r="K135" s="854"/>
      <c r="L135" s="448">
        <v>0.31</v>
      </c>
    </row>
    <row r="136" spans="1:12" ht="9.9499999999999993" customHeight="1">
      <c r="A136" s="440"/>
      <c r="B136" s="440"/>
      <c r="C136" s="440"/>
      <c r="D136" s="440"/>
      <c r="E136" s="878" t="s">
        <v>258</v>
      </c>
      <c r="F136" s="879"/>
      <c r="G136" s="879"/>
      <c r="H136" s="440"/>
      <c r="I136" s="440"/>
      <c r="J136" s="440"/>
      <c r="K136" s="440"/>
      <c r="L136" s="440"/>
    </row>
    <row r="137" spans="1:12" ht="20.100000000000001" customHeight="1">
      <c r="A137" s="876" t="s">
        <v>307</v>
      </c>
      <c r="B137" s="877"/>
      <c r="C137" s="877"/>
      <c r="D137" s="877"/>
      <c r="E137" s="877"/>
      <c r="F137" s="877"/>
      <c r="G137" s="877"/>
      <c r="H137" s="877"/>
      <c r="I137" s="877"/>
      <c r="J137" s="877"/>
      <c r="K137" s="877"/>
      <c r="L137" s="877"/>
    </row>
    <row r="138" spans="1:12" ht="12.95" customHeight="1">
      <c r="A138" s="871" t="s">
        <v>260</v>
      </c>
      <c r="B138" s="872"/>
      <c r="C138" s="872"/>
      <c r="D138" s="873" t="s">
        <v>261</v>
      </c>
      <c r="E138" s="874"/>
      <c r="F138" s="863" t="s">
        <v>262</v>
      </c>
      <c r="G138" s="864"/>
      <c r="H138" s="863" t="s">
        <v>263</v>
      </c>
      <c r="I138" s="864"/>
      <c r="J138" s="864"/>
      <c r="K138" s="864"/>
      <c r="L138" s="863" t="s">
        <v>264</v>
      </c>
    </row>
    <row r="139" spans="1:12" ht="12" customHeight="1">
      <c r="A139" s="872"/>
      <c r="B139" s="872"/>
      <c r="C139" s="872"/>
      <c r="D139" s="874"/>
      <c r="E139" s="874"/>
      <c r="F139" s="441" t="s">
        <v>265</v>
      </c>
      <c r="G139" s="441" t="s">
        <v>266</v>
      </c>
      <c r="H139" s="868" t="s">
        <v>265</v>
      </c>
      <c r="I139" s="869"/>
      <c r="J139" s="868" t="s">
        <v>266</v>
      </c>
      <c r="K139" s="869"/>
      <c r="L139" s="864"/>
    </row>
    <row r="140" spans="1:12" ht="15" customHeight="1">
      <c r="A140" s="442" t="s">
        <v>293</v>
      </c>
      <c r="B140" s="875" t="s">
        <v>294</v>
      </c>
      <c r="C140" s="866"/>
      <c r="D140" s="857">
        <v>2</v>
      </c>
      <c r="E140" s="858"/>
      <c r="F140" s="443">
        <v>0.51</v>
      </c>
      <c r="G140" s="443">
        <v>0.49</v>
      </c>
      <c r="H140" s="867">
        <v>198.3691</v>
      </c>
      <c r="I140" s="860"/>
      <c r="J140" s="867">
        <v>49.043399999999998</v>
      </c>
      <c r="K140" s="860"/>
      <c r="L140" s="444">
        <v>250.39901399999999</v>
      </c>
    </row>
    <row r="141" spans="1:12" ht="15" customHeight="1">
      <c r="A141" s="442" t="s">
        <v>295</v>
      </c>
      <c r="B141" s="875" t="s">
        <v>296</v>
      </c>
      <c r="C141" s="866"/>
      <c r="D141" s="857">
        <v>1</v>
      </c>
      <c r="E141" s="858"/>
      <c r="F141" s="443">
        <v>0.69</v>
      </c>
      <c r="G141" s="443">
        <v>0.31</v>
      </c>
      <c r="H141" s="867">
        <v>2.1970999999999998</v>
      </c>
      <c r="I141" s="860"/>
      <c r="J141" s="867">
        <v>1.4461999999999999</v>
      </c>
      <c r="K141" s="860"/>
      <c r="L141" s="444">
        <v>1.964321</v>
      </c>
    </row>
    <row r="142" spans="1:12" ht="15" customHeight="1">
      <c r="A142" s="442" t="s">
        <v>297</v>
      </c>
      <c r="B142" s="875" t="s">
        <v>298</v>
      </c>
      <c r="C142" s="866"/>
      <c r="D142" s="857">
        <v>1</v>
      </c>
      <c r="E142" s="858"/>
      <c r="F142" s="443">
        <v>0.71</v>
      </c>
      <c r="G142" s="443">
        <v>0.28999999999999998</v>
      </c>
      <c r="H142" s="867">
        <v>164.97839999999999</v>
      </c>
      <c r="I142" s="860"/>
      <c r="J142" s="867">
        <v>68.418800000000005</v>
      </c>
      <c r="K142" s="860"/>
      <c r="L142" s="444">
        <v>136.97611599999999</v>
      </c>
    </row>
    <row r="143" spans="1:12" ht="15" customHeight="1">
      <c r="A143" s="442" t="s">
        <v>308</v>
      </c>
      <c r="B143" s="875" t="s">
        <v>309</v>
      </c>
      <c r="C143" s="866"/>
      <c r="D143" s="857">
        <v>1</v>
      </c>
      <c r="E143" s="858"/>
      <c r="F143" s="443">
        <v>0.96</v>
      </c>
      <c r="G143" s="443">
        <v>0.04</v>
      </c>
      <c r="H143" s="867">
        <v>129.13239999999999</v>
      </c>
      <c r="I143" s="860"/>
      <c r="J143" s="867">
        <v>60.243699999999997</v>
      </c>
      <c r="K143" s="860"/>
      <c r="L143" s="444">
        <v>126.376852</v>
      </c>
    </row>
    <row r="144" spans="1:12" ht="15.95" customHeight="1">
      <c r="A144" s="442" t="s">
        <v>299</v>
      </c>
      <c r="B144" s="875" t="s">
        <v>300</v>
      </c>
      <c r="C144" s="866"/>
      <c r="D144" s="857">
        <v>1</v>
      </c>
      <c r="E144" s="858"/>
      <c r="F144" s="443">
        <v>1</v>
      </c>
      <c r="G144" s="443">
        <v>0</v>
      </c>
      <c r="H144" s="867">
        <v>128.9434</v>
      </c>
      <c r="I144" s="860"/>
      <c r="J144" s="867">
        <v>56.570700000000002</v>
      </c>
      <c r="K144" s="860"/>
      <c r="L144" s="444">
        <v>128.9434</v>
      </c>
    </row>
    <row r="145" spans="1:12" ht="15" customHeight="1">
      <c r="A145" s="442" t="s">
        <v>301</v>
      </c>
      <c r="B145" s="875" t="s">
        <v>302</v>
      </c>
      <c r="C145" s="866"/>
      <c r="D145" s="857">
        <v>1</v>
      </c>
      <c r="E145" s="858"/>
      <c r="F145" s="443">
        <v>0.69</v>
      </c>
      <c r="G145" s="443">
        <v>0.31</v>
      </c>
      <c r="H145" s="867">
        <v>122.8925</v>
      </c>
      <c r="I145" s="860"/>
      <c r="J145" s="867">
        <v>31.285900000000002</v>
      </c>
      <c r="K145" s="860"/>
      <c r="L145" s="444">
        <v>94.494454000000005</v>
      </c>
    </row>
    <row r="146" spans="1:12" ht="15" customHeight="1">
      <c r="A146" s="440"/>
      <c r="B146" s="440"/>
      <c r="C146" s="440"/>
      <c r="D146" s="440"/>
      <c r="E146" s="440"/>
      <c r="F146" s="440"/>
      <c r="G146" s="440"/>
      <c r="H146" s="851" t="s">
        <v>269</v>
      </c>
      <c r="I146" s="852"/>
      <c r="J146" s="852"/>
      <c r="K146" s="852"/>
      <c r="L146" s="445">
        <v>739.15419999999995</v>
      </c>
    </row>
    <row r="147" spans="1:12" ht="20.100000000000001" customHeight="1">
      <c r="A147" s="861" t="s">
        <v>270</v>
      </c>
      <c r="B147" s="862"/>
      <c r="C147" s="862"/>
      <c r="D147" s="862"/>
      <c r="E147" s="862"/>
      <c r="F147" s="862"/>
      <c r="G147" s="446" t="s">
        <v>271</v>
      </c>
      <c r="H147" s="863" t="s">
        <v>272</v>
      </c>
      <c r="I147" s="864"/>
      <c r="J147" s="863" t="s">
        <v>273</v>
      </c>
      <c r="K147" s="864"/>
      <c r="L147" s="446" t="s">
        <v>264</v>
      </c>
    </row>
    <row r="148" spans="1:12" ht="15" customHeight="1">
      <c r="A148" s="442" t="s">
        <v>274</v>
      </c>
      <c r="B148" s="855" t="s">
        <v>275</v>
      </c>
      <c r="C148" s="856"/>
      <c r="D148" s="856"/>
      <c r="E148" s="856"/>
      <c r="F148" s="856"/>
      <c r="G148" s="442" t="s">
        <v>276</v>
      </c>
      <c r="H148" s="857">
        <v>1</v>
      </c>
      <c r="I148" s="858"/>
      <c r="J148" s="859">
        <v>16.531099999999999</v>
      </c>
      <c r="K148" s="860"/>
      <c r="L148" s="447">
        <v>16.531099999999999</v>
      </c>
    </row>
    <row r="149" spans="1:12" ht="15" customHeight="1">
      <c r="A149" s="440"/>
      <c r="B149" s="440"/>
      <c r="C149" s="440"/>
      <c r="D149" s="440"/>
      <c r="E149" s="440"/>
      <c r="F149" s="440"/>
      <c r="G149" s="440"/>
      <c r="H149" s="851" t="s">
        <v>277</v>
      </c>
      <c r="I149" s="852"/>
      <c r="J149" s="852"/>
      <c r="K149" s="852"/>
      <c r="L149" s="448">
        <v>16.531099999999999</v>
      </c>
    </row>
    <row r="150" spans="1:12" ht="15" customHeight="1">
      <c r="A150" s="440"/>
      <c r="B150" s="440"/>
      <c r="C150" s="440"/>
      <c r="D150" s="440"/>
      <c r="E150" s="440"/>
      <c r="F150" s="440"/>
      <c r="G150" s="440"/>
      <c r="H150" s="853" t="s">
        <v>278</v>
      </c>
      <c r="I150" s="854"/>
      <c r="J150" s="854"/>
      <c r="K150" s="854"/>
      <c r="L150" s="444">
        <v>755.68529999999998</v>
      </c>
    </row>
    <row r="151" spans="1:12" ht="15" customHeight="1">
      <c r="A151" s="440"/>
      <c r="B151" s="440"/>
      <c r="C151" s="440"/>
      <c r="D151" s="440"/>
      <c r="E151" s="440"/>
      <c r="F151" s="440"/>
      <c r="G151" s="440"/>
      <c r="H151" s="853" t="s">
        <v>279</v>
      </c>
      <c r="I151" s="854"/>
      <c r="J151" s="854"/>
      <c r="K151" s="854"/>
      <c r="L151" s="444">
        <v>1121.33</v>
      </c>
    </row>
    <row r="152" spans="1:12" ht="15" customHeight="1">
      <c r="A152" s="440"/>
      <c r="B152" s="440"/>
      <c r="C152" s="440"/>
      <c r="D152" s="440"/>
      <c r="E152" s="440"/>
      <c r="F152" s="440"/>
      <c r="G152" s="440"/>
      <c r="H152" s="853" t="s">
        <v>280</v>
      </c>
      <c r="I152" s="854"/>
      <c r="J152" s="854"/>
      <c r="K152" s="854"/>
      <c r="L152" s="444">
        <v>0.67390000000000005</v>
      </c>
    </row>
    <row r="153" spans="1:12" ht="15" customHeight="1">
      <c r="A153" s="440"/>
      <c r="B153" s="440"/>
      <c r="C153" s="440"/>
      <c r="D153" s="440"/>
      <c r="E153" s="440"/>
      <c r="F153" s="440"/>
      <c r="G153" s="440"/>
      <c r="H153" s="853" t="s">
        <v>291</v>
      </c>
      <c r="I153" s="854"/>
      <c r="J153" s="854"/>
      <c r="K153" s="854"/>
      <c r="L153" s="444">
        <v>2.3699999999999999E-2</v>
      </c>
    </row>
    <row r="154" spans="1:12" ht="15" customHeight="1">
      <c r="A154" s="440"/>
      <c r="B154" s="440"/>
      <c r="C154" s="440"/>
      <c r="D154" s="440"/>
      <c r="E154" s="440"/>
      <c r="F154" s="440"/>
      <c r="G154" s="440"/>
      <c r="H154" s="853" t="s">
        <v>282</v>
      </c>
      <c r="I154" s="854"/>
      <c r="J154" s="854"/>
      <c r="K154" s="854"/>
      <c r="L154" s="449">
        <v>0.6976</v>
      </c>
    </row>
    <row r="155" spans="1:12" ht="15" customHeight="1">
      <c r="A155" s="440"/>
      <c r="B155" s="440"/>
      <c r="C155" s="440"/>
      <c r="D155" s="440"/>
      <c r="E155" s="440"/>
      <c r="F155" s="440"/>
      <c r="G155" s="440"/>
      <c r="H155" s="853" t="s">
        <v>283</v>
      </c>
      <c r="I155" s="854"/>
      <c r="J155" s="854"/>
      <c r="K155" s="854"/>
      <c r="L155" s="448">
        <v>0.7</v>
      </c>
    </row>
    <row r="156" spans="1:12" ht="9.9499999999999993" customHeight="1">
      <c r="A156" s="440"/>
      <c r="B156" s="440"/>
      <c r="C156" s="440"/>
      <c r="D156" s="440"/>
      <c r="E156" s="878" t="s">
        <v>258</v>
      </c>
      <c r="F156" s="879"/>
      <c r="G156" s="879"/>
      <c r="H156" s="440"/>
      <c r="I156" s="440"/>
      <c r="J156" s="440"/>
      <c r="K156" s="440"/>
      <c r="L156" s="440"/>
    </row>
    <row r="157" spans="1:12" ht="20.100000000000001" customHeight="1">
      <c r="A157" s="876" t="s">
        <v>310</v>
      </c>
      <c r="B157" s="877"/>
      <c r="C157" s="877"/>
      <c r="D157" s="877"/>
      <c r="E157" s="877"/>
      <c r="F157" s="877"/>
      <c r="G157" s="877"/>
      <c r="H157" s="877"/>
      <c r="I157" s="877"/>
      <c r="J157" s="877"/>
      <c r="K157" s="877"/>
      <c r="L157" s="877"/>
    </row>
    <row r="158" spans="1:12" ht="12.95" customHeight="1">
      <c r="A158" s="871" t="s">
        <v>260</v>
      </c>
      <c r="B158" s="872"/>
      <c r="C158" s="872"/>
      <c r="D158" s="873" t="s">
        <v>261</v>
      </c>
      <c r="E158" s="874"/>
      <c r="F158" s="863" t="s">
        <v>262</v>
      </c>
      <c r="G158" s="864"/>
      <c r="H158" s="863" t="s">
        <v>263</v>
      </c>
      <c r="I158" s="864"/>
      <c r="J158" s="864"/>
      <c r="K158" s="864"/>
      <c r="L158" s="863" t="s">
        <v>264</v>
      </c>
    </row>
    <row r="159" spans="1:12" ht="12" customHeight="1">
      <c r="A159" s="872"/>
      <c r="B159" s="872"/>
      <c r="C159" s="872"/>
      <c r="D159" s="874"/>
      <c r="E159" s="874"/>
      <c r="F159" s="441" t="s">
        <v>265</v>
      </c>
      <c r="G159" s="441" t="s">
        <v>266</v>
      </c>
      <c r="H159" s="868" t="s">
        <v>265</v>
      </c>
      <c r="I159" s="869"/>
      <c r="J159" s="868" t="s">
        <v>266</v>
      </c>
      <c r="K159" s="869"/>
      <c r="L159" s="864"/>
    </row>
    <row r="160" spans="1:12" ht="15" customHeight="1">
      <c r="A160" s="442" t="s">
        <v>293</v>
      </c>
      <c r="B160" s="875" t="s">
        <v>294</v>
      </c>
      <c r="C160" s="866"/>
      <c r="D160" s="857">
        <v>2</v>
      </c>
      <c r="E160" s="858"/>
      <c r="F160" s="443">
        <v>0.62</v>
      </c>
      <c r="G160" s="443">
        <v>0.38</v>
      </c>
      <c r="H160" s="867">
        <v>198.3691</v>
      </c>
      <c r="I160" s="860"/>
      <c r="J160" s="867">
        <v>49.043399999999998</v>
      </c>
      <c r="K160" s="860"/>
      <c r="L160" s="444">
        <v>283.25066800000002</v>
      </c>
    </row>
    <row r="161" spans="1:12" ht="15" customHeight="1">
      <c r="A161" s="442" t="s">
        <v>295</v>
      </c>
      <c r="B161" s="875" t="s">
        <v>296</v>
      </c>
      <c r="C161" s="866"/>
      <c r="D161" s="857">
        <v>1</v>
      </c>
      <c r="E161" s="858"/>
      <c r="F161" s="443">
        <v>0.69</v>
      </c>
      <c r="G161" s="443">
        <v>0.31</v>
      </c>
      <c r="H161" s="867">
        <v>2.1970999999999998</v>
      </c>
      <c r="I161" s="860"/>
      <c r="J161" s="867">
        <v>1.4461999999999999</v>
      </c>
      <c r="K161" s="860"/>
      <c r="L161" s="444">
        <v>1.964321</v>
      </c>
    </row>
    <row r="162" spans="1:12" ht="15" customHeight="1">
      <c r="A162" s="442" t="s">
        <v>297</v>
      </c>
      <c r="B162" s="875" t="s">
        <v>298</v>
      </c>
      <c r="C162" s="866"/>
      <c r="D162" s="857">
        <v>1</v>
      </c>
      <c r="E162" s="858"/>
      <c r="F162" s="443">
        <v>0.99</v>
      </c>
      <c r="G162" s="443">
        <v>0.01</v>
      </c>
      <c r="H162" s="867">
        <v>164.97839999999999</v>
      </c>
      <c r="I162" s="860"/>
      <c r="J162" s="867">
        <v>68.418800000000005</v>
      </c>
      <c r="K162" s="860"/>
      <c r="L162" s="444">
        <v>164.01280399999999</v>
      </c>
    </row>
    <row r="163" spans="1:12" ht="15" customHeight="1">
      <c r="A163" s="442" t="s">
        <v>308</v>
      </c>
      <c r="B163" s="875" t="s">
        <v>309</v>
      </c>
      <c r="C163" s="866"/>
      <c r="D163" s="857">
        <v>1</v>
      </c>
      <c r="E163" s="858"/>
      <c r="F163" s="443">
        <v>0.96</v>
      </c>
      <c r="G163" s="443">
        <v>0.04</v>
      </c>
      <c r="H163" s="867">
        <v>129.13239999999999</v>
      </c>
      <c r="I163" s="860"/>
      <c r="J163" s="867">
        <v>60.243699999999997</v>
      </c>
      <c r="K163" s="860"/>
      <c r="L163" s="444">
        <v>126.376852</v>
      </c>
    </row>
    <row r="164" spans="1:12" ht="15.95" customHeight="1">
      <c r="A164" s="442" t="s">
        <v>299</v>
      </c>
      <c r="B164" s="875" t="s">
        <v>300</v>
      </c>
      <c r="C164" s="866"/>
      <c r="D164" s="857">
        <v>1</v>
      </c>
      <c r="E164" s="858"/>
      <c r="F164" s="443">
        <v>1</v>
      </c>
      <c r="G164" s="443">
        <v>0</v>
      </c>
      <c r="H164" s="867">
        <v>128.9434</v>
      </c>
      <c r="I164" s="860"/>
      <c r="J164" s="867">
        <v>56.570700000000002</v>
      </c>
      <c r="K164" s="860"/>
      <c r="L164" s="444">
        <v>128.9434</v>
      </c>
    </row>
    <row r="165" spans="1:12" ht="15" customHeight="1">
      <c r="A165" s="442" t="s">
        <v>301</v>
      </c>
      <c r="B165" s="875" t="s">
        <v>302</v>
      </c>
      <c r="C165" s="866"/>
      <c r="D165" s="857">
        <v>1</v>
      </c>
      <c r="E165" s="858"/>
      <c r="F165" s="443">
        <v>0.69</v>
      </c>
      <c r="G165" s="443">
        <v>0.31</v>
      </c>
      <c r="H165" s="867">
        <v>122.8925</v>
      </c>
      <c r="I165" s="860"/>
      <c r="J165" s="867">
        <v>31.285900000000002</v>
      </c>
      <c r="K165" s="860"/>
      <c r="L165" s="444">
        <v>94.494454000000005</v>
      </c>
    </row>
    <row r="166" spans="1:12" ht="15" customHeight="1">
      <c r="A166" s="440"/>
      <c r="B166" s="440"/>
      <c r="C166" s="440"/>
      <c r="D166" s="440"/>
      <c r="E166" s="440"/>
      <c r="F166" s="440"/>
      <c r="G166" s="440"/>
      <c r="H166" s="851" t="s">
        <v>269</v>
      </c>
      <c r="I166" s="852"/>
      <c r="J166" s="852"/>
      <c r="K166" s="852"/>
      <c r="L166" s="445">
        <v>799.04259999999999</v>
      </c>
    </row>
    <row r="167" spans="1:12" ht="20.100000000000001" customHeight="1">
      <c r="A167" s="861" t="s">
        <v>270</v>
      </c>
      <c r="B167" s="862"/>
      <c r="C167" s="862"/>
      <c r="D167" s="862"/>
      <c r="E167" s="862"/>
      <c r="F167" s="862"/>
      <c r="G167" s="446" t="s">
        <v>271</v>
      </c>
      <c r="H167" s="863" t="s">
        <v>272</v>
      </c>
      <c r="I167" s="864"/>
      <c r="J167" s="863" t="s">
        <v>273</v>
      </c>
      <c r="K167" s="864"/>
      <c r="L167" s="446" t="s">
        <v>264</v>
      </c>
    </row>
    <row r="168" spans="1:12" ht="15" customHeight="1">
      <c r="A168" s="442" t="s">
        <v>274</v>
      </c>
      <c r="B168" s="855" t="s">
        <v>275</v>
      </c>
      <c r="C168" s="856"/>
      <c r="D168" s="856"/>
      <c r="E168" s="856"/>
      <c r="F168" s="856"/>
      <c r="G168" s="442" t="s">
        <v>276</v>
      </c>
      <c r="H168" s="857">
        <v>1</v>
      </c>
      <c r="I168" s="858"/>
      <c r="J168" s="859">
        <v>16.531099999999999</v>
      </c>
      <c r="K168" s="860"/>
      <c r="L168" s="447">
        <v>16.531099999999999</v>
      </c>
    </row>
    <row r="169" spans="1:12" ht="15" customHeight="1">
      <c r="A169" s="440"/>
      <c r="B169" s="440"/>
      <c r="C169" s="440"/>
      <c r="D169" s="440"/>
      <c r="E169" s="440"/>
      <c r="F169" s="440"/>
      <c r="G169" s="440"/>
      <c r="H169" s="851" t="s">
        <v>277</v>
      </c>
      <c r="I169" s="852"/>
      <c r="J169" s="852"/>
      <c r="K169" s="852"/>
      <c r="L169" s="448">
        <v>16.531099999999999</v>
      </c>
    </row>
    <row r="170" spans="1:12" ht="15" customHeight="1">
      <c r="A170" s="440"/>
      <c r="B170" s="440"/>
      <c r="C170" s="440"/>
      <c r="D170" s="440"/>
      <c r="E170" s="440"/>
      <c r="F170" s="440"/>
      <c r="G170" s="440"/>
      <c r="H170" s="853" t="s">
        <v>278</v>
      </c>
      <c r="I170" s="854"/>
      <c r="J170" s="854"/>
      <c r="K170" s="854"/>
      <c r="L170" s="444">
        <v>815.57370000000003</v>
      </c>
    </row>
    <row r="171" spans="1:12" ht="15" customHeight="1">
      <c r="A171" s="440"/>
      <c r="B171" s="440"/>
      <c r="C171" s="440"/>
      <c r="D171" s="440"/>
      <c r="E171" s="440"/>
      <c r="F171" s="440"/>
      <c r="G171" s="440"/>
      <c r="H171" s="853" t="s">
        <v>279</v>
      </c>
      <c r="I171" s="854"/>
      <c r="J171" s="854"/>
      <c r="K171" s="854"/>
      <c r="L171" s="444">
        <v>224.27</v>
      </c>
    </row>
    <row r="172" spans="1:12" ht="15" customHeight="1">
      <c r="A172" s="440"/>
      <c r="B172" s="440"/>
      <c r="C172" s="440"/>
      <c r="D172" s="440"/>
      <c r="E172" s="440"/>
      <c r="F172" s="440"/>
      <c r="G172" s="440"/>
      <c r="H172" s="853" t="s">
        <v>280</v>
      </c>
      <c r="I172" s="854"/>
      <c r="J172" s="854"/>
      <c r="K172" s="854"/>
      <c r="L172" s="444">
        <v>3.6366000000000001</v>
      </c>
    </row>
    <row r="173" spans="1:12" ht="15" customHeight="1">
      <c r="A173" s="440"/>
      <c r="B173" s="440"/>
      <c r="C173" s="440"/>
      <c r="D173" s="440"/>
      <c r="E173" s="440"/>
      <c r="F173" s="440"/>
      <c r="G173" s="440"/>
      <c r="H173" s="853" t="s">
        <v>291</v>
      </c>
      <c r="I173" s="854"/>
      <c r="J173" s="854"/>
      <c r="K173" s="854"/>
      <c r="L173" s="444">
        <v>0.128</v>
      </c>
    </row>
    <row r="174" spans="1:12" ht="20.100000000000001" customHeight="1">
      <c r="A174" s="861" t="s">
        <v>311</v>
      </c>
      <c r="B174" s="862"/>
      <c r="C174" s="862"/>
      <c r="D174" s="862"/>
      <c r="E174" s="862"/>
      <c r="F174" s="862"/>
      <c r="G174" s="446" t="s">
        <v>271</v>
      </c>
      <c r="H174" s="863" t="s">
        <v>272</v>
      </c>
      <c r="I174" s="864"/>
      <c r="J174" s="863" t="s">
        <v>312</v>
      </c>
      <c r="K174" s="864"/>
      <c r="L174" s="446" t="s">
        <v>313</v>
      </c>
    </row>
    <row r="175" spans="1:12" ht="15" customHeight="1">
      <c r="A175" s="442" t="s">
        <v>314</v>
      </c>
      <c r="B175" s="875" t="s">
        <v>315</v>
      </c>
      <c r="C175" s="866"/>
      <c r="D175" s="866"/>
      <c r="E175" s="866"/>
      <c r="F175" s="866"/>
      <c r="G175" s="442" t="s">
        <v>316</v>
      </c>
      <c r="H175" s="880">
        <v>1.1000000000000001</v>
      </c>
      <c r="I175" s="860"/>
      <c r="J175" s="859">
        <v>0.92</v>
      </c>
      <c r="K175" s="860"/>
      <c r="L175" s="447">
        <v>1.012</v>
      </c>
    </row>
    <row r="176" spans="1:12" ht="15" customHeight="1">
      <c r="A176" s="440"/>
      <c r="B176" s="440"/>
      <c r="C176" s="440"/>
      <c r="D176" s="440"/>
      <c r="E176" s="440"/>
      <c r="F176" s="440"/>
      <c r="G176" s="440"/>
      <c r="H176" s="851" t="s">
        <v>317</v>
      </c>
      <c r="I176" s="852"/>
      <c r="J176" s="852"/>
      <c r="K176" s="852"/>
      <c r="L176" s="448">
        <v>1.012</v>
      </c>
    </row>
    <row r="177" spans="1:12" ht="15" customHeight="1">
      <c r="A177" s="861" t="s">
        <v>318</v>
      </c>
      <c r="B177" s="862"/>
      <c r="C177" s="862"/>
      <c r="D177" s="868" t="s">
        <v>319</v>
      </c>
      <c r="E177" s="869"/>
      <c r="F177" s="868" t="s">
        <v>320</v>
      </c>
      <c r="G177" s="869"/>
      <c r="H177" s="868" t="s">
        <v>321</v>
      </c>
      <c r="I177" s="869"/>
      <c r="J177" s="868" t="s">
        <v>322</v>
      </c>
      <c r="K177" s="869"/>
      <c r="L177" s="441" t="s">
        <v>323</v>
      </c>
    </row>
    <row r="178" spans="1:12" ht="27.95" customHeight="1">
      <c r="A178" s="450" t="s">
        <v>314</v>
      </c>
      <c r="B178" s="883" t="s">
        <v>324</v>
      </c>
      <c r="C178" s="884"/>
      <c r="D178" s="885" t="s">
        <v>316</v>
      </c>
      <c r="E178" s="882"/>
      <c r="F178" s="885" t="s">
        <v>325</v>
      </c>
      <c r="G178" s="882"/>
      <c r="H178" s="881">
        <v>2.0625</v>
      </c>
      <c r="I178" s="882"/>
      <c r="J178" s="886">
        <v>0.95</v>
      </c>
      <c r="K178" s="887"/>
      <c r="L178" s="451">
        <v>1.9593750000000001</v>
      </c>
    </row>
    <row r="179" spans="1:12" ht="15" customHeight="1">
      <c r="A179" s="440"/>
      <c r="B179" s="440"/>
      <c r="C179" s="440"/>
      <c r="D179" s="440"/>
      <c r="E179" s="440"/>
      <c r="F179" s="440"/>
      <c r="G179" s="440"/>
      <c r="H179" s="851" t="s">
        <v>326</v>
      </c>
      <c r="I179" s="852"/>
      <c r="J179" s="852"/>
      <c r="K179" s="852"/>
      <c r="L179" s="447">
        <v>1.9594</v>
      </c>
    </row>
    <row r="180" spans="1:12" ht="12.95" customHeight="1">
      <c r="A180" s="861" t="s">
        <v>327</v>
      </c>
      <c r="B180" s="862"/>
      <c r="C180" s="868" t="s">
        <v>328</v>
      </c>
      <c r="D180" s="868" t="s">
        <v>329</v>
      </c>
      <c r="E180" s="869"/>
      <c r="F180" s="868" t="s">
        <v>330</v>
      </c>
      <c r="G180" s="869"/>
      <c r="H180" s="868" t="s">
        <v>331</v>
      </c>
      <c r="I180" s="869"/>
      <c r="J180" s="868" t="s">
        <v>332</v>
      </c>
      <c r="K180" s="869"/>
      <c r="L180" s="868" t="s">
        <v>323</v>
      </c>
    </row>
    <row r="181" spans="1:12" ht="12" customHeight="1">
      <c r="A181" s="862"/>
      <c r="B181" s="862"/>
      <c r="C181" s="869"/>
      <c r="D181" s="869"/>
      <c r="E181" s="869"/>
      <c r="F181" s="441" t="s">
        <v>333</v>
      </c>
      <c r="G181" s="441" t="s">
        <v>334</v>
      </c>
      <c r="H181" s="441" t="s">
        <v>333</v>
      </c>
      <c r="I181" s="441" t="s">
        <v>334</v>
      </c>
      <c r="J181" s="441" t="s">
        <v>333</v>
      </c>
      <c r="K181" s="441" t="s">
        <v>334</v>
      </c>
      <c r="L181" s="869"/>
    </row>
    <row r="182" spans="1:12" ht="27.95" customHeight="1">
      <c r="A182" s="450" t="s">
        <v>314</v>
      </c>
      <c r="B182" s="452" t="s">
        <v>324</v>
      </c>
      <c r="C182" s="450" t="s">
        <v>316</v>
      </c>
      <c r="D182" s="881">
        <v>2.0625</v>
      </c>
      <c r="E182" s="882"/>
      <c r="F182" s="451">
        <v>0</v>
      </c>
      <c r="G182" s="451">
        <v>0.64</v>
      </c>
      <c r="H182" s="451">
        <v>0</v>
      </c>
      <c r="I182" s="451">
        <v>0.52</v>
      </c>
      <c r="J182" s="451">
        <v>0</v>
      </c>
      <c r="K182" s="451">
        <v>0.42</v>
      </c>
      <c r="L182" s="451">
        <v>0</v>
      </c>
    </row>
    <row r="183" spans="1:12" ht="15" customHeight="1">
      <c r="A183" s="440"/>
      <c r="B183" s="440"/>
      <c r="C183" s="440"/>
      <c r="D183" s="440"/>
      <c r="E183" s="440"/>
      <c r="F183" s="440"/>
      <c r="G183" s="440"/>
      <c r="H183" s="851" t="s">
        <v>335</v>
      </c>
      <c r="I183" s="852"/>
      <c r="J183" s="852"/>
      <c r="K183" s="852"/>
      <c r="L183" s="447">
        <v>0</v>
      </c>
    </row>
    <row r="184" spans="1:12" ht="15" customHeight="1">
      <c r="A184" s="440"/>
      <c r="B184" s="440"/>
      <c r="C184" s="440"/>
      <c r="D184" s="440"/>
      <c r="E184" s="440"/>
      <c r="F184" s="440"/>
      <c r="G184" s="440"/>
      <c r="H184" s="853" t="s">
        <v>282</v>
      </c>
      <c r="I184" s="854"/>
      <c r="J184" s="854"/>
      <c r="K184" s="854"/>
      <c r="L184" s="449">
        <v>6.7359999999999998</v>
      </c>
    </row>
    <row r="185" spans="1:12" ht="15" customHeight="1">
      <c r="A185" s="440"/>
      <c r="B185" s="440"/>
      <c r="C185" s="440"/>
      <c r="D185" s="440"/>
      <c r="E185" s="440"/>
      <c r="F185" s="440"/>
      <c r="G185" s="440"/>
      <c r="H185" s="853" t="s">
        <v>283</v>
      </c>
      <c r="I185" s="854"/>
      <c r="J185" s="854"/>
      <c r="K185" s="854"/>
      <c r="L185" s="448">
        <v>6.74</v>
      </c>
    </row>
    <row r="186" spans="1:12" ht="9.9499999999999993" customHeight="1">
      <c r="A186" s="440"/>
      <c r="B186" s="440"/>
      <c r="C186" s="440"/>
      <c r="D186" s="440"/>
      <c r="E186" s="878" t="s">
        <v>258</v>
      </c>
      <c r="F186" s="879"/>
      <c r="G186" s="879"/>
      <c r="H186" s="440"/>
      <c r="I186" s="440"/>
      <c r="J186" s="440"/>
      <c r="K186" s="440"/>
      <c r="L186" s="440"/>
    </row>
    <row r="187" spans="1:12" ht="20.100000000000001" customHeight="1">
      <c r="A187" s="876" t="s">
        <v>336</v>
      </c>
      <c r="B187" s="877"/>
      <c r="C187" s="877"/>
      <c r="D187" s="877"/>
      <c r="E187" s="877"/>
      <c r="F187" s="877"/>
      <c r="G187" s="877"/>
      <c r="H187" s="877"/>
      <c r="I187" s="877"/>
      <c r="J187" s="877"/>
      <c r="K187" s="877"/>
      <c r="L187" s="877"/>
    </row>
    <row r="188" spans="1:12" ht="12.95" customHeight="1">
      <c r="A188" s="871" t="s">
        <v>260</v>
      </c>
      <c r="B188" s="872"/>
      <c r="C188" s="872"/>
      <c r="D188" s="873" t="s">
        <v>261</v>
      </c>
      <c r="E188" s="874"/>
      <c r="F188" s="863" t="s">
        <v>262</v>
      </c>
      <c r="G188" s="864"/>
      <c r="H188" s="863" t="s">
        <v>263</v>
      </c>
      <c r="I188" s="864"/>
      <c r="J188" s="864"/>
      <c r="K188" s="864"/>
      <c r="L188" s="863" t="s">
        <v>264</v>
      </c>
    </row>
    <row r="189" spans="1:12" ht="12" customHeight="1">
      <c r="A189" s="872"/>
      <c r="B189" s="872"/>
      <c r="C189" s="872"/>
      <c r="D189" s="874"/>
      <c r="E189" s="874"/>
      <c r="F189" s="441" t="s">
        <v>265</v>
      </c>
      <c r="G189" s="441" t="s">
        <v>266</v>
      </c>
      <c r="H189" s="868" t="s">
        <v>265</v>
      </c>
      <c r="I189" s="869"/>
      <c r="J189" s="868" t="s">
        <v>266</v>
      </c>
      <c r="K189" s="869"/>
      <c r="L189" s="864"/>
    </row>
    <row r="190" spans="1:12" ht="15" customHeight="1">
      <c r="A190" s="442" t="s">
        <v>293</v>
      </c>
      <c r="B190" s="875" t="s">
        <v>294</v>
      </c>
      <c r="C190" s="866"/>
      <c r="D190" s="857">
        <v>1</v>
      </c>
      <c r="E190" s="858"/>
      <c r="F190" s="443">
        <v>0.93</v>
      </c>
      <c r="G190" s="443">
        <v>7.0000000000000007E-2</v>
      </c>
      <c r="H190" s="867">
        <v>198.3691</v>
      </c>
      <c r="I190" s="860"/>
      <c r="J190" s="867">
        <v>49.043399999999998</v>
      </c>
      <c r="K190" s="860"/>
      <c r="L190" s="444">
        <v>187.916301</v>
      </c>
    </row>
    <row r="191" spans="1:12" ht="15" customHeight="1">
      <c r="A191" s="442" t="s">
        <v>295</v>
      </c>
      <c r="B191" s="875" t="s">
        <v>296</v>
      </c>
      <c r="C191" s="866"/>
      <c r="D191" s="857">
        <v>1</v>
      </c>
      <c r="E191" s="858"/>
      <c r="F191" s="443">
        <v>0.52</v>
      </c>
      <c r="G191" s="443">
        <v>0.48</v>
      </c>
      <c r="H191" s="867">
        <v>2.1970999999999998</v>
      </c>
      <c r="I191" s="860"/>
      <c r="J191" s="867">
        <v>1.4461999999999999</v>
      </c>
      <c r="K191" s="860"/>
      <c r="L191" s="444">
        <v>1.836668</v>
      </c>
    </row>
    <row r="192" spans="1:12" ht="15" customHeight="1">
      <c r="A192" s="442" t="s">
        <v>297</v>
      </c>
      <c r="B192" s="875" t="s">
        <v>298</v>
      </c>
      <c r="C192" s="866"/>
      <c r="D192" s="857">
        <v>1</v>
      </c>
      <c r="E192" s="858"/>
      <c r="F192" s="443">
        <v>0.74</v>
      </c>
      <c r="G192" s="443">
        <v>0.26</v>
      </c>
      <c r="H192" s="867">
        <v>164.97839999999999</v>
      </c>
      <c r="I192" s="860"/>
      <c r="J192" s="867">
        <v>68.418800000000005</v>
      </c>
      <c r="K192" s="860"/>
      <c r="L192" s="444">
        <v>139.87290400000001</v>
      </c>
    </row>
    <row r="193" spans="1:12" ht="15" customHeight="1">
      <c r="A193" s="442" t="s">
        <v>308</v>
      </c>
      <c r="B193" s="875" t="s">
        <v>309</v>
      </c>
      <c r="C193" s="866"/>
      <c r="D193" s="857">
        <v>1</v>
      </c>
      <c r="E193" s="858"/>
      <c r="F193" s="443">
        <v>0.96</v>
      </c>
      <c r="G193" s="443">
        <v>0.04</v>
      </c>
      <c r="H193" s="867">
        <v>129.13239999999999</v>
      </c>
      <c r="I193" s="860"/>
      <c r="J193" s="867">
        <v>60.243699999999997</v>
      </c>
      <c r="K193" s="860"/>
      <c r="L193" s="444">
        <v>126.376852</v>
      </c>
    </row>
    <row r="194" spans="1:12" ht="15.95" customHeight="1">
      <c r="A194" s="442" t="s">
        <v>299</v>
      </c>
      <c r="B194" s="875" t="s">
        <v>300</v>
      </c>
      <c r="C194" s="866"/>
      <c r="D194" s="857">
        <v>1</v>
      </c>
      <c r="E194" s="858"/>
      <c r="F194" s="443">
        <v>1</v>
      </c>
      <c r="G194" s="443">
        <v>0</v>
      </c>
      <c r="H194" s="867">
        <v>128.9434</v>
      </c>
      <c r="I194" s="860"/>
      <c r="J194" s="867">
        <v>56.570700000000002</v>
      </c>
      <c r="K194" s="860"/>
      <c r="L194" s="444">
        <v>128.9434</v>
      </c>
    </row>
    <row r="195" spans="1:12" ht="15" customHeight="1">
      <c r="A195" s="442" t="s">
        <v>301</v>
      </c>
      <c r="B195" s="875" t="s">
        <v>302</v>
      </c>
      <c r="C195" s="866"/>
      <c r="D195" s="857">
        <v>1</v>
      </c>
      <c r="E195" s="858"/>
      <c r="F195" s="443">
        <v>0.52</v>
      </c>
      <c r="G195" s="443">
        <v>0.48</v>
      </c>
      <c r="H195" s="867">
        <v>122.8925</v>
      </c>
      <c r="I195" s="860"/>
      <c r="J195" s="867">
        <v>31.285900000000002</v>
      </c>
      <c r="K195" s="860"/>
      <c r="L195" s="444">
        <v>78.921332000000007</v>
      </c>
    </row>
    <row r="196" spans="1:12" ht="15" customHeight="1">
      <c r="A196" s="440"/>
      <c r="B196" s="440"/>
      <c r="C196" s="440"/>
      <c r="D196" s="440"/>
      <c r="E196" s="440"/>
      <c r="F196" s="440"/>
      <c r="G196" s="440"/>
      <c r="H196" s="851" t="s">
        <v>269</v>
      </c>
      <c r="I196" s="852"/>
      <c r="J196" s="852"/>
      <c r="K196" s="852"/>
      <c r="L196" s="445">
        <v>663.86749999999995</v>
      </c>
    </row>
    <row r="197" spans="1:12" ht="20.100000000000001" customHeight="1">
      <c r="A197" s="861" t="s">
        <v>270</v>
      </c>
      <c r="B197" s="862"/>
      <c r="C197" s="862"/>
      <c r="D197" s="862"/>
      <c r="E197" s="862"/>
      <c r="F197" s="862"/>
      <c r="G197" s="446" t="s">
        <v>271</v>
      </c>
      <c r="H197" s="863" t="s">
        <v>272</v>
      </c>
      <c r="I197" s="864"/>
      <c r="J197" s="863" t="s">
        <v>273</v>
      </c>
      <c r="K197" s="864"/>
      <c r="L197" s="446" t="s">
        <v>264</v>
      </c>
    </row>
    <row r="198" spans="1:12" ht="15" customHeight="1">
      <c r="A198" s="442" t="s">
        <v>274</v>
      </c>
      <c r="B198" s="855" t="s">
        <v>275</v>
      </c>
      <c r="C198" s="856"/>
      <c r="D198" s="856"/>
      <c r="E198" s="856"/>
      <c r="F198" s="856"/>
      <c r="G198" s="442" t="s">
        <v>276</v>
      </c>
      <c r="H198" s="857">
        <v>1</v>
      </c>
      <c r="I198" s="858"/>
      <c r="J198" s="859">
        <v>16.531099999999999</v>
      </c>
      <c r="K198" s="860"/>
      <c r="L198" s="447">
        <v>16.531099999999999</v>
      </c>
    </row>
    <row r="199" spans="1:12" ht="15" customHeight="1">
      <c r="A199" s="440"/>
      <c r="B199" s="440"/>
      <c r="C199" s="440"/>
      <c r="D199" s="440"/>
      <c r="E199" s="440"/>
      <c r="F199" s="440"/>
      <c r="G199" s="440"/>
      <c r="H199" s="851" t="s">
        <v>277</v>
      </c>
      <c r="I199" s="852"/>
      <c r="J199" s="852"/>
      <c r="K199" s="852"/>
      <c r="L199" s="448">
        <v>16.531099999999999</v>
      </c>
    </row>
    <row r="200" spans="1:12" ht="15" customHeight="1">
      <c r="A200" s="440"/>
      <c r="B200" s="440"/>
      <c r="C200" s="440"/>
      <c r="D200" s="440"/>
      <c r="E200" s="440"/>
      <c r="F200" s="440"/>
      <c r="G200" s="440"/>
      <c r="H200" s="853" t="s">
        <v>278</v>
      </c>
      <c r="I200" s="854"/>
      <c r="J200" s="854"/>
      <c r="K200" s="854"/>
      <c r="L200" s="444">
        <v>680.39859999999999</v>
      </c>
    </row>
    <row r="201" spans="1:12" ht="15" customHeight="1">
      <c r="A201" s="440"/>
      <c r="B201" s="440"/>
      <c r="C201" s="440"/>
      <c r="D201" s="440"/>
      <c r="E201" s="440"/>
      <c r="F201" s="440"/>
      <c r="G201" s="440"/>
      <c r="H201" s="853" t="s">
        <v>279</v>
      </c>
      <c r="I201" s="854"/>
      <c r="J201" s="854"/>
      <c r="K201" s="854"/>
      <c r="L201" s="444">
        <v>168.2</v>
      </c>
    </row>
    <row r="202" spans="1:12" ht="15" customHeight="1">
      <c r="A202" s="440"/>
      <c r="B202" s="440"/>
      <c r="C202" s="440"/>
      <c r="D202" s="440"/>
      <c r="E202" s="440"/>
      <c r="F202" s="440"/>
      <c r="G202" s="440"/>
      <c r="H202" s="853" t="s">
        <v>280</v>
      </c>
      <c r="I202" s="854"/>
      <c r="J202" s="854"/>
      <c r="K202" s="854"/>
      <c r="L202" s="444">
        <v>4.0452000000000004</v>
      </c>
    </row>
    <row r="203" spans="1:12" ht="15" customHeight="1">
      <c r="A203" s="440"/>
      <c r="B203" s="440"/>
      <c r="C203" s="440"/>
      <c r="D203" s="440"/>
      <c r="E203" s="440"/>
      <c r="F203" s="440"/>
      <c r="G203" s="440"/>
      <c r="H203" s="853" t="s">
        <v>291</v>
      </c>
      <c r="I203" s="854"/>
      <c r="J203" s="854"/>
      <c r="K203" s="854"/>
      <c r="L203" s="444">
        <v>0.1424</v>
      </c>
    </row>
    <row r="204" spans="1:12" ht="20.100000000000001" customHeight="1">
      <c r="A204" s="861" t="s">
        <v>311</v>
      </c>
      <c r="B204" s="862"/>
      <c r="C204" s="862"/>
      <c r="D204" s="862"/>
      <c r="E204" s="862"/>
      <c r="F204" s="862"/>
      <c r="G204" s="446" t="s">
        <v>271</v>
      </c>
      <c r="H204" s="863" t="s">
        <v>272</v>
      </c>
      <c r="I204" s="864"/>
      <c r="J204" s="863" t="s">
        <v>312</v>
      </c>
      <c r="K204" s="864"/>
      <c r="L204" s="446" t="s">
        <v>313</v>
      </c>
    </row>
    <row r="205" spans="1:12" ht="15" customHeight="1">
      <c r="A205" s="442" t="s">
        <v>314</v>
      </c>
      <c r="B205" s="875" t="s">
        <v>315</v>
      </c>
      <c r="C205" s="866"/>
      <c r="D205" s="866"/>
      <c r="E205" s="866"/>
      <c r="F205" s="866"/>
      <c r="G205" s="442" t="s">
        <v>316</v>
      </c>
      <c r="H205" s="880">
        <v>1.1000000000000001</v>
      </c>
      <c r="I205" s="860"/>
      <c r="J205" s="859">
        <v>0.92</v>
      </c>
      <c r="K205" s="860"/>
      <c r="L205" s="447">
        <v>1.012</v>
      </c>
    </row>
    <row r="206" spans="1:12" ht="15" customHeight="1">
      <c r="A206" s="440"/>
      <c r="B206" s="440"/>
      <c r="C206" s="440"/>
      <c r="D206" s="440"/>
      <c r="E206" s="440"/>
      <c r="F206" s="440"/>
      <c r="G206" s="440"/>
      <c r="H206" s="851" t="s">
        <v>317</v>
      </c>
      <c r="I206" s="852"/>
      <c r="J206" s="852"/>
      <c r="K206" s="852"/>
      <c r="L206" s="448">
        <v>1.012</v>
      </c>
    </row>
    <row r="207" spans="1:12" ht="15" customHeight="1">
      <c r="A207" s="861" t="s">
        <v>318</v>
      </c>
      <c r="B207" s="862"/>
      <c r="C207" s="862"/>
      <c r="D207" s="868" t="s">
        <v>319</v>
      </c>
      <c r="E207" s="869"/>
      <c r="F207" s="868" t="s">
        <v>320</v>
      </c>
      <c r="G207" s="869"/>
      <c r="H207" s="868" t="s">
        <v>321</v>
      </c>
      <c r="I207" s="869"/>
      <c r="J207" s="868" t="s">
        <v>322</v>
      </c>
      <c r="K207" s="869"/>
      <c r="L207" s="441" t="s">
        <v>323</v>
      </c>
    </row>
    <row r="208" spans="1:12" ht="27.95" customHeight="1">
      <c r="A208" s="450" t="s">
        <v>314</v>
      </c>
      <c r="B208" s="883" t="s">
        <v>324</v>
      </c>
      <c r="C208" s="884"/>
      <c r="D208" s="885" t="s">
        <v>316</v>
      </c>
      <c r="E208" s="882"/>
      <c r="F208" s="885" t="s">
        <v>325</v>
      </c>
      <c r="G208" s="882"/>
      <c r="H208" s="881">
        <v>2.0625</v>
      </c>
      <c r="I208" s="882"/>
      <c r="J208" s="886">
        <v>0.95</v>
      </c>
      <c r="K208" s="887"/>
      <c r="L208" s="451">
        <v>1.9593750000000001</v>
      </c>
    </row>
    <row r="209" spans="1:12" ht="15" customHeight="1">
      <c r="A209" s="440"/>
      <c r="B209" s="440"/>
      <c r="C209" s="440"/>
      <c r="D209" s="440"/>
      <c r="E209" s="440"/>
      <c r="F209" s="440"/>
      <c r="G209" s="440"/>
      <c r="H209" s="851" t="s">
        <v>326</v>
      </c>
      <c r="I209" s="852"/>
      <c r="J209" s="852"/>
      <c r="K209" s="852"/>
      <c r="L209" s="447">
        <v>1.9594</v>
      </c>
    </row>
    <row r="210" spans="1:12" ht="12.95" customHeight="1">
      <c r="A210" s="861" t="s">
        <v>327</v>
      </c>
      <c r="B210" s="862"/>
      <c r="C210" s="868" t="s">
        <v>328</v>
      </c>
      <c r="D210" s="868" t="s">
        <v>329</v>
      </c>
      <c r="E210" s="869"/>
      <c r="F210" s="868" t="s">
        <v>330</v>
      </c>
      <c r="G210" s="869"/>
      <c r="H210" s="868" t="s">
        <v>331</v>
      </c>
      <c r="I210" s="869"/>
      <c r="J210" s="868" t="s">
        <v>332</v>
      </c>
      <c r="K210" s="869"/>
      <c r="L210" s="868" t="s">
        <v>323</v>
      </c>
    </row>
    <row r="211" spans="1:12" ht="12" customHeight="1">
      <c r="A211" s="862"/>
      <c r="B211" s="862"/>
      <c r="C211" s="869"/>
      <c r="D211" s="869"/>
      <c r="E211" s="869"/>
      <c r="F211" s="441" t="s">
        <v>333</v>
      </c>
      <c r="G211" s="441" t="s">
        <v>334</v>
      </c>
      <c r="H211" s="441" t="s">
        <v>333</v>
      </c>
      <c r="I211" s="441" t="s">
        <v>334</v>
      </c>
      <c r="J211" s="441" t="s">
        <v>333</v>
      </c>
      <c r="K211" s="441" t="s">
        <v>334</v>
      </c>
      <c r="L211" s="869"/>
    </row>
    <row r="212" spans="1:12" ht="27.95" customHeight="1">
      <c r="A212" s="450" t="s">
        <v>314</v>
      </c>
      <c r="B212" s="452" t="s">
        <v>324</v>
      </c>
      <c r="C212" s="450" t="s">
        <v>316</v>
      </c>
      <c r="D212" s="881">
        <v>2.0625</v>
      </c>
      <c r="E212" s="882"/>
      <c r="F212" s="451">
        <v>0</v>
      </c>
      <c r="G212" s="451">
        <v>0.64</v>
      </c>
      <c r="H212" s="451">
        <v>0</v>
      </c>
      <c r="I212" s="451">
        <v>0.52</v>
      </c>
      <c r="J212" s="451">
        <v>0</v>
      </c>
      <c r="K212" s="451">
        <v>0.42</v>
      </c>
      <c r="L212" s="451">
        <v>0</v>
      </c>
    </row>
    <row r="213" spans="1:12" ht="15" customHeight="1">
      <c r="A213" s="440"/>
      <c r="B213" s="440"/>
      <c r="C213" s="440"/>
      <c r="D213" s="440"/>
      <c r="E213" s="440"/>
      <c r="F213" s="440"/>
      <c r="G213" s="440"/>
      <c r="H213" s="851" t="s">
        <v>335</v>
      </c>
      <c r="I213" s="852"/>
      <c r="J213" s="852"/>
      <c r="K213" s="852"/>
      <c r="L213" s="447">
        <v>0</v>
      </c>
    </row>
    <row r="214" spans="1:12" ht="15" customHeight="1">
      <c r="A214" s="440"/>
      <c r="B214" s="440"/>
      <c r="C214" s="440"/>
      <c r="D214" s="440"/>
      <c r="E214" s="440"/>
      <c r="F214" s="440"/>
      <c r="G214" s="440"/>
      <c r="H214" s="853" t="s">
        <v>282</v>
      </c>
      <c r="I214" s="854"/>
      <c r="J214" s="854"/>
      <c r="K214" s="854"/>
      <c r="L214" s="449">
        <v>7.1589999999999998</v>
      </c>
    </row>
    <row r="215" spans="1:12" ht="15" customHeight="1">
      <c r="A215" s="440"/>
      <c r="B215" s="440"/>
      <c r="C215" s="440"/>
      <c r="D215" s="440"/>
      <c r="E215" s="440"/>
      <c r="F215" s="440"/>
      <c r="G215" s="440"/>
      <c r="H215" s="853" t="s">
        <v>283</v>
      </c>
      <c r="I215" s="854"/>
      <c r="J215" s="854"/>
      <c r="K215" s="854"/>
      <c r="L215" s="448">
        <v>7.16</v>
      </c>
    </row>
    <row r="216" spans="1:12" ht="9.9499999999999993" customHeight="1">
      <c r="A216" s="440"/>
      <c r="B216" s="440"/>
      <c r="C216" s="440"/>
      <c r="D216" s="440"/>
      <c r="E216" s="878" t="s">
        <v>258</v>
      </c>
      <c r="F216" s="879"/>
      <c r="G216" s="879"/>
      <c r="H216" s="440"/>
      <c r="I216" s="440"/>
      <c r="J216" s="440"/>
      <c r="K216" s="440"/>
      <c r="L216" s="440"/>
    </row>
    <row r="217" spans="1:12" ht="20.100000000000001" customHeight="1">
      <c r="A217" s="876" t="s">
        <v>337</v>
      </c>
      <c r="B217" s="877"/>
      <c r="C217" s="877"/>
      <c r="D217" s="877"/>
      <c r="E217" s="877"/>
      <c r="F217" s="877"/>
      <c r="G217" s="877"/>
      <c r="H217" s="877"/>
      <c r="I217" s="877"/>
      <c r="J217" s="877"/>
      <c r="K217" s="877"/>
      <c r="L217" s="877"/>
    </row>
    <row r="218" spans="1:12" ht="12.95" customHeight="1">
      <c r="A218" s="871" t="s">
        <v>260</v>
      </c>
      <c r="B218" s="872"/>
      <c r="C218" s="872"/>
      <c r="D218" s="873" t="s">
        <v>261</v>
      </c>
      <c r="E218" s="874"/>
      <c r="F218" s="863" t="s">
        <v>262</v>
      </c>
      <c r="G218" s="864"/>
      <c r="H218" s="863" t="s">
        <v>263</v>
      </c>
      <c r="I218" s="864"/>
      <c r="J218" s="864"/>
      <c r="K218" s="864"/>
      <c r="L218" s="863" t="s">
        <v>264</v>
      </c>
    </row>
    <row r="219" spans="1:12" ht="12" customHeight="1">
      <c r="A219" s="872"/>
      <c r="B219" s="872"/>
      <c r="C219" s="872"/>
      <c r="D219" s="874"/>
      <c r="E219" s="874"/>
      <c r="F219" s="441" t="s">
        <v>265</v>
      </c>
      <c r="G219" s="441" t="s">
        <v>266</v>
      </c>
      <c r="H219" s="868" t="s">
        <v>265</v>
      </c>
      <c r="I219" s="869"/>
      <c r="J219" s="868" t="s">
        <v>266</v>
      </c>
      <c r="K219" s="869"/>
      <c r="L219" s="864"/>
    </row>
    <row r="220" spans="1:12" ht="15.95" customHeight="1">
      <c r="A220" s="442" t="s">
        <v>338</v>
      </c>
      <c r="B220" s="875" t="s">
        <v>339</v>
      </c>
      <c r="C220" s="866"/>
      <c r="D220" s="857">
        <v>1</v>
      </c>
      <c r="E220" s="858"/>
      <c r="F220" s="443">
        <v>1</v>
      </c>
      <c r="G220" s="443">
        <v>0</v>
      </c>
      <c r="H220" s="867">
        <v>161.22450000000001</v>
      </c>
      <c r="I220" s="860"/>
      <c r="J220" s="867">
        <v>45.155799999999999</v>
      </c>
      <c r="K220" s="860"/>
      <c r="L220" s="444">
        <v>161.22450000000001</v>
      </c>
    </row>
    <row r="221" spans="1:12" ht="15" customHeight="1">
      <c r="A221" s="442" t="s">
        <v>340</v>
      </c>
      <c r="B221" s="875" t="s">
        <v>341</v>
      </c>
      <c r="C221" s="866"/>
      <c r="D221" s="857">
        <v>2</v>
      </c>
      <c r="E221" s="858"/>
      <c r="F221" s="443">
        <v>1</v>
      </c>
      <c r="G221" s="443">
        <v>0</v>
      </c>
      <c r="H221" s="867">
        <v>15.534000000000001</v>
      </c>
      <c r="I221" s="860"/>
      <c r="J221" s="867">
        <v>9.8682999999999996</v>
      </c>
      <c r="K221" s="860"/>
      <c r="L221" s="444">
        <v>31.068000000000001</v>
      </c>
    </row>
    <row r="222" spans="1:12" ht="15" customHeight="1">
      <c r="A222" s="440"/>
      <c r="B222" s="440"/>
      <c r="C222" s="440"/>
      <c r="D222" s="440"/>
      <c r="E222" s="440"/>
      <c r="F222" s="440"/>
      <c r="G222" s="440"/>
      <c r="H222" s="851" t="s">
        <v>269</v>
      </c>
      <c r="I222" s="852"/>
      <c r="J222" s="852"/>
      <c r="K222" s="852"/>
      <c r="L222" s="445">
        <v>192.29249999999999</v>
      </c>
    </row>
    <row r="223" spans="1:12" ht="20.100000000000001" customHeight="1">
      <c r="A223" s="861" t="s">
        <v>270</v>
      </c>
      <c r="B223" s="862"/>
      <c r="C223" s="862"/>
      <c r="D223" s="862"/>
      <c r="E223" s="862"/>
      <c r="F223" s="862"/>
      <c r="G223" s="446" t="s">
        <v>271</v>
      </c>
      <c r="H223" s="863" t="s">
        <v>272</v>
      </c>
      <c r="I223" s="864"/>
      <c r="J223" s="863" t="s">
        <v>273</v>
      </c>
      <c r="K223" s="864"/>
      <c r="L223" s="446" t="s">
        <v>264</v>
      </c>
    </row>
    <row r="224" spans="1:12" ht="15" customHeight="1">
      <c r="A224" s="442" t="s">
        <v>274</v>
      </c>
      <c r="B224" s="855" t="s">
        <v>275</v>
      </c>
      <c r="C224" s="856"/>
      <c r="D224" s="856"/>
      <c r="E224" s="856"/>
      <c r="F224" s="856"/>
      <c r="G224" s="442" t="s">
        <v>276</v>
      </c>
      <c r="H224" s="857">
        <v>2</v>
      </c>
      <c r="I224" s="858"/>
      <c r="J224" s="859">
        <v>16.531099999999999</v>
      </c>
      <c r="K224" s="860"/>
      <c r="L224" s="447">
        <v>33.062199999999997</v>
      </c>
    </row>
    <row r="225" spans="1:12" ht="15" customHeight="1">
      <c r="A225" s="440"/>
      <c r="B225" s="440"/>
      <c r="C225" s="440"/>
      <c r="D225" s="440"/>
      <c r="E225" s="440"/>
      <c r="F225" s="440"/>
      <c r="G225" s="440"/>
      <c r="H225" s="851" t="s">
        <v>277</v>
      </c>
      <c r="I225" s="852"/>
      <c r="J225" s="852"/>
      <c r="K225" s="852"/>
      <c r="L225" s="448">
        <v>33.062199999999997</v>
      </c>
    </row>
    <row r="226" spans="1:12" ht="15" customHeight="1">
      <c r="A226" s="440"/>
      <c r="B226" s="440"/>
      <c r="C226" s="440"/>
      <c r="D226" s="440"/>
      <c r="E226" s="440"/>
      <c r="F226" s="440"/>
      <c r="G226" s="440"/>
      <c r="H226" s="853" t="s">
        <v>278</v>
      </c>
      <c r="I226" s="854"/>
      <c r="J226" s="854"/>
      <c r="K226" s="854"/>
      <c r="L226" s="444">
        <v>225.35470000000001</v>
      </c>
    </row>
    <row r="227" spans="1:12" ht="15" customHeight="1">
      <c r="A227" s="440"/>
      <c r="B227" s="440"/>
      <c r="C227" s="440"/>
      <c r="D227" s="440"/>
      <c r="E227" s="440"/>
      <c r="F227" s="440"/>
      <c r="G227" s="440"/>
      <c r="H227" s="853" t="s">
        <v>279</v>
      </c>
      <c r="I227" s="854"/>
      <c r="J227" s="854"/>
      <c r="K227" s="854"/>
      <c r="L227" s="444">
        <v>1125</v>
      </c>
    </row>
    <row r="228" spans="1:12" ht="15" customHeight="1">
      <c r="A228" s="440"/>
      <c r="B228" s="440"/>
      <c r="C228" s="440"/>
      <c r="D228" s="440"/>
      <c r="E228" s="440"/>
      <c r="F228" s="440"/>
      <c r="G228" s="440"/>
      <c r="H228" s="853" t="s">
        <v>280</v>
      </c>
      <c r="I228" s="854"/>
      <c r="J228" s="854"/>
      <c r="K228" s="854"/>
      <c r="L228" s="444">
        <v>0.20030000000000001</v>
      </c>
    </row>
    <row r="229" spans="1:12" ht="15" customHeight="1">
      <c r="A229" s="440"/>
      <c r="B229" s="440"/>
      <c r="C229" s="440"/>
      <c r="D229" s="440"/>
      <c r="E229" s="440"/>
      <c r="F229" s="440"/>
      <c r="G229" s="440"/>
      <c r="H229" s="853" t="s">
        <v>281</v>
      </c>
      <c r="I229" s="854"/>
      <c r="J229" s="854"/>
      <c r="K229" s="854"/>
      <c r="L229" s="444">
        <v>1.1999999999999999E-3</v>
      </c>
    </row>
    <row r="230" spans="1:12" ht="20.100000000000001" customHeight="1">
      <c r="A230" s="861" t="s">
        <v>342</v>
      </c>
      <c r="B230" s="862"/>
      <c r="C230" s="862"/>
      <c r="D230" s="862"/>
      <c r="E230" s="862"/>
      <c r="F230" s="862"/>
      <c r="G230" s="446" t="s">
        <v>271</v>
      </c>
      <c r="H230" s="863" t="s">
        <v>272</v>
      </c>
      <c r="I230" s="864"/>
      <c r="J230" s="863" t="s">
        <v>343</v>
      </c>
      <c r="K230" s="864"/>
      <c r="L230" s="446" t="s">
        <v>313</v>
      </c>
    </row>
    <row r="231" spans="1:12" ht="15" customHeight="1">
      <c r="A231" s="442" t="s">
        <v>344</v>
      </c>
      <c r="B231" s="875" t="s">
        <v>345</v>
      </c>
      <c r="C231" s="866"/>
      <c r="D231" s="866"/>
      <c r="E231" s="866"/>
      <c r="F231" s="866"/>
      <c r="G231" s="442" t="s">
        <v>346</v>
      </c>
      <c r="H231" s="857">
        <v>1.1999999999999999E-3</v>
      </c>
      <c r="I231" s="858"/>
      <c r="J231" s="859">
        <v>0</v>
      </c>
      <c r="K231" s="860"/>
      <c r="L231" s="447">
        <v>0</v>
      </c>
    </row>
    <row r="232" spans="1:12" ht="15" customHeight="1">
      <c r="A232" s="440"/>
      <c r="B232" s="440"/>
      <c r="C232" s="440"/>
      <c r="D232" s="440"/>
      <c r="E232" s="440"/>
      <c r="F232" s="440"/>
      <c r="G232" s="440"/>
      <c r="H232" s="851" t="s">
        <v>347</v>
      </c>
      <c r="I232" s="852"/>
      <c r="J232" s="852"/>
      <c r="K232" s="852"/>
      <c r="L232" s="448">
        <v>0</v>
      </c>
    </row>
    <row r="233" spans="1:12" ht="15" customHeight="1">
      <c r="A233" s="440"/>
      <c r="B233" s="440"/>
      <c r="C233" s="440"/>
      <c r="D233" s="440"/>
      <c r="E233" s="440"/>
      <c r="F233" s="440"/>
      <c r="G233" s="440"/>
      <c r="H233" s="853" t="s">
        <v>282</v>
      </c>
      <c r="I233" s="854"/>
      <c r="J233" s="854"/>
      <c r="K233" s="854"/>
      <c r="L233" s="449">
        <v>0.20150000000000001</v>
      </c>
    </row>
    <row r="234" spans="1:12" ht="15" customHeight="1">
      <c r="A234" s="440"/>
      <c r="B234" s="440"/>
      <c r="C234" s="440"/>
      <c r="D234" s="440"/>
      <c r="E234" s="440"/>
      <c r="F234" s="440"/>
      <c r="G234" s="440"/>
      <c r="H234" s="853" t="s">
        <v>283</v>
      </c>
      <c r="I234" s="854"/>
      <c r="J234" s="854"/>
      <c r="K234" s="854"/>
      <c r="L234" s="448">
        <v>0.2</v>
      </c>
    </row>
    <row r="235" spans="1:12" ht="9.9499999999999993" customHeight="1">
      <c r="A235" s="440"/>
      <c r="B235" s="440"/>
      <c r="C235" s="440"/>
      <c r="D235" s="440"/>
      <c r="E235" s="878" t="s">
        <v>258</v>
      </c>
      <c r="F235" s="879"/>
      <c r="G235" s="879"/>
      <c r="H235" s="440"/>
      <c r="I235" s="440"/>
      <c r="J235" s="440"/>
      <c r="K235" s="440"/>
      <c r="L235" s="440"/>
    </row>
    <row r="236" spans="1:12" ht="20.100000000000001" customHeight="1">
      <c r="A236" s="876" t="s">
        <v>348</v>
      </c>
      <c r="B236" s="877"/>
      <c r="C236" s="877"/>
      <c r="D236" s="877"/>
      <c r="E236" s="877"/>
      <c r="F236" s="877"/>
      <c r="G236" s="877"/>
      <c r="H236" s="877"/>
      <c r="I236" s="877"/>
      <c r="J236" s="877"/>
      <c r="K236" s="877"/>
      <c r="L236" s="877"/>
    </row>
    <row r="237" spans="1:12" ht="27" customHeight="1">
      <c r="A237" s="888"/>
      <c r="B237" s="888"/>
      <c r="C237" s="888"/>
      <c r="D237" s="888"/>
      <c r="E237" s="888"/>
      <c r="F237" s="888"/>
      <c r="G237" s="888"/>
      <c r="H237" s="888"/>
      <c r="I237" s="888"/>
      <c r="J237" s="888"/>
      <c r="K237" s="888"/>
      <c r="L237" s="888"/>
    </row>
    <row r="238" spans="1:12" ht="12.95" customHeight="1">
      <c r="A238" s="871" t="s">
        <v>260</v>
      </c>
      <c r="B238" s="872"/>
      <c r="C238" s="872"/>
      <c r="D238" s="873" t="s">
        <v>261</v>
      </c>
      <c r="E238" s="874"/>
      <c r="F238" s="863" t="s">
        <v>262</v>
      </c>
      <c r="G238" s="864"/>
      <c r="H238" s="863" t="s">
        <v>263</v>
      </c>
      <c r="I238" s="864"/>
      <c r="J238" s="864"/>
      <c r="K238" s="864"/>
      <c r="L238" s="863" t="s">
        <v>264</v>
      </c>
    </row>
    <row r="239" spans="1:12" ht="12" customHeight="1">
      <c r="A239" s="872"/>
      <c r="B239" s="872"/>
      <c r="C239" s="872"/>
      <c r="D239" s="874"/>
      <c r="E239" s="874"/>
      <c r="F239" s="441" t="s">
        <v>265</v>
      </c>
      <c r="G239" s="441" t="s">
        <v>266</v>
      </c>
      <c r="H239" s="868" t="s">
        <v>265</v>
      </c>
      <c r="I239" s="869"/>
      <c r="J239" s="868" t="s">
        <v>266</v>
      </c>
      <c r="K239" s="869"/>
      <c r="L239" s="864"/>
    </row>
    <row r="240" spans="1:12" ht="15.95" customHeight="1">
      <c r="A240" s="442" t="s">
        <v>338</v>
      </c>
      <c r="B240" s="875" t="s">
        <v>339</v>
      </c>
      <c r="C240" s="866"/>
      <c r="D240" s="857">
        <v>1</v>
      </c>
      <c r="E240" s="858"/>
      <c r="F240" s="443">
        <v>1</v>
      </c>
      <c r="G240" s="443">
        <v>0</v>
      </c>
      <c r="H240" s="867">
        <v>161.22450000000001</v>
      </c>
      <c r="I240" s="860"/>
      <c r="J240" s="867">
        <v>45.155799999999999</v>
      </c>
      <c r="K240" s="860"/>
      <c r="L240" s="444">
        <v>161.22450000000001</v>
      </c>
    </row>
    <row r="241" spans="1:12" ht="15" customHeight="1">
      <c r="A241" s="442" t="s">
        <v>349</v>
      </c>
      <c r="B241" s="875" t="s">
        <v>350</v>
      </c>
      <c r="C241" s="866"/>
      <c r="D241" s="857">
        <v>1</v>
      </c>
      <c r="E241" s="858"/>
      <c r="F241" s="443">
        <v>0.22</v>
      </c>
      <c r="G241" s="443">
        <v>0.78</v>
      </c>
      <c r="H241" s="867">
        <v>8.5762</v>
      </c>
      <c r="I241" s="860"/>
      <c r="J241" s="867">
        <v>5.2504999999999997</v>
      </c>
      <c r="K241" s="860"/>
      <c r="L241" s="444">
        <v>5.9821540000000004</v>
      </c>
    </row>
    <row r="242" spans="1:12" ht="15" customHeight="1">
      <c r="A242" s="442" t="s">
        <v>308</v>
      </c>
      <c r="B242" s="875" t="s">
        <v>309</v>
      </c>
      <c r="C242" s="866"/>
      <c r="D242" s="857">
        <v>1</v>
      </c>
      <c r="E242" s="858"/>
      <c r="F242" s="443">
        <v>0.24</v>
      </c>
      <c r="G242" s="443">
        <v>0.76</v>
      </c>
      <c r="H242" s="867">
        <v>129.13239999999999</v>
      </c>
      <c r="I242" s="860"/>
      <c r="J242" s="867">
        <v>60.243699999999997</v>
      </c>
      <c r="K242" s="860"/>
      <c r="L242" s="444">
        <v>76.776988000000003</v>
      </c>
    </row>
    <row r="243" spans="1:12" ht="15" customHeight="1">
      <c r="A243" s="442" t="s">
        <v>340</v>
      </c>
      <c r="B243" s="875" t="s">
        <v>341</v>
      </c>
      <c r="C243" s="866"/>
      <c r="D243" s="857">
        <v>2</v>
      </c>
      <c r="E243" s="858"/>
      <c r="F243" s="443">
        <v>1</v>
      </c>
      <c r="G243" s="443">
        <v>0</v>
      </c>
      <c r="H243" s="867">
        <v>15.534000000000001</v>
      </c>
      <c r="I243" s="860"/>
      <c r="J243" s="867">
        <v>9.8682999999999996</v>
      </c>
      <c r="K243" s="860"/>
      <c r="L243" s="444">
        <v>31.068000000000001</v>
      </c>
    </row>
    <row r="244" spans="1:12" ht="15" customHeight="1">
      <c r="A244" s="440"/>
      <c r="B244" s="440"/>
      <c r="C244" s="440"/>
      <c r="D244" s="440"/>
      <c r="E244" s="440"/>
      <c r="F244" s="440"/>
      <c r="G244" s="440"/>
      <c r="H244" s="851" t="s">
        <v>269</v>
      </c>
      <c r="I244" s="852"/>
      <c r="J244" s="852"/>
      <c r="K244" s="852"/>
      <c r="L244" s="445">
        <v>275.05169999999998</v>
      </c>
    </row>
    <row r="245" spans="1:12" ht="20.100000000000001" customHeight="1">
      <c r="A245" s="861" t="s">
        <v>270</v>
      </c>
      <c r="B245" s="862"/>
      <c r="C245" s="862"/>
      <c r="D245" s="862"/>
      <c r="E245" s="862"/>
      <c r="F245" s="862"/>
      <c r="G245" s="446" t="s">
        <v>271</v>
      </c>
      <c r="H245" s="863" t="s">
        <v>272</v>
      </c>
      <c r="I245" s="864"/>
      <c r="J245" s="863" t="s">
        <v>273</v>
      </c>
      <c r="K245" s="864"/>
      <c r="L245" s="446" t="s">
        <v>264</v>
      </c>
    </row>
    <row r="246" spans="1:12" ht="15" customHeight="1">
      <c r="A246" s="442" t="s">
        <v>274</v>
      </c>
      <c r="B246" s="855" t="s">
        <v>275</v>
      </c>
      <c r="C246" s="856"/>
      <c r="D246" s="856"/>
      <c r="E246" s="856"/>
      <c r="F246" s="856"/>
      <c r="G246" s="442" t="s">
        <v>276</v>
      </c>
      <c r="H246" s="857">
        <v>8</v>
      </c>
      <c r="I246" s="858"/>
      <c r="J246" s="859">
        <v>16.531099999999999</v>
      </c>
      <c r="K246" s="860"/>
      <c r="L246" s="447">
        <v>132.24879999999999</v>
      </c>
    </row>
    <row r="247" spans="1:12" ht="15" customHeight="1">
      <c r="A247" s="440"/>
      <c r="B247" s="440"/>
      <c r="C247" s="440"/>
      <c r="D247" s="440"/>
      <c r="E247" s="440"/>
      <c r="F247" s="440"/>
      <c r="G247" s="440"/>
      <c r="H247" s="851" t="s">
        <v>277</v>
      </c>
      <c r="I247" s="852"/>
      <c r="J247" s="852"/>
      <c r="K247" s="852"/>
      <c r="L247" s="448">
        <v>132.24879999999999</v>
      </c>
    </row>
    <row r="248" spans="1:12" ht="15" customHeight="1">
      <c r="A248" s="440"/>
      <c r="B248" s="440"/>
      <c r="C248" s="440"/>
      <c r="D248" s="440"/>
      <c r="E248" s="440"/>
      <c r="F248" s="440"/>
      <c r="G248" s="440"/>
      <c r="H248" s="853" t="s">
        <v>278</v>
      </c>
      <c r="I248" s="854"/>
      <c r="J248" s="854"/>
      <c r="K248" s="854"/>
      <c r="L248" s="444">
        <v>407.3005</v>
      </c>
    </row>
    <row r="249" spans="1:12" ht="15" customHeight="1">
      <c r="A249" s="440"/>
      <c r="B249" s="440"/>
      <c r="C249" s="440"/>
      <c r="D249" s="440"/>
      <c r="E249" s="440"/>
      <c r="F249" s="440"/>
      <c r="G249" s="440"/>
      <c r="H249" s="853" t="s">
        <v>279</v>
      </c>
      <c r="I249" s="854"/>
      <c r="J249" s="854"/>
      <c r="K249" s="854"/>
      <c r="L249" s="444">
        <v>283.02</v>
      </c>
    </row>
    <row r="250" spans="1:12" ht="15" customHeight="1">
      <c r="A250" s="440"/>
      <c r="B250" s="440"/>
      <c r="C250" s="440"/>
      <c r="D250" s="440"/>
      <c r="E250" s="440"/>
      <c r="F250" s="440"/>
      <c r="G250" s="440"/>
      <c r="H250" s="853" t="s">
        <v>280</v>
      </c>
      <c r="I250" s="854"/>
      <c r="J250" s="854"/>
      <c r="K250" s="854"/>
      <c r="L250" s="444">
        <v>1.4391</v>
      </c>
    </row>
    <row r="251" spans="1:12" ht="15" customHeight="1">
      <c r="A251" s="440"/>
      <c r="B251" s="440"/>
      <c r="C251" s="440"/>
      <c r="D251" s="440"/>
      <c r="E251" s="440"/>
      <c r="F251" s="440"/>
      <c r="G251" s="440"/>
      <c r="H251" s="853" t="s">
        <v>281</v>
      </c>
      <c r="I251" s="854"/>
      <c r="J251" s="854"/>
      <c r="K251" s="854"/>
      <c r="L251" s="444">
        <v>8.5000000000000006E-3</v>
      </c>
    </row>
    <row r="252" spans="1:12" ht="20.100000000000001" customHeight="1">
      <c r="A252" s="861" t="s">
        <v>342</v>
      </c>
      <c r="B252" s="862"/>
      <c r="C252" s="862"/>
      <c r="D252" s="862"/>
      <c r="E252" s="862"/>
      <c r="F252" s="862"/>
      <c r="G252" s="446" t="s">
        <v>271</v>
      </c>
      <c r="H252" s="863" t="s">
        <v>272</v>
      </c>
      <c r="I252" s="864"/>
      <c r="J252" s="863" t="s">
        <v>343</v>
      </c>
      <c r="K252" s="864"/>
      <c r="L252" s="446" t="s">
        <v>313</v>
      </c>
    </row>
    <row r="253" spans="1:12" ht="15" customHeight="1">
      <c r="A253" s="442" t="s">
        <v>351</v>
      </c>
      <c r="B253" s="875" t="s">
        <v>352</v>
      </c>
      <c r="C253" s="866"/>
      <c r="D253" s="866"/>
      <c r="E253" s="866"/>
      <c r="F253" s="866"/>
      <c r="G253" s="442" t="s">
        <v>316</v>
      </c>
      <c r="H253" s="857">
        <v>7.3299999999999997E-3</v>
      </c>
      <c r="I253" s="858"/>
      <c r="J253" s="859">
        <v>128.8931</v>
      </c>
      <c r="K253" s="860"/>
      <c r="L253" s="447">
        <v>0.94478642300000004</v>
      </c>
    </row>
    <row r="254" spans="1:12" ht="15" customHeight="1">
      <c r="A254" s="442" t="s">
        <v>353</v>
      </c>
      <c r="B254" s="875" t="s">
        <v>354</v>
      </c>
      <c r="C254" s="866"/>
      <c r="D254" s="866"/>
      <c r="E254" s="866"/>
      <c r="F254" s="866"/>
      <c r="G254" s="442" t="s">
        <v>316</v>
      </c>
      <c r="H254" s="857">
        <v>1.4999999999999999E-2</v>
      </c>
      <c r="I254" s="858"/>
      <c r="J254" s="859">
        <v>104.107</v>
      </c>
      <c r="K254" s="860"/>
      <c r="L254" s="447">
        <v>1.5616049999999999</v>
      </c>
    </row>
    <row r="255" spans="1:12" ht="15" customHeight="1">
      <c r="A255" s="442" t="s">
        <v>355</v>
      </c>
      <c r="B255" s="875" t="s">
        <v>356</v>
      </c>
      <c r="C255" s="866"/>
      <c r="D255" s="866"/>
      <c r="E255" s="866"/>
      <c r="F255" s="866"/>
      <c r="G255" s="442" t="s">
        <v>346</v>
      </c>
      <c r="H255" s="857">
        <v>4.7699999999999999E-3</v>
      </c>
      <c r="I255" s="858"/>
      <c r="J255" s="859">
        <v>0</v>
      </c>
      <c r="K255" s="860"/>
      <c r="L255" s="447">
        <v>0</v>
      </c>
    </row>
    <row r="256" spans="1:12" ht="15" customHeight="1">
      <c r="A256" s="440"/>
      <c r="B256" s="440"/>
      <c r="C256" s="440"/>
      <c r="D256" s="440"/>
      <c r="E256" s="440"/>
      <c r="F256" s="440"/>
      <c r="G256" s="440"/>
      <c r="H256" s="851" t="s">
        <v>347</v>
      </c>
      <c r="I256" s="852"/>
      <c r="J256" s="852"/>
      <c r="K256" s="852"/>
      <c r="L256" s="448">
        <v>2.5064000000000002</v>
      </c>
    </row>
    <row r="257" spans="1:12" ht="15" customHeight="1">
      <c r="A257" s="861" t="s">
        <v>318</v>
      </c>
      <c r="B257" s="862"/>
      <c r="C257" s="862"/>
      <c r="D257" s="868" t="s">
        <v>319</v>
      </c>
      <c r="E257" s="869"/>
      <c r="F257" s="868" t="s">
        <v>320</v>
      </c>
      <c r="G257" s="869"/>
      <c r="H257" s="868" t="s">
        <v>321</v>
      </c>
      <c r="I257" s="869"/>
      <c r="J257" s="868" t="s">
        <v>322</v>
      </c>
      <c r="K257" s="869"/>
      <c r="L257" s="441" t="s">
        <v>323</v>
      </c>
    </row>
    <row r="258" spans="1:12" ht="15" customHeight="1">
      <c r="A258" s="450" t="s">
        <v>351</v>
      </c>
      <c r="B258" s="883" t="s">
        <v>357</v>
      </c>
      <c r="C258" s="884"/>
      <c r="D258" s="885" t="s">
        <v>316</v>
      </c>
      <c r="E258" s="882"/>
      <c r="F258" s="885" t="s">
        <v>358</v>
      </c>
      <c r="G258" s="882"/>
      <c r="H258" s="881">
        <v>1.0999999999999999E-2</v>
      </c>
      <c r="I258" s="882"/>
      <c r="J258" s="886">
        <v>3.98</v>
      </c>
      <c r="K258" s="887"/>
      <c r="L258" s="451">
        <v>4.3779999999999999E-2</v>
      </c>
    </row>
    <row r="259" spans="1:12" ht="15" customHeight="1">
      <c r="A259" s="450" t="s">
        <v>353</v>
      </c>
      <c r="B259" s="883" t="s">
        <v>359</v>
      </c>
      <c r="C259" s="884"/>
      <c r="D259" s="885" t="s">
        <v>316</v>
      </c>
      <c r="E259" s="882"/>
      <c r="F259" s="885" t="s">
        <v>358</v>
      </c>
      <c r="G259" s="882"/>
      <c r="H259" s="881">
        <v>2.2499999999999999E-2</v>
      </c>
      <c r="I259" s="882"/>
      <c r="J259" s="886">
        <v>3.98</v>
      </c>
      <c r="K259" s="887"/>
      <c r="L259" s="451">
        <v>8.9550000000000005E-2</v>
      </c>
    </row>
    <row r="260" spans="1:12" ht="15" customHeight="1">
      <c r="A260" s="440"/>
      <c r="B260" s="440"/>
      <c r="C260" s="440"/>
      <c r="D260" s="440"/>
      <c r="E260" s="440"/>
      <c r="F260" s="440"/>
      <c r="G260" s="440"/>
      <c r="H260" s="851" t="s">
        <v>326</v>
      </c>
      <c r="I260" s="852"/>
      <c r="J260" s="852"/>
      <c r="K260" s="852"/>
      <c r="L260" s="447">
        <v>0.13339999999999999</v>
      </c>
    </row>
    <row r="261" spans="1:12" ht="12.95" customHeight="1">
      <c r="A261" s="861" t="s">
        <v>327</v>
      </c>
      <c r="B261" s="862"/>
      <c r="C261" s="868" t="s">
        <v>328</v>
      </c>
      <c r="D261" s="868" t="s">
        <v>329</v>
      </c>
      <c r="E261" s="869"/>
      <c r="F261" s="868" t="s">
        <v>330</v>
      </c>
      <c r="G261" s="869"/>
      <c r="H261" s="868" t="s">
        <v>331</v>
      </c>
      <c r="I261" s="869"/>
      <c r="J261" s="868" t="s">
        <v>332</v>
      </c>
      <c r="K261" s="869"/>
      <c r="L261" s="868" t="s">
        <v>323</v>
      </c>
    </row>
    <row r="262" spans="1:12" ht="12" customHeight="1">
      <c r="A262" s="862"/>
      <c r="B262" s="862"/>
      <c r="C262" s="869"/>
      <c r="D262" s="869"/>
      <c r="E262" s="869"/>
      <c r="F262" s="441" t="s">
        <v>333</v>
      </c>
      <c r="G262" s="441" t="s">
        <v>334</v>
      </c>
      <c r="H262" s="441" t="s">
        <v>333</v>
      </c>
      <c r="I262" s="441" t="s">
        <v>334</v>
      </c>
      <c r="J262" s="441" t="s">
        <v>333</v>
      </c>
      <c r="K262" s="441" t="s">
        <v>334</v>
      </c>
      <c r="L262" s="869"/>
    </row>
    <row r="263" spans="1:12" ht="20.100000000000001" customHeight="1">
      <c r="A263" s="450" t="s">
        <v>351</v>
      </c>
      <c r="B263" s="452" t="s">
        <v>357</v>
      </c>
      <c r="C263" s="450" t="s">
        <v>316</v>
      </c>
      <c r="D263" s="881">
        <v>1.0999999999999999E-2</v>
      </c>
      <c r="E263" s="882"/>
      <c r="F263" s="451">
        <v>0</v>
      </c>
      <c r="G263" s="451">
        <v>0.64</v>
      </c>
      <c r="H263" s="451">
        <v>0</v>
      </c>
      <c r="I263" s="451">
        <v>0.52</v>
      </c>
      <c r="J263" s="451">
        <v>0</v>
      </c>
      <c r="K263" s="451">
        <v>0.42</v>
      </c>
      <c r="L263" s="451">
        <v>0</v>
      </c>
    </row>
    <row r="264" spans="1:12" ht="20.100000000000001" customHeight="1">
      <c r="A264" s="450" t="s">
        <v>353</v>
      </c>
      <c r="B264" s="452" t="s">
        <v>359</v>
      </c>
      <c r="C264" s="450" t="s">
        <v>316</v>
      </c>
      <c r="D264" s="881">
        <v>2.2499999999999999E-2</v>
      </c>
      <c r="E264" s="882"/>
      <c r="F264" s="451">
        <v>0</v>
      </c>
      <c r="G264" s="451">
        <v>0.64</v>
      </c>
      <c r="H264" s="451">
        <v>0</v>
      </c>
      <c r="I264" s="451">
        <v>0.52</v>
      </c>
      <c r="J264" s="451">
        <v>0</v>
      </c>
      <c r="K264" s="451">
        <v>0.42</v>
      </c>
      <c r="L264" s="451">
        <v>0</v>
      </c>
    </row>
    <row r="265" spans="1:12" ht="15" customHeight="1">
      <c r="A265" s="440"/>
      <c r="B265" s="440"/>
      <c r="C265" s="440"/>
      <c r="D265" s="440"/>
      <c r="E265" s="440"/>
      <c r="F265" s="440"/>
      <c r="G265" s="440"/>
      <c r="H265" s="851" t="s">
        <v>335</v>
      </c>
      <c r="I265" s="852"/>
      <c r="J265" s="852"/>
      <c r="K265" s="852"/>
      <c r="L265" s="447">
        <v>0</v>
      </c>
    </row>
    <row r="266" spans="1:12" ht="15" customHeight="1">
      <c r="A266" s="440"/>
      <c r="B266" s="440"/>
      <c r="C266" s="440"/>
      <c r="D266" s="440"/>
      <c r="E266" s="440"/>
      <c r="F266" s="440"/>
      <c r="G266" s="440"/>
      <c r="H266" s="853" t="s">
        <v>282</v>
      </c>
      <c r="I266" s="854"/>
      <c r="J266" s="854"/>
      <c r="K266" s="854"/>
      <c r="L266" s="449">
        <v>4.0873999999999997</v>
      </c>
    </row>
    <row r="267" spans="1:12" ht="15" customHeight="1">
      <c r="A267" s="440"/>
      <c r="B267" s="440"/>
      <c r="C267" s="440"/>
      <c r="D267" s="440"/>
      <c r="E267" s="440"/>
      <c r="F267" s="440"/>
      <c r="G267" s="440"/>
      <c r="H267" s="853" t="s">
        <v>283</v>
      </c>
      <c r="I267" s="854"/>
      <c r="J267" s="854"/>
      <c r="K267" s="854"/>
      <c r="L267" s="448">
        <v>4.09</v>
      </c>
    </row>
    <row r="268" spans="1:12" ht="9.9499999999999993" customHeight="1">
      <c r="A268" s="440"/>
      <c r="B268" s="440"/>
      <c r="C268" s="440"/>
      <c r="D268" s="440"/>
      <c r="E268" s="878" t="s">
        <v>258</v>
      </c>
      <c r="F268" s="879"/>
      <c r="G268" s="879"/>
      <c r="H268" s="440"/>
      <c r="I268" s="440"/>
      <c r="J268" s="440"/>
      <c r="K268" s="440"/>
      <c r="L268" s="440"/>
    </row>
    <row r="269" spans="1:12" ht="20.100000000000001" customHeight="1">
      <c r="A269" s="876" t="s">
        <v>360</v>
      </c>
      <c r="B269" s="877"/>
      <c r="C269" s="877"/>
      <c r="D269" s="877"/>
      <c r="E269" s="877"/>
      <c r="F269" s="877"/>
      <c r="G269" s="877"/>
      <c r="H269" s="877"/>
      <c r="I269" s="877"/>
      <c r="J269" s="877"/>
      <c r="K269" s="877"/>
      <c r="L269" s="877"/>
    </row>
    <row r="270" spans="1:12" ht="12.95" customHeight="1">
      <c r="A270" s="871" t="s">
        <v>260</v>
      </c>
      <c r="B270" s="872"/>
      <c r="C270" s="872"/>
      <c r="D270" s="873" t="s">
        <v>261</v>
      </c>
      <c r="E270" s="874"/>
      <c r="F270" s="863" t="s">
        <v>262</v>
      </c>
      <c r="G270" s="864"/>
      <c r="H270" s="863" t="s">
        <v>263</v>
      </c>
      <c r="I270" s="864"/>
      <c r="J270" s="864"/>
      <c r="K270" s="864"/>
      <c r="L270" s="863" t="s">
        <v>264</v>
      </c>
    </row>
    <row r="271" spans="1:12" ht="12" customHeight="1">
      <c r="A271" s="872"/>
      <c r="B271" s="872"/>
      <c r="C271" s="872"/>
      <c r="D271" s="874"/>
      <c r="E271" s="874"/>
      <c r="F271" s="441" t="s">
        <v>265</v>
      </c>
      <c r="G271" s="441" t="s">
        <v>266</v>
      </c>
      <c r="H271" s="868" t="s">
        <v>265</v>
      </c>
      <c r="I271" s="869"/>
      <c r="J271" s="868" t="s">
        <v>266</v>
      </c>
      <c r="K271" s="869"/>
      <c r="L271" s="864"/>
    </row>
    <row r="272" spans="1:12" ht="15" customHeight="1">
      <c r="A272" s="442" t="s">
        <v>361</v>
      </c>
      <c r="B272" s="875" t="s">
        <v>362</v>
      </c>
      <c r="C272" s="866"/>
      <c r="D272" s="857">
        <v>1</v>
      </c>
      <c r="E272" s="858"/>
      <c r="F272" s="443">
        <v>1</v>
      </c>
      <c r="G272" s="443">
        <v>0</v>
      </c>
      <c r="H272" s="867">
        <v>155.01650000000001</v>
      </c>
      <c r="I272" s="860"/>
      <c r="J272" s="867">
        <v>43.148499999999999</v>
      </c>
      <c r="K272" s="860"/>
      <c r="L272" s="444">
        <v>155.01650000000001</v>
      </c>
    </row>
    <row r="273" spans="1:12" ht="15" customHeight="1">
      <c r="A273" s="440"/>
      <c r="B273" s="440"/>
      <c r="C273" s="440"/>
      <c r="D273" s="440"/>
      <c r="E273" s="440"/>
      <c r="F273" s="440"/>
      <c r="G273" s="440"/>
      <c r="H273" s="851" t="s">
        <v>269</v>
      </c>
      <c r="I273" s="852"/>
      <c r="J273" s="852"/>
      <c r="K273" s="852"/>
      <c r="L273" s="445">
        <v>155.01650000000001</v>
      </c>
    </row>
    <row r="274" spans="1:12" ht="15" customHeight="1">
      <c r="A274" s="440"/>
      <c r="B274" s="440"/>
      <c r="C274" s="440"/>
      <c r="D274" s="440"/>
      <c r="E274" s="440"/>
      <c r="F274" s="440"/>
      <c r="G274" s="440"/>
      <c r="H274" s="853" t="s">
        <v>278</v>
      </c>
      <c r="I274" s="854"/>
      <c r="J274" s="854"/>
      <c r="K274" s="854"/>
      <c r="L274" s="444">
        <v>155.01650000000001</v>
      </c>
    </row>
    <row r="275" spans="1:12" ht="15" customHeight="1">
      <c r="A275" s="440"/>
      <c r="B275" s="440"/>
      <c r="C275" s="440"/>
      <c r="D275" s="440"/>
      <c r="E275" s="440"/>
      <c r="F275" s="440"/>
      <c r="G275" s="440"/>
      <c r="H275" s="853" t="s">
        <v>279</v>
      </c>
      <c r="I275" s="854"/>
      <c r="J275" s="854"/>
      <c r="K275" s="854"/>
      <c r="L275" s="444">
        <v>249</v>
      </c>
    </row>
    <row r="276" spans="1:12" ht="15" customHeight="1">
      <c r="A276" s="440"/>
      <c r="B276" s="440"/>
      <c r="C276" s="440"/>
      <c r="D276" s="440"/>
      <c r="E276" s="440"/>
      <c r="F276" s="440"/>
      <c r="G276" s="440"/>
      <c r="H276" s="853" t="s">
        <v>280</v>
      </c>
      <c r="I276" s="854"/>
      <c r="J276" s="854"/>
      <c r="K276" s="854"/>
      <c r="L276" s="444">
        <v>0.62260000000000004</v>
      </c>
    </row>
    <row r="277" spans="1:12" ht="15" customHeight="1">
      <c r="A277" s="440"/>
      <c r="B277" s="440"/>
      <c r="C277" s="440"/>
      <c r="D277" s="440"/>
      <c r="E277" s="440"/>
      <c r="F277" s="440"/>
      <c r="G277" s="440"/>
      <c r="H277" s="853" t="s">
        <v>291</v>
      </c>
      <c r="I277" s="854"/>
      <c r="J277" s="854"/>
      <c r="K277" s="854"/>
      <c r="L277" s="444">
        <v>2.1899999999999999E-2</v>
      </c>
    </row>
    <row r="278" spans="1:12" ht="15" customHeight="1">
      <c r="A278" s="440"/>
      <c r="B278" s="440"/>
      <c r="C278" s="440"/>
      <c r="D278" s="440"/>
      <c r="E278" s="440"/>
      <c r="F278" s="440"/>
      <c r="G278" s="440"/>
      <c r="H278" s="853" t="s">
        <v>282</v>
      </c>
      <c r="I278" s="854"/>
      <c r="J278" s="854"/>
      <c r="K278" s="854"/>
      <c r="L278" s="449">
        <v>0.64449999999999996</v>
      </c>
    </row>
    <row r="279" spans="1:12" ht="15" customHeight="1">
      <c r="A279" s="440"/>
      <c r="B279" s="440"/>
      <c r="C279" s="440"/>
      <c r="D279" s="440"/>
      <c r="E279" s="440"/>
      <c r="F279" s="440"/>
      <c r="G279" s="440"/>
      <c r="H279" s="853" t="s">
        <v>283</v>
      </c>
      <c r="I279" s="854"/>
      <c r="J279" s="854"/>
      <c r="K279" s="854"/>
      <c r="L279" s="448">
        <v>0.64</v>
      </c>
    </row>
    <row r="280" spans="1:12" ht="9.9499999999999993" customHeight="1">
      <c r="A280" s="440"/>
      <c r="B280" s="440"/>
      <c r="C280" s="440"/>
      <c r="D280" s="440"/>
      <c r="E280" s="878" t="s">
        <v>258</v>
      </c>
      <c r="F280" s="879"/>
      <c r="G280" s="879"/>
      <c r="H280" s="440"/>
      <c r="I280" s="440"/>
      <c r="J280" s="440"/>
      <c r="K280" s="440"/>
      <c r="L280" s="440"/>
    </row>
    <row r="281" spans="1:12" ht="20.100000000000001" customHeight="1">
      <c r="A281" s="876" t="s">
        <v>363</v>
      </c>
      <c r="B281" s="877"/>
      <c r="C281" s="877"/>
      <c r="D281" s="877"/>
      <c r="E281" s="877"/>
      <c r="F281" s="877"/>
      <c r="G281" s="877"/>
      <c r="H281" s="877"/>
      <c r="I281" s="877"/>
      <c r="J281" s="877"/>
      <c r="K281" s="877"/>
      <c r="L281" s="877"/>
    </row>
    <row r="282" spans="1:12" ht="12.95" customHeight="1">
      <c r="A282" s="871" t="s">
        <v>260</v>
      </c>
      <c r="B282" s="872"/>
      <c r="C282" s="872"/>
      <c r="D282" s="873" t="s">
        <v>261</v>
      </c>
      <c r="E282" s="874"/>
      <c r="F282" s="863" t="s">
        <v>262</v>
      </c>
      <c r="G282" s="864"/>
      <c r="H282" s="863" t="s">
        <v>263</v>
      </c>
      <c r="I282" s="864"/>
      <c r="J282" s="864"/>
      <c r="K282" s="864"/>
      <c r="L282" s="863" t="s">
        <v>264</v>
      </c>
    </row>
    <row r="283" spans="1:12" ht="12" customHeight="1">
      <c r="A283" s="872"/>
      <c r="B283" s="872"/>
      <c r="C283" s="872"/>
      <c r="D283" s="874"/>
      <c r="E283" s="874"/>
      <c r="F283" s="441" t="s">
        <v>265</v>
      </c>
      <c r="G283" s="441" t="s">
        <v>266</v>
      </c>
      <c r="H283" s="868" t="s">
        <v>265</v>
      </c>
      <c r="I283" s="869"/>
      <c r="J283" s="868" t="s">
        <v>266</v>
      </c>
      <c r="K283" s="869"/>
      <c r="L283" s="864"/>
    </row>
    <row r="284" spans="1:12" ht="15" customHeight="1">
      <c r="A284" s="442" t="s">
        <v>361</v>
      </c>
      <c r="B284" s="875" t="s">
        <v>362</v>
      </c>
      <c r="C284" s="866"/>
      <c r="D284" s="857">
        <v>1</v>
      </c>
      <c r="E284" s="858"/>
      <c r="F284" s="443">
        <v>1</v>
      </c>
      <c r="G284" s="443">
        <v>0</v>
      </c>
      <c r="H284" s="867">
        <v>155.01650000000001</v>
      </c>
      <c r="I284" s="860"/>
      <c r="J284" s="867">
        <v>43.148499999999999</v>
      </c>
      <c r="K284" s="860"/>
      <c r="L284" s="444">
        <v>155.01650000000001</v>
      </c>
    </row>
    <row r="285" spans="1:12" ht="15" customHeight="1">
      <c r="A285" s="440"/>
      <c r="B285" s="440"/>
      <c r="C285" s="440"/>
      <c r="D285" s="440"/>
      <c r="E285" s="440"/>
      <c r="F285" s="440"/>
      <c r="G285" s="440"/>
      <c r="H285" s="851" t="s">
        <v>269</v>
      </c>
      <c r="I285" s="852"/>
      <c r="J285" s="852"/>
      <c r="K285" s="852"/>
      <c r="L285" s="445">
        <v>155.01650000000001</v>
      </c>
    </row>
    <row r="286" spans="1:12" ht="15" customHeight="1">
      <c r="A286" s="440"/>
      <c r="B286" s="440"/>
      <c r="C286" s="440"/>
      <c r="D286" s="440"/>
      <c r="E286" s="440"/>
      <c r="F286" s="440"/>
      <c r="G286" s="440"/>
      <c r="H286" s="853" t="s">
        <v>278</v>
      </c>
      <c r="I286" s="854"/>
      <c r="J286" s="854"/>
      <c r="K286" s="854"/>
      <c r="L286" s="444">
        <v>155.01650000000001</v>
      </c>
    </row>
    <row r="287" spans="1:12" ht="15" customHeight="1">
      <c r="A287" s="440"/>
      <c r="B287" s="440"/>
      <c r="C287" s="440"/>
      <c r="D287" s="440"/>
      <c r="E287" s="440"/>
      <c r="F287" s="440"/>
      <c r="G287" s="440"/>
      <c r="H287" s="853" t="s">
        <v>279</v>
      </c>
      <c r="I287" s="854"/>
      <c r="J287" s="854"/>
      <c r="K287" s="854"/>
      <c r="L287" s="444">
        <v>311.25</v>
      </c>
    </row>
    <row r="288" spans="1:12" ht="15" customHeight="1">
      <c r="A288" s="440"/>
      <c r="B288" s="440"/>
      <c r="C288" s="440"/>
      <c r="D288" s="440"/>
      <c r="E288" s="440"/>
      <c r="F288" s="440"/>
      <c r="G288" s="440"/>
      <c r="H288" s="853" t="s">
        <v>280</v>
      </c>
      <c r="I288" s="854"/>
      <c r="J288" s="854"/>
      <c r="K288" s="854"/>
      <c r="L288" s="444">
        <v>0.498</v>
      </c>
    </row>
    <row r="289" spans="1:12" ht="15" customHeight="1">
      <c r="A289" s="440"/>
      <c r="B289" s="440"/>
      <c r="C289" s="440"/>
      <c r="D289" s="440"/>
      <c r="E289" s="440"/>
      <c r="F289" s="440"/>
      <c r="G289" s="440"/>
      <c r="H289" s="853" t="s">
        <v>291</v>
      </c>
      <c r="I289" s="854"/>
      <c r="J289" s="854"/>
      <c r="K289" s="854"/>
      <c r="L289" s="444">
        <v>1.7500000000000002E-2</v>
      </c>
    </row>
    <row r="290" spans="1:12" ht="15" customHeight="1">
      <c r="A290" s="440"/>
      <c r="B290" s="440"/>
      <c r="C290" s="440"/>
      <c r="D290" s="440"/>
      <c r="E290" s="440"/>
      <c r="F290" s="440"/>
      <c r="G290" s="440"/>
      <c r="H290" s="853" t="s">
        <v>282</v>
      </c>
      <c r="I290" s="854"/>
      <c r="J290" s="854"/>
      <c r="K290" s="854"/>
      <c r="L290" s="449">
        <v>0.51549999999999996</v>
      </c>
    </row>
    <row r="291" spans="1:12" ht="15" customHeight="1">
      <c r="A291" s="440"/>
      <c r="B291" s="440"/>
      <c r="C291" s="440"/>
      <c r="D291" s="440"/>
      <c r="E291" s="440"/>
      <c r="F291" s="440"/>
      <c r="G291" s="440"/>
      <c r="H291" s="853" t="s">
        <v>283</v>
      </c>
      <c r="I291" s="854"/>
      <c r="J291" s="854"/>
      <c r="K291" s="854"/>
      <c r="L291" s="448">
        <v>0.52</v>
      </c>
    </row>
    <row r="292" spans="1:12" ht="9.9499999999999993" customHeight="1">
      <c r="A292" s="440"/>
      <c r="B292" s="440"/>
      <c r="C292" s="440"/>
      <c r="D292" s="440"/>
      <c r="E292" s="878" t="s">
        <v>258</v>
      </c>
      <c r="F292" s="879"/>
      <c r="G292" s="879"/>
      <c r="H292" s="440"/>
      <c r="I292" s="440"/>
      <c r="J292" s="440"/>
      <c r="K292" s="440"/>
      <c r="L292" s="440"/>
    </row>
    <row r="293" spans="1:12" ht="20.100000000000001" customHeight="1">
      <c r="A293" s="876" t="s">
        <v>364</v>
      </c>
      <c r="B293" s="877"/>
      <c r="C293" s="877"/>
      <c r="D293" s="877"/>
      <c r="E293" s="877"/>
      <c r="F293" s="877"/>
      <c r="G293" s="877"/>
      <c r="H293" s="877"/>
      <c r="I293" s="877"/>
      <c r="J293" s="877"/>
      <c r="K293" s="877"/>
      <c r="L293" s="877"/>
    </row>
    <row r="294" spans="1:12" ht="12.95" customHeight="1">
      <c r="A294" s="871" t="s">
        <v>260</v>
      </c>
      <c r="B294" s="872"/>
      <c r="C294" s="872"/>
      <c r="D294" s="873" t="s">
        <v>261</v>
      </c>
      <c r="E294" s="874"/>
      <c r="F294" s="863" t="s">
        <v>262</v>
      </c>
      <c r="G294" s="864"/>
      <c r="H294" s="863" t="s">
        <v>263</v>
      </c>
      <c r="I294" s="864"/>
      <c r="J294" s="864"/>
      <c r="K294" s="864"/>
      <c r="L294" s="863" t="s">
        <v>264</v>
      </c>
    </row>
    <row r="295" spans="1:12" ht="12" customHeight="1">
      <c r="A295" s="872"/>
      <c r="B295" s="872"/>
      <c r="C295" s="872"/>
      <c r="D295" s="874"/>
      <c r="E295" s="874"/>
      <c r="F295" s="441" t="s">
        <v>265</v>
      </c>
      <c r="G295" s="441" t="s">
        <v>266</v>
      </c>
      <c r="H295" s="868" t="s">
        <v>265</v>
      </c>
      <c r="I295" s="869"/>
      <c r="J295" s="868" t="s">
        <v>266</v>
      </c>
      <c r="K295" s="869"/>
      <c r="L295" s="864"/>
    </row>
    <row r="296" spans="1:12" ht="15" customHeight="1">
      <c r="A296" s="442" t="s">
        <v>361</v>
      </c>
      <c r="B296" s="875" t="s">
        <v>362</v>
      </c>
      <c r="C296" s="866"/>
      <c r="D296" s="857">
        <v>1</v>
      </c>
      <c r="E296" s="858"/>
      <c r="F296" s="443">
        <v>1</v>
      </c>
      <c r="G296" s="443">
        <v>0</v>
      </c>
      <c r="H296" s="867">
        <v>155.01650000000001</v>
      </c>
      <c r="I296" s="860"/>
      <c r="J296" s="867">
        <v>43.148499999999999</v>
      </c>
      <c r="K296" s="860"/>
      <c r="L296" s="444">
        <v>155.01650000000001</v>
      </c>
    </row>
    <row r="297" spans="1:12" ht="15" customHeight="1">
      <c r="A297" s="440"/>
      <c r="B297" s="440"/>
      <c r="C297" s="440"/>
      <c r="D297" s="440"/>
      <c r="E297" s="440"/>
      <c r="F297" s="440"/>
      <c r="G297" s="440"/>
      <c r="H297" s="851" t="s">
        <v>269</v>
      </c>
      <c r="I297" s="852"/>
      <c r="J297" s="852"/>
      <c r="K297" s="852"/>
      <c r="L297" s="445">
        <v>155.01650000000001</v>
      </c>
    </row>
    <row r="298" spans="1:12" ht="15" customHeight="1">
      <c r="A298" s="440"/>
      <c r="B298" s="440"/>
      <c r="C298" s="440"/>
      <c r="D298" s="440"/>
      <c r="E298" s="440"/>
      <c r="F298" s="440"/>
      <c r="G298" s="440"/>
      <c r="H298" s="853" t="s">
        <v>278</v>
      </c>
      <c r="I298" s="854"/>
      <c r="J298" s="854"/>
      <c r="K298" s="854"/>
      <c r="L298" s="444">
        <v>155.01650000000001</v>
      </c>
    </row>
    <row r="299" spans="1:12" ht="15" customHeight="1">
      <c r="A299" s="440"/>
      <c r="B299" s="440"/>
      <c r="C299" s="440"/>
      <c r="D299" s="440"/>
      <c r="E299" s="440"/>
      <c r="F299" s="440"/>
      <c r="G299" s="440"/>
      <c r="H299" s="853" t="s">
        <v>279</v>
      </c>
      <c r="I299" s="854"/>
      <c r="J299" s="854"/>
      <c r="K299" s="854"/>
      <c r="L299" s="444">
        <v>373.5</v>
      </c>
    </row>
    <row r="300" spans="1:12" ht="15" customHeight="1">
      <c r="A300" s="440"/>
      <c r="B300" s="440"/>
      <c r="C300" s="440"/>
      <c r="D300" s="440"/>
      <c r="E300" s="440"/>
      <c r="F300" s="440"/>
      <c r="G300" s="440"/>
      <c r="H300" s="853" t="s">
        <v>280</v>
      </c>
      <c r="I300" s="854"/>
      <c r="J300" s="854"/>
      <c r="K300" s="854"/>
      <c r="L300" s="444">
        <v>0.41499999999999998</v>
      </c>
    </row>
    <row r="301" spans="1:12" ht="15" customHeight="1">
      <c r="A301" s="440"/>
      <c r="B301" s="440"/>
      <c r="C301" s="440"/>
      <c r="D301" s="440"/>
      <c r="E301" s="440"/>
      <c r="F301" s="440"/>
      <c r="G301" s="440"/>
      <c r="H301" s="853" t="s">
        <v>282</v>
      </c>
      <c r="I301" s="854"/>
      <c r="J301" s="854"/>
      <c r="K301" s="854"/>
      <c r="L301" s="449">
        <v>0.41499999999999998</v>
      </c>
    </row>
    <row r="302" spans="1:12" ht="15" customHeight="1">
      <c r="A302" s="440"/>
      <c r="B302" s="440"/>
      <c r="C302" s="440"/>
      <c r="D302" s="440"/>
      <c r="E302" s="440"/>
      <c r="F302" s="440"/>
      <c r="G302" s="440"/>
      <c r="H302" s="853" t="s">
        <v>283</v>
      </c>
      <c r="I302" s="854"/>
      <c r="J302" s="854"/>
      <c r="K302" s="854"/>
      <c r="L302" s="448">
        <v>0.42</v>
      </c>
    </row>
    <row r="303" spans="1:12" ht="9.9499999999999993" customHeight="1">
      <c r="A303" s="440"/>
      <c r="B303" s="440"/>
      <c r="C303" s="440"/>
      <c r="D303" s="440"/>
      <c r="E303" s="878" t="s">
        <v>258</v>
      </c>
      <c r="F303" s="879"/>
      <c r="G303" s="879"/>
      <c r="H303" s="440"/>
      <c r="I303" s="440"/>
      <c r="J303" s="440"/>
      <c r="K303" s="440"/>
      <c r="L303" s="440"/>
    </row>
    <row r="304" spans="1:12" ht="20.100000000000001" customHeight="1">
      <c r="A304" s="876" t="s">
        <v>365</v>
      </c>
      <c r="B304" s="877"/>
      <c r="C304" s="877"/>
      <c r="D304" s="877"/>
      <c r="E304" s="877"/>
      <c r="F304" s="877"/>
      <c r="G304" s="877"/>
      <c r="H304" s="877"/>
      <c r="I304" s="877"/>
      <c r="J304" s="877"/>
      <c r="K304" s="877"/>
      <c r="L304" s="877"/>
    </row>
    <row r="305" spans="1:12" ht="12.95" customHeight="1">
      <c r="A305" s="871" t="s">
        <v>260</v>
      </c>
      <c r="B305" s="872"/>
      <c r="C305" s="872"/>
      <c r="D305" s="873" t="s">
        <v>261</v>
      </c>
      <c r="E305" s="874"/>
      <c r="F305" s="863" t="s">
        <v>262</v>
      </c>
      <c r="G305" s="864"/>
      <c r="H305" s="863" t="s">
        <v>263</v>
      </c>
      <c r="I305" s="864"/>
      <c r="J305" s="864"/>
      <c r="K305" s="864"/>
      <c r="L305" s="863" t="s">
        <v>264</v>
      </c>
    </row>
    <row r="306" spans="1:12" ht="12" customHeight="1">
      <c r="A306" s="872"/>
      <c r="B306" s="872"/>
      <c r="C306" s="872"/>
      <c r="D306" s="874"/>
      <c r="E306" s="874"/>
      <c r="F306" s="441" t="s">
        <v>265</v>
      </c>
      <c r="G306" s="441" t="s">
        <v>266</v>
      </c>
      <c r="H306" s="868" t="s">
        <v>265</v>
      </c>
      <c r="I306" s="869"/>
      <c r="J306" s="868" t="s">
        <v>266</v>
      </c>
      <c r="K306" s="869"/>
      <c r="L306" s="864"/>
    </row>
    <row r="307" spans="1:12" ht="15" customHeight="1">
      <c r="A307" s="442" t="s">
        <v>366</v>
      </c>
      <c r="B307" s="875" t="s">
        <v>367</v>
      </c>
      <c r="C307" s="866"/>
      <c r="D307" s="857">
        <v>1</v>
      </c>
      <c r="E307" s="858"/>
      <c r="F307" s="443">
        <v>1</v>
      </c>
      <c r="G307" s="443">
        <v>0</v>
      </c>
      <c r="H307" s="867">
        <v>86.460999999999999</v>
      </c>
      <c r="I307" s="860"/>
      <c r="J307" s="867">
        <v>44.248399999999997</v>
      </c>
      <c r="K307" s="860"/>
      <c r="L307" s="444">
        <v>86.460999999999999</v>
      </c>
    </row>
    <row r="308" spans="1:12" ht="15" customHeight="1">
      <c r="A308" s="440"/>
      <c r="B308" s="440"/>
      <c r="C308" s="440"/>
      <c r="D308" s="440"/>
      <c r="E308" s="440"/>
      <c r="F308" s="440"/>
      <c r="G308" s="440"/>
      <c r="H308" s="851" t="s">
        <v>269</v>
      </c>
      <c r="I308" s="852"/>
      <c r="J308" s="852"/>
      <c r="K308" s="852"/>
      <c r="L308" s="445">
        <v>86.460999999999999</v>
      </c>
    </row>
    <row r="309" spans="1:12" ht="20.100000000000001" customHeight="1">
      <c r="A309" s="861" t="s">
        <v>270</v>
      </c>
      <c r="B309" s="862"/>
      <c r="C309" s="862"/>
      <c r="D309" s="862"/>
      <c r="E309" s="862"/>
      <c r="F309" s="862"/>
      <c r="G309" s="446" t="s">
        <v>271</v>
      </c>
      <c r="H309" s="863" t="s">
        <v>272</v>
      </c>
      <c r="I309" s="864"/>
      <c r="J309" s="863" t="s">
        <v>273</v>
      </c>
      <c r="K309" s="864"/>
      <c r="L309" s="446" t="s">
        <v>264</v>
      </c>
    </row>
    <row r="310" spans="1:12" ht="15" customHeight="1">
      <c r="A310" s="442" t="s">
        <v>274</v>
      </c>
      <c r="B310" s="855" t="s">
        <v>275</v>
      </c>
      <c r="C310" s="856"/>
      <c r="D310" s="856"/>
      <c r="E310" s="856"/>
      <c r="F310" s="856"/>
      <c r="G310" s="442" t="s">
        <v>276</v>
      </c>
      <c r="H310" s="857">
        <v>1</v>
      </c>
      <c r="I310" s="858"/>
      <c r="J310" s="859">
        <v>16.531099999999999</v>
      </c>
      <c r="K310" s="860"/>
      <c r="L310" s="447">
        <v>16.531099999999999</v>
      </c>
    </row>
    <row r="311" spans="1:12" ht="15" customHeight="1">
      <c r="A311" s="440"/>
      <c r="B311" s="440"/>
      <c r="C311" s="440"/>
      <c r="D311" s="440"/>
      <c r="E311" s="440"/>
      <c r="F311" s="440"/>
      <c r="G311" s="440"/>
      <c r="H311" s="851" t="s">
        <v>277</v>
      </c>
      <c r="I311" s="852"/>
      <c r="J311" s="852"/>
      <c r="K311" s="852"/>
      <c r="L311" s="448">
        <v>16.531099999999999</v>
      </c>
    </row>
    <row r="312" spans="1:12" ht="15" customHeight="1">
      <c r="A312" s="440"/>
      <c r="B312" s="440"/>
      <c r="C312" s="440"/>
      <c r="D312" s="440"/>
      <c r="E312" s="440"/>
      <c r="F312" s="440"/>
      <c r="G312" s="440"/>
      <c r="H312" s="853" t="s">
        <v>278</v>
      </c>
      <c r="I312" s="854"/>
      <c r="J312" s="854"/>
      <c r="K312" s="854"/>
      <c r="L312" s="444">
        <v>102.99209999999999</v>
      </c>
    </row>
    <row r="313" spans="1:12" ht="15" customHeight="1">
      <c r="A313" s="440"/>
      <c r="B313" s="440"/>
      <c r="C313" s="440"/>
      <c r="D313" s="440"/>
      <c r="E313" s="440"/>
      <c r="F313" s="440"/>
      <c r="G313" s="440"/>
      <c r="H313" s="853" t="s">
        <v>279</v>
      </c>
      <c r="I313" s="854"/>
      <c r="J313" s="854"/>
      <c r="K313" s="854"/>
      <c r="L313" s="444">
        <v>26</v>
      </c>
    </row>
    <row r="314" spans="1:12" ht="15" customHeight="1">
      <c r="A314" s="440"/>
      <c r="B314" s="440"/>
      <c r="C314" s="440"/>
      <c r="D314" s="440"/>
      <c r="E314" s="440"/>
      <c r="F314" s="440"/>
      <c r="G314" s="440"/>
      <c r="H314" s="853" t="s">
        <v>280</v>
      </c>
      <c r="I314" s="854"/>
      <c r="J314" s="854"/>
      <c r="K314" s="854"/>
      <c r="L314" s="444">
        <v>3.9611999999999998</v>
      </c>
    </row>
    <row r="315" spans="1:12" ht="15" customHeight="1">
      <c r="A315" s="440"/>
      <c r="B315" s="440"/>
      <c r="C315" s="440"/>
      <c r="D315" s="440"/>
      <c r="E315" s="440"/>
      <c r="F315" s="440"/>
      <c r="G315" s="440"/>
      <c r="H315" s="853" t="s">
        <v>291</v>
      </c>
      <c r="I315" s="854"/>
      <c r="J315" s="854"/>
      <c r="K315" s="854"/>
      <c r="L315" s="444">
        <v>0.1394</v>
      </c>
    </row>
    <row r="316" spans="1:12" ht="15" customHeight="1">
      <c r="A316" s="440"/>
      <c r="B316" s="440"/>
      <c r="C316" s="440"/>
      <c r="D316" s="440"/>
      <c r="E316" s="440"/>
      <c r="F316" s="440"/>
      <c r="G316" s="440"/>
      <c r="H316" s="853" t="s">
        <v>282</v>
      </c>
      <c r="I316" s="854"/>
      <c r="J316" s="854"/>
      <c r="K316" s="854"/>
      <c r="L316" s="449">
        <v>4.1006</v>
      </c>
    </row>
    <row r="317" spans="1:12" ht="15" customHeight="1">
      <c r="A317" s="440"/>
      <c r="B317" s="440"/>
      <c r="C317" s="440"/>
      <c r="D317" s="440"/>
      <c r="E317" s="440"/>
      <c r="F317" s="440"/>
      <c r="G317" s="440"/>
      <c r="H317" s="853" t="s">
        <v>283</v>
      </c>
      <c r="I317" s="854"/>
      <c r="J317" s="854"/>
      <c r="K317" s="854"/>
      <c r="L317" s="448">
        <v>4.0999999999999996</v>
      </c>
    </row>
    <row r="318" spans="1:12" ht="9.9499999999999993" customHeight="1">
      <c r="A318" s="440"/>
      <c r="B318" s="440"/>
      <c r="C318" s="440"/>
      <c r="D318" s="440"/>
      <c r="E318" s="878" t="s">
        <v>258</v>
      </c>
      <c r="F318" s="879"/>
      <c r="G318" s="879"/>
      <c r="H318" s="440"/>
      <c r="I318" s="440"/>
      <c r="J318" s="440"/>
      <c r="K318" s="440"/>
      <c r="L318" s="440"/>
    </row>
    <row r="319" spans="1:12" ht="20.100000000000001" customHeight="1">
      <c r="A319" s="876" t="s">
        <v>368</v>
      </c>
      <c r="B319" s="877"/>
      <c r="C319" s="877"/>
      <c r="D319" s="877"/>
      <c r="E319" s="877"/>
      <c r="F319" s="877"/>
      <c r="G319" s="877"/>
      <c r="H319" s="877"/>
      <c r="I319" s="877"/>
      <c r="J319" s="877"/>
      <c r="K319" s="877"/>
      <c r="L319" s="877"/>
    </row>
    <row r="320" spans="1:12" ht="12.95" customHeight="1">
      <c r="A320" s="871" t="s">
        <v>260</v>
      </c>
      <c r="B320" s="872"/>
      <c r="C320" s="872"/>
      <c r="D320" s="873" t="s">
        <v>261</v>
      </c>
      <c r="E320" s="874"/>
      <c r="F320" s="863" t="s">
        <v>262</v>
      </c>
      <c r="G320" s="864"/>
      <c r="H320" s="863" t="s">
        <v>263</v>
      </c>
      <c r="I320" s="864"/>
      <c r="J320" s="864"/>
      <c r="K320" s="864"/>
      <c r="L320" s="863" t="s">
        <v>264</v>
      </c>
    </row>
    <row r="321" spans="1:12" ht="12" customHeight="1">
      <c r="A321" s="872"/>
      <c r="B321" s="872"/>
      <c r="C321" s="872"/>
      <c r="D321" s="874"/>
      <c r="E321" s="874"/>
      <c r="F321" s="441" t="s">
        <v>265</v>
      </c>
      <c r="G321" s="441" t="s">
        <v>266</v>
      </c>
      <c r="H321" s="868" t="s">
        <v>265</v>
      </c>
      <c r="I321" s="869"/>
      <c r="J321" s="868" t="s">
        <v>266</v>
      </c>
      <c r="K321" s="869"/>
      <c r="L321" s="864"/>
    </row>
    <row r="322" spans="1:12" ht="15" customHeight="1">
      <c r="A322" s="442" t="s">
        <v>369</v>
      </c>
      <c r="B322" s="875" t="s">
        <v>370</v>
      </c>
      <c r="C322" s="866"/>
      <c r="D322" s="857">
        <v>1</v>
      </c>
      <c r="E322" s="858"/>
      <c r="F322" s="443">
        <v>1</v>
      </c>
      <c r="G322" s="443">
        <v>0</v>
      </c>
      <c r="H322" s="867">
        <v>6.5270999999999999</v>
      </c>
      <c r="I322" s="860"/>
      <c r="J322" s="867">
        <v>0.56589999999999996</v>
      </c>
      <c r="K322" s="860"/>
      <c r="L322" s="444">
        <v>6.5270999999999999</v>
      </c>
    </row>
    <row r="323" spans="1:12" ht="15" customHeight="1">
      <c r="A323" s="440"/>
      <c r="B323" s="440"/>
      <c r="C323" s="440"/>
      <c r="D323" s="440"/>
      <c r="E323" s="440"/>
      <c r="F323" s="440"/>
      <c r="G323" s="440"/>
      <c r="H323" s="851" t="s">
        <v>269</v>
      </c>
      <c r="I323" s="852"/>
      <c r="J323" s="852"/>
      <c r="K323" s="852"/>
      <c r="L323" s="445">
        <v>6.5270999999999999</v>
      </c>
    </row>
    <row r="324" spans="1:12" ht="20.100000000000001" customHeight="1">
      <c r="A324" s="861" t="s">
        <v>270</v>
      </c>
      <c r="B324" s="862"/>
      <c r="C324" s="862"/>
      <c r="D324" s="862"/>
      <c r="E324" s="862"/>
      <c r="F324" s="862"/>
      <c r="G324" s="446" t="s">
        <v>271</v>
      </c>
      <c r="H324" s="863" t="s">
        <v>272</v>
      </c>
      <c r="I324" s="864"/>
      <c r="J324" s="863" t="s">
        <v>273</v>
      </c>
      <c r="K324" s="864"/>
      <c r="L324" s="446" t="s">
        <v>264</v>
      </c>
    </row>
    <row r="325" spans="1:12" ht="15" customHeight="1">
      <c r="A325" s="442" t="s">
        <v>274</v>
      </c>
      <c r="B325" s="855" t="s">
        <v>275</v>
      </c>
      <c r="C325" s="856"/>
      <c r="D325" s="856"/>
      <c r="E325" s="856"/>
      <c r="F325" s="856"/>
      <c r="G325" s="442" t="s">
        <v>276</v>
      </c>
      <c r="H325" s="857">
        <v>2</v>
      </c>
      <c r="I325" s="858"/>
      <c r="J325" s="859">
        <v>16.531099999999999</v>
      </c>
      <c r="K325" s="860"/>
      <c r="L325" s="447">
        <v>33.062199999999997</v>
      </c>
    </row>
    <row r="326" spans="1:12" ht="15" customHeight="1">
      <c r="A326" s="440"/>
      <c r="B326" s="440"/>
      <c r="C326" s="440"/>
      <c r="D326" s="440"/>
      <c r="E326" s="440"/>
      <c r="F326" s="440"/>
      <c r="G326" s="440"/>
      <c r="H326" s="851" t="s">
        <v>277</v>
      </c>
      <c r="I326" s="852"/>
      <c r="J326" s="852"/>
      <c r="K326" s="852"/>
      <c r="L326" s="448">
        <v>33.062199999999997</v>
      </c>
    </row>
    <row r="327" spans="1:12" ht="15" customHeight="1">
      <c r="A327" s="440"/>
      <c r="B327" s="440"/>
      <c r="C327" s="440"/>
      <c r="D327" s="440"/>
      <c r="E327" s="440"/>
      <c r="F327" s="440"/>
      <c r="G327" s="440"/>
      <c r="H327" s="853" t="s">
        <v>278</v>
      </c>
      <c r="I327" s="854"/>
      <c r="J327" s="854"/>
      <c r="K327" s="854"/>
      <c r="L327" s="444">
        <v>39.589300000000001</v>
      </c>
    </row>
    <row r="328" spans="1:12" ht="15" customHeight="1">
      <c r="A328" s="440"/>
      <c r="B328" s="440"/>
      <c r="C328" s="440"/>
      <c r="D328" s="440"/>
      <c r="E328" s="440"/>
      <c r="F328" s="440"/>
      <c r="G328" s="440"/>
      <c r="H328" s="853" t="s">
        <v>279</v>
      </c>
      <c r="I328" s="854"/>
      <c r="J328" s="854"/>
      <c r="K328" s="854"/>
      <c r="L328" s="444">
        <v>2.81</v>
      </c>
    </row>
    <row r="329" spans="1:12" ht="15" customHeight="1">
      <c r="A329" s="440"/>
      <c r="B329" s="440"/>
      <c r="C329" s="440"/>
      <c r="D329" s="440"/>
      <c r="E329" s="440"/>
      <c r="F329" s="440"/>
      <c r="G329" s="440"/>
      <c r="H329" s="853" t="s">
        <v>280</v>
      </c>
      <c r="I329" s="854"/>
      <c r="J329" s="854"/>
      <c r="K329" s="854"/>
      <c r="L329" s="444">
        <v>14.088699999999999</v>
      </c>
    </row>
    <row r="330" spans="1:12" ht="15" customHeight="1">
      <c r="A330" s="440"/>
      <c r="B330" s="440"/>
      <c r="C330" s="440"/>
      <c r="D330" s="440"/>
      <c r="E330" s="440"/>
      <c r="F330" s="440"/>
      <c r="G330" s="440"/>
      <c r="H330" s="853" t="s">
        <v>282</v>
      </c>
      <c r="I330" s="854"/>
      <c r="J330" s="854"/>
      <c r="K330" s="854"/>
      <c r="L330" s="449">
        <v>14.088699999999999</v>
      </c>
    </row>
    <row r="331" spans="1:12" ht="15" customHeight="1">
      <c r="A331" s="440"/>
      <c r="B331" s="440"/>
      <c r="C331" s="440"/>
      <c r="D331" s="440"/>
      <c r="E331" s="440"/>
      <c r="F331" s="440"/>
      <c r="G331" s="440"/>
      <c r="H331" s="853" t="s">
        <v>283</v>
      </c>
      <c r="I331" s="854"/>
      <c r="J331" s="854"/>
      <c r="K331" s="854"/>
      <c r="L331" s="448">
        <v>14.09</v>
      </c>
    </row>
    <row r="332" spans="1:12" ht="9.9499999999999993" customHeight="1">
      <c r="A332" s="440"/>
      <c r="B332" s="440"/>
      <c r="C332" s="440"/>
      <c r="D332" s="440"/>
      <c r="E332" s="878" t="s">
        <v>258</v>
      </c>
      <c r="F332" s="879"/>
      <c r="G332" s="879"/>
      <c r="H332" s="440"/>
      <c r="I332" s="440"/>
      <c r="J332" s="440"/>
      <c r="K332" s="440"/>
      <c r="L332" s="440"/>
    </row>
    <row r="333" spans="1:12" ht="20.100000000000001" customHeight="1">
      <c r="A333" s="876" t="s">
        <v>371</v>
      </c>
      <c r="B333" s="877"/>
      <c r="C333" s="877"/>
      <c r="D333" s="877"/>
      <c r="E333" s="877"/>
      <c r="F333" s="877"/>
      <c r="G333" s="877"/>
      <c r="H333" s="877"/>
      <c r="I333" s="877"/>
      <c r="J333" s="877"/>
      <c r="K333" s="877"/>
      <c r="L333" s="877"/>
    </row>
    <row r="334" spans="1:12" ht="18" customHeight="1">
      <c r="A334" s="888"/>
      <c r="B334" s="888"/>
      <c r="C334" s="888"/>
      <c r="D334" s="888"/>
      <c r="E334" s="888"/>
      <c r="F334" s="888"/>
      <c r="G334" s="888"/>
      <c r="H334" s="888"/>
      <c r="I334" s="888"/>
      <c r="J334" s="888"/>
      <c r="K334" s="888"/>
      <c r="L334" s="888"/>
    </row>
    <row r="335" spans="1:12" ht="12.95" customHeight="1">
      <c r="A335" s="871" t="s">
        <v>260</v>
      </c>
      <c r="B335" s="872"/>
      <c r="C335" s="872"/>
      <c r="D335" s="873" t="s">
        <v>261</v>
      </c>
      <c r="E335" s="874"/>
      <c r="F335" s="863" t="s">
        <v>262</v>
      </c>
      <c r="G335" s="864"/>
      <c r="H335" s="863" t="s">
        <v>263</v>
      </c>
      <c r="I335" s="864"/>
      <c r="J335" s="864"/>
      <c r="K335" s="864"/>
      <c r="L335" s="863" t="s">
        <v>264</v>
      </c>
    </row>
    <row r="336" spans="1:12" ht="12" customHeight="1">
      <c r="A336" s="872"/>
      <c r="B336" s="872"/>
      <c r="C336" s="872"/>
      <c r="D336" s="874"/>
      <c r="E336" s="874"/>
      <c r="F336" s="441" t="s">
        <v>265</v>
      </c>
      <c r="G336" s="441" t="s">
        <v>266</v>
      </c>
      <c r="H336" s="868" t="s">
        <v>265</v>
      </c>
      <c r="I336" s="869"/>
      <c r="J336" s="868" t="s">
        <v>266</v>
      </c>
      <c r="K336" s="869"/>
      <c r="L336" s="864"/>
    </row>
    <row r="337" spans="1:12" ht="15" customHeight="1">
      <c r="A337" s="442" t="s">
        <v>372</v>
      </c>
      <c r="B337" s="875" t="s">
        <v>373</v>
      </c>
      <c r="C337" s="866"/>
      <c r="D337" s="857">
        <v>0.30120000000000002</v>
      </c>
      <c r="E337" s="858"/>
      <c r="F337" s="443">
        <v>1</v>
      </c>
      <c r="G337" s="443">
        <v>0</v>
      </c>
      <c r="H337" s="867">
        <v>308.99189999999999</v>
      </c>
      <c r="I337" s="860"/>
      <c r="J337" s="867">
        <v>139.49</v>
      </c>
      <c r="K337" s="860"/>
      <c r="L337" s="444">
        <v>93.068360279999993</v>
      </c>
    </row>
    <row r="338" spans="1:12" ht="15" customHeight="1">
      <c r="A338" s="440"/>
      <c r="B338" s="440"/>
      <c r="C338" s="440"/>
      <c r="D338" s="440"/>
      <c r="E338" s="440"/>
      <c r="F338" s="440"/>
      <c r="G338" s="440"/>
      <c r="H338" s="851" t="s">
        <v>269</v>
      </c>
      <c r="I338" s="852"/>
      <c r="J338" s="852"/>
      <c r="K338" s="852"/>
      <c r="L338" s="445">
        <v>93.068399999999997</v>
      </c>
    </row>
    <row r="339" spans="1:12" ht="20.100000000000001" customHeight="1">
      <c r="A339" s="861" t="s">
        <v>270</v>
      </c>
      <c r="B339" s="862"/>
      <c r="C339" s="862"/>
      <c r="D339" s="862"/>
      <c r="E339" s="862"/>
      <c r="F339" s="862"/>
      <c r="G339" s="446" t="s">
        <v>271</v>
      </c>
      <c r="H339" s="863" t="s">
        <v>272</v>
      </c>
      <c r="I339" s="864"/>
      <c r="J339" s="863" t="s">
        <v>273</v>
      </c>
      <c r="K339" s="864"/>
      <c r="L339" s="446" t="s">
        <v>264</v>
      </c>
    </row>
    <row r="340" spans="1:12" ht="15" customHeight="1">
      <c r="A340" s="442" t="s">
        <v>274</v>
      </c>
      <c r="B340" s="855" t="s">
        <v>275</v>
      </c>
      <c r="C340" s="856"/>
      <c r="D340" s="856"/>
      <c r="E340" s="856"/>
      <c r="F340" s="856"/>
      <c r="G340" s="442" t="s">
        <v>276</v>
      </c>
      <c r="H340" s="857">
        <v>0.90361000000000002</v>
      </c>
      <c r="I340" s="858"/>
      <c r="J340" s="859">
        <v>16.531099999999999</v>
      </c>
      <c r="K340" s="860"/>
      <c r="L340" s="447">
        <v>14.937667271</v>
      </c>
    </row>
    <row r="341" spans="1:12" ht="15" customHeight="1">
      <c r="A341" s="440"/>
      <c r="B341" s="440"/>
      <c r="C341" s="440"/>
      <c r="D341" s="440"/>
      <c r="E341" s="440"/>
      <c r="F341" s="440"/>
      <c r="G341" s="440"/>
      <c r="H341" s="851" t="s">
        <v>277</v>
      </c>
      <c r="I341" s="852"/>
      <c r="J341" s="852"/>
      <c r="K341" s="852"/>
      <c r="L341" s="448">
        <v>14.9377</v>
      </c>
    </row>
    <row r="342" spans="1:12" ht="15" customHeight="1">
      <c r="A342" s="440"/>
      <c r="B342" s="440"/>
      <c r="C342" s="440"/>
      <c r="D342" s="440"/>
      <c r="E342" s="440"/>
      <c r="F342" s="440"/>
      <c r="G342" s="440"/>
      <c r="H342" s="853" t="s">
        <v>278</v>
      </c>
      <c r="I342" s="854"/>
      <c r="J342" s="854"/>
      <c r="K342" s="854"/>
      <c r="L342" s="444">
        <v>108.0061</v>
      </c>
    </row>
    <row r="343" spans="1:12" ht="15" customHeight="1">
      <c r="A343" s="440"/>
      <c r="B343" s="440"/>
      <c r="C343" s="440"/>
      <c r="D343" s="440"/>
      <c r="E343" s="440"/>
      <c r="F343" s="440"/>
      <c r="G343" s="440"/>
      <c r="H343" s="853" t="s">
        <v>279</v>
      </c>
      <c r="I343" s="854"/>
      <c r="J343" s="854"/>
      <c r="K343" s="854"/>
      <c r="L343" s="444">
        <v>1</v>
      </c>
    </row>
    <row r="344" spans="1:12" ht="15" customHeight="1">
      <c r="A344" s="440"/>
      <c r="B344" s="440"/>
      <c r="C344" s="440"/>
      <c r="D344" s="440"/>
      <c r="E344" s="440"/>
      <c r="F344" s="440"/>
      <c r="G344" s="440"/>
      <c r="H344" s="853" t="s">
        <v>280</v>
      </c>
      <c r="I344" s="854"/>
      <c r="J344" s="854"/>
      <c r="K344" s="854"/>
      <c r="L344" s="444">
        <v>108.0061</v>
      </c>
    </row>
    <row r="345" spans="1:12" ht="20.100000000000001" customHeight="1">
      <c r="A345" s="861" t="s">
        <v>311</v>
      </c>
      <c r="B345" s="862"/>
      <c r="C345" s="862"/>
      <c r="D345" s="862"/>
      <c r="E345" s="862"/>
      <c r="F345" s="862"/>
      <c r="G345" s="446" t="s">
        <v>271</v>
      </c>
      <c r="H345" s="863" t="s">
        <v>272</v>
      </c>
      <c r="I345" s="864"/>
      <c r="J345" s="863" t="s">
        <v>312</v>
      </c>
      <c r="K345" s="864"/>
      <c r="L345" s="446" t="s">
        <v>313</v>
      </c>
    </row>
    <row r="346" spans="1:12" ht="15" customHeight="1">
      <c r="A346" s="442" t="s">
        <v>374</v>
      </c>
      <c r="B346" s="875" t="s">
        <v>375</v>
      </c>
      <c r="C346" s="866"/>
      <c r="D346" s="866"/>
      <c r="E346" s="866"/>
      <c r="F346" s="866"/>
      <c r="G346" s="442" t="s">
        <v>376</v>
      </c>
      <c r="H346" s="880">
        <v>1.14283</v>
      </c>
      <c r="I346" s="860"/>
      <c r="J346" s="859">
        <v>14.16</v>
      </c>
      <c r="K346" s="860"/>
      <c r="L346" s="447">
        <v>16.182472799999999</v>
      </c>
    </row>
    <row r="347" spans="1:12" ht="15.95" customHeight="1">
      <c r="A347" s="442" t="s">
        <v>377</v>
      </c>
      <c r="B347" s="875" t="s">
        <v>378</v>
      </c>
      <c r="C347" s="866"/>
      <c r="D347" s="866"/>
      <c r="E347" s="866"/>
      <c r="F347" s="866"/>
      <c r="G347" s="442" t="s">
        <v>316</v>
      </c>
      <c r="H347" s="880">
        <v>9.1050000000000006E-2</v>
      </c>
      <c r="I347" s="860"/>
      <c r="J347" s="859">
        <v>371.17</v>
      </c>
      <c r="K347" s="860"/>
      <c r="L347" s="447">
        <v>33.795028500000001</v>
      </c>
    </row>
    <row r="348" spans="1:12" ht="15" customHeight="1">
      <c r="A348" s="442" t="s">
        <v>379</v>
      </c>
      <c r="B348" s="875" t="s">
        <v>380</v>
      </c>
      <c r="C348" s="866"/>
      <c r="D348" s="866"/>
      <c r="E348" s="866"/>
      <c r="F348" s="866"/>
      <c r="G348" s="442" t="s">
        <v>316</v>
      </c>
      <c r="H348" s="880">
        <v>0.21</v>
      </c>
      <c r="I348" s="860"/>
      <c r="J348" s="859">
        <v>325.54000000000002</v>
      </c>
      <c r="K348" s="860"/>
      <c r="L348" s="447">
        <v>68.363399999999999</v>
      </c>
    </row>
    <row r="349" spans="1:12" ht="15" customHeight="1">
      <c r="A349" s="442" t="s">
        <v>381</v>
      </c>
      <c r="B349" s="875" t="s">
        <v>382</v>
      </c>
      <c r="C349" s="866"/>
      <c r="D349" s="866"/>
      <c r="E349" s="866"/>
      <c r="F349" s="866"/>
      <c r="G349" s="442" t="s">
        <v>383</v>
      </c>
      <c r="H349" s="880">
        <v>1</v>
      </c>
      <c r="I349" s="860"/>
      <c r="J349" s="859">
        <v>0</v>
      </c>
      <c r="K349" s="860"/>
      <c r="L349" s="447">
        <f>J349*H349</f>
        <v>0</v>
      </c>
    </row>
    <row r="350" spans="1:12" ht="15" customHeight="1">
      <c r="A350" s="440"/>
      <c r="B350" s="440"/>
      <c r="C350" s="440"/>
      <c r="D350" s="440"/>
      <c r="E350" s="440"/>
      <c r="F350" s="440"/>
      <c r="G350" s="440"/>
      <c r="H350" s="851" t="s">
        <v>317</v>
      </c>
      <c r="I350" s="852"/>
      <c r="J350" s="852"/>
      <c r="K350" s="852"/>
      <c r="L350" s="448">
        <f>SUM(L346:L349)</f>
        <v>118.3409013</v>
      </c>
    </row>
    <row r="351" spans="1:12" ht="12.95" customHeight="1">
      <c r="A351" s="861" t="s">
        <v>327</v>
      </c>
      <c r="B351" s="862"/>
      <c r="C351" s="868" t="s">
        <v>328</v>
      </c>
      <c r="D351" s="868" t="s">
        <v>329</v>
      </c>
      <c r="E351" s="869"/>
      <c r="F351" s="868" t="s">
        <v>330</v>
      </c>
      <c r="G351" s="869"/>
      <c r="H351" s="868" t="s">
        <v>331</v>
      </c>
      <c r="I351" s="869"/>
      <c r="J351" s="868" t="s">
        <v>332</v>
      </c>
      <c r="K351" s="869"/>
      <c r="L351" s="868" t="s">
        <v>323</v>
      </c>
    </row>
    <row r="352" spans="1:12" ht="12" customHeight="1">
      <c r="A352" s="862"/>
      <c r="B352" s="862"/>
      <c r="C352" s="869"/>
      <c r="D352" s="869"/>
      <c r="E352" s="869"/>
      <c r="F352" s="441" t="s">
        <v>333</v>
      </c>
      <c r="G352" s="441" t="s">
        <v>334</v>
      </c>
      <c r="H352" s="441" t="s">
        <v>333</v>
      </c>
      <c r="I352" s="441" t="s">
        <v>334</v>
      </c>
      <c r="J352" s="441" t="s">
        <v>333</v>
      </c>
      <c r="K352" s="441" t="s">
        <v>334</v>
      </c>
      <c r="L352" s="869"/>
    </row>
    <row r="353" spans="1:12" ht="27.95" customHeight="1">
      <c r="A353" s="450" t="s">
        <v>381</v>
      </c>
      <c r="B353" s="452" t="s">
        <v>384</v>
      </c>
      <c r="C353" s="450" t="s">
        <v>383</v>
      </c>
      <c r="D353" s="881">
        <v>2.7482500000000001</v>
      </c>
      <c r="E353" s="882"/>
      <c r="F353" s="451">
        <v>0</v>
      </c>
      <c r="G353" s="451">
        <v>0.6</v>
      </c>
      <c r="H353" s="451">
        <v>0</v>
      </c>
      <c r="I353" s="451">
        <v>0.48</v>
      </c>
      <c r="J353" s="451">
        <v>0</v>
      </c>
      <c r="K353" s="451">
        <v>0.39</v>
      </c>
      <c r="L353" s="451">
        <v>0</v>
      </c>
    </row>
    <row r="354" spans="1:12" ht="15" customHeight="1">
      <c r="A354" s="440"/>
      <c r="B354" s="440"/>
      <c r="C354" s="440"/>
      <c r="D354" s="440"/>
      <c r="E354" s="440"/>
      <c r="F354" s="440"/>
      <c r="G354" s="440"/>
      <c r="H354" s="851" t="s">
        <v>335</v>
      </c>
      <c r="I354" s="852"/>
      <c r="J354" s="852"/>
      <c r="K354" s="852"/>
      <c r="L354" s="447">
        <v>0</v>
      </c>
    </row>
    <row r="355" spans="1:12" ht="15" customHeight="1">
      <c r="A355" s="440"/>
      <c r="B355" s="440"/>
      <c r="C355" s="440"/>
      <c r="D355" s="440"/>
      <c r="E355" s="440"/>
      <c r="F355" s="440"/>
      <c r="G355" s="440"/>
      <c r="H355" s="853" t="s">
        <v>282</v>
      </c>
      <c r="I355" s="854"/>
      <c r="J355" s="854"/>
      <c r="K355" s="854"/>
      <c r="L355" s="444">
        <f>L350+L344</f>
        <v>226.34700129999999</v>
      </c>
    </row>
    <row r="356" spans="1:12" ht="15" customHeight="1">
      <c r="A356" s="440"/>
      <c r="B356" s="440"/>
      <c r="C356" s="440"/>
      <c r="D356" s="440"/>
      <c r="E356" s="440"/>
      <c r="F356" s="440"/>
      <c r="G356" s="440"/>
      <c r="H356" s="853" t="s">
        <v>283</v>
      </c>
      <c r="I356" s="854"/>
      <c r="J356" s="854"/>
      <c r="K356" s="854"/>
      <c r="L356" s="448">
        <f>L355</f>
        <v>226.34700129999999</v>
      </c>
    </row>
    <row r="357" spans="1:12" ht="9.9499999999999993" customHeight="1">
      <c r="A357" s="440"/>
      <c r="B357" s="440"/>
      <c r="C357" s="440"/>
      <c r="D357" s="440"/>
      <c r="E357" s="878" t="s">
        <v>258</v>
      </c>
      <c r="F357" s="879"/>
      <c r="G357" s="879"/>
      <c r="H357" s="440"/>
      <c r="I357" s="440"/>
      <c r="J357" s="440"/>
      <c r="K357" s="440"/>
      <c r="L357" s="440"/>
    </row>
    <row r="358" spans="1:12" ht="20.100000000000001" customHeight="1">
      <c r="A358" s="876" t="s">
        <v>385</v>
      </c>
      <c r="B358" s="877"/>
      <c r="C358" s="877"/>
      <c r="D358" s="877"/>
      <c r="E358" s="877"/>
      <c r="F358" s="877"/>
      <c r="G358" s="877"/>
      <c r="H358" s="877"/>
      <c r="I358" s="877"/>
      <c r="J358" s="877"/>
      <c r="K358" s="877"/>
      <c r="L358" s="877"/>
    </row>
    <row r="359" spans="1:12" ht="12.95" customHeight="1">
      <c r="A359" s="871" t="s">
        <v>260</v>
      </c>
      <c r="B359" s="872"/>
      <c r="C359" s="872"/>
      <c r="D359" s="873" t="s">
        <v>261</v>
      </c>
      <c r="E359" s="874"/>
      <c r="F359" s="863" t="s">
        <v>262</v>
      </c>
      <c r="G359" s="864"/>
      <c r="H359" s="863" t="s">
        <v>263</v>
      </c>
      <c r="I359" s="864"/>
      <c r="J359" s="864"/>
      <c r="K359" s="864"/>
      <c r="L359" s="863" t="s">
        <v>264</v>
      </c>
    </row>
    <row r="360" spans="1:12" ht="12" customHeight="1">
      <c r="A360" s="872"/>
      <c r="B360" s="872"/>
      <c r="C360" s="872"/>
      <c r="D360" s="874"/>
      <c r="E360" s="874"/>
      <c r="F360" s="441" t="s">
        <v>265</v>
      </c>
      <c r="G360" s="441" t="s">
        <v>266</v>
      </c>
      <c r="H360" s="868" t="s">
        <v>265</v>
      </c>
      <c r="I360" s="869"/>
      <c r="J360" s="868" t="s">
        <v>266</v>
      </c>
      <c r="K360" s="869"/>
      <c r="L360" s="864"/>
    </row>
    <row r="361" spans="1:12" ht="15" customHeight="1">
      <c r="A361" s="442" t="s">
        <v>372</v>
      </c>
      <c r="B361" s="875" t="s">
        <v>373</v>
      </c>
      <c r="C361" s="866"/>
      <c r="D361" s="857">
        <v>0.35088000000000003</v>
      </c>
      <c r="E361" s="858"/>
      <c r="F361" s="443">
        <v>1</v>
      </c>
      <c r="G361" s="443">
        <v>0</v>
      </c>
      <c r="H361" s="867">
        <v>308.99189999999999</v>
      </c>
      <c r="I361" s="860"/>
      <c r="J361" s="867">
        <v>139.49</v>
      </c>
      <c r="K361" s="860"/>
      <c r="L361" s="444">
        <v>108.419077872</v>
      </c>
    </row>
    <row r="362" spans="1:12" ht="15" customHeight="1">
      <c r="A362" s="440"/>
      <c r="B362" s="440"/>
      <c r="C362" s="440"/>
      <c r="D362" s="440"/>
      <c r="E362" s="440"/>
      <c r="F362" s="440"/>
      <c r="G362" s="440"/>
      <c r="H362" s="851" t="s">
        <v>269</v>
      </c>
      <c r="I362" s="852"/>
      <c r="J362" s="852"/>
      <c r="K362" s="852"/>
      <c r="L362" s="445">
        <v>108.4191</v>
      </c>
    </row>
    <row r="363" spans="1:12" ht="20.100000000000001" customHeight="1">
      <c r="A363" s="861" t="s">
        <v>270</v>
      </c>
      <c r="B363" s="862"/>
      <c r="C363" s="862"/>
      <c r="D363" s="862"/>
      <c r="E363" s="862"/>
      <c r="F363" s="862"/>
      <c r="G363" s="446" t="s">
        <v>271</v>
      </c>
      <c r="H363" s="863" t="s">
        <v>272</v>
      </c>
      <c r="I363" s="864"/>
      <c r="J363" s="863" t="s">
        <v>273</v>
      </c>
      <c r="K363" s="864"/>
      <c r="L363" s="446" t="s">
        <v>264</v>
      </c>
    </row>
    <row r="364" spans="1:12" ht="15" customHeight="1">
      <c r="A364" s="442" t="s">
        <v>274</v>
      </c>
      <c r="B364" s="855" t="s">
        <v>275</v>
      </c>
      <c r="C364" s="856"/>
      <c r="D364" s="856"/>
      <c r="E364" s="856"/>
      <c r="F364" s="856"/>
      <c r="G364" s="442" t="s">
        <v>276</v>
      </c>
      <c r="H364" s="857">
        <v>1.05263</v>
      </c>
      <c r="I364" s="858"/>
      <c r="J364" s="859">
        <v>16.531099999999999</v>
      </c>
      <c r="K364" s="860"/>
      <c r="L364" s="447">
        <v>17.401131793000001</v>
      </c>
    </row>
    <row r="365" spans="1:12" ht="15" customHeight="1">
      <c r="A365" s="440"/>
      <c r="B365" s="440"/>
      <c r="C365" s="440"/>
      <c r="D365" s="440"/>
      <c r="E365" s="440"/>
      <c r="F365" s="440"/>
      <c r="G365" s="440"/>
      <c r="H365" s="851" t="s">
        <v>277</v>
      </c>
      <c r="I365" s="852"/>
      <c r="J365" s="852"/>
      <c r="K365" s="852"/>
      <c r="L365" s="448">
        <v>17.4011</v>
      </c>
    </row>
    <row r="366" spans="1:12" ht="15" customHeight="1">
      <c r="A366" s="440"/>
      <c r="B366" s="440"/>
      <c r="C366" s="440"/>
      <c r="D366" s="440"/>
      <c r="E366" s="440"/>
      <c r="F366" s="440"/>
      <c r="G366" s="440"/>
      <c r="H366" s="853" t="s">
        <v>278</v>
      </c>
      <c r="I366" s="854"/>
      <c r="J366" s="854"/>
      <c r="K366" s="854"/>
      <c r="L366" s="444">
        <v>125.8202</v>
      </c>
    </row>
    <row r="367" spans="1:12" ht="15" customHeight="1">
      <c r="A367" s="440"/>
      <c r="B367" s="440"/>
      <c r="C367" s="440"/>
      <c r="D367" s="440"/>
      <c r="E367" s="440"/>
      <c r="F367" s="440"/>
      <c r="G367" s="440"/>
      <c r="H367" s="853" t="s">
        <v>279</v>
      </c>
      <c r="I367" s="854"/>
      <c r="J367" s="854"/>
      <c r="K367" s="854"/>
      <c r="L367" s="444">
        <v>1</v>
      </c>
    </row>
    <row r="368" spans="1:12" ht="15" customHeight="1">
      <c r="A368" s="440"/>
      <c r="B368" s="440"/>
      <c r="C368" s="440"/>
      <c r="D368" s="440"/>
      <c r="E368" s="440"/>
      <c r="F368" s="440"/>
      <c r="G368" s="440"/>
      <c r="H368" s="853" t="s">
        <v>280</v>
      </c>
      <c r="I368" s="854"/>
      <c r="J368" s="854"/>
      <c r="K368" s="854"/>
      <c r="L368" s="444">
        <v>125.8202</v>
      </c>
    </row>
    <row r="369" spans="1:12" ht="20.100000000000001" customHeight="1">
      <c r="A369" s="861" t="s">
        <v>311</v>
      </c>
      <c r="B369" s="862"/>
      <c r="C369" s="862"/>
      <c r="D369" s="862"/>
      <c r="E369" s="862"/>
      <c r="F369" s="862"/>
      <c r="G369" s="446" t="s">
        <v>271</v>
      </c>
      <c r="H369" s="863" t="s">
        <v>272</v>
      </c>
      <c r="I369" s="864"/>
      <c r="J369" s="863" t="s">
        <v>312</v>
      </c>
      <c r="K369" s="864"/>
      <c r="L369" s="446" t="s">
        <v>313</v>
      </c>
    </row>
    <row r="370" spans="1:12" ht="15" customHeight="1">
      <c r="A370" s="442" t="s">
        <v>374</v>
      </c>
      <c r="B370" s="875" t="s">
        <v>375</v>
      </c>
      <c r="C370" s="866"/>
      <c r="D370" s="866"/>
      <c r="E370" s="866"/>
      <c r="F370" s="866"/>
      <c r="G370" s="442" t="s">
        <v>376</v>
      </c>
      <c r="H370" s="880">
        <v>1.4428300000000001</v>
      </c>
      <c r="I370" s="860"/>
      <c r="J370" s="859">
        <v>14.16</v>
      </c>
      <c r="K370" s="860"/>
      <c r="L370" s="447">
        <v>20.4304728</v>
      </c>
    </row>
    <row r="371" spans="1:12" ht="15.95" customHeight="1">
      <c r="A371" s="442" t="s">
        <v>377</v>
      </c>
      <c r="B371" s="875" t="s">
        <v>378</v>
      </c>
      <c r="C371" s="866"/>
      <c r="D371" s="866"/>
      <c r="E371" s="866"/>
      <c r="F371" s="866"/>
      <c r="G371" s="442" t="s">
        <v>316</v>
      </c>
      <c r="H371" s="880">
        <v>0.11407</v>
      </c>
      <c r="I371" s="860"/>
      <c r="J371" s="859">
        <v>371.17</v>
      </c>
      <c r="K371" s="860"/>
      <c r="L371" s="447">
        <v>42.3393619</v>
      </c>
    </row>
    <row r="372" spans="1:12" ht="15" customHeight="1">
      <c r="A372" s="442" t="s">
        <v>379</v>
      </c>
      <c r="B372" s="875" t="s">
        <v>380</v>
      </c>
      <c r="C372" s="866"/>
      <c r="D372" s="866"/>
      <c r="E372" s="866"/>
      <c r="F372" s="866"/>
      <c r="G372" s="442" t="s">
        <v>316</v>
      </c>
      <c r="H372" s="880">
        <v>0.26</v>
      </c>
      <c r="I372" s="860"/>
      <c r="J372" s="859">
        <v>325.54000000000002</v>
      </c>
      <c r="K372" s="860"/>
      <c r="L372" s="447">
        <v>84.6404</v>
      </c>
    </row>
    <row r="373" spans="1:12" ht="15" customHeight="1">
      <c r="A373" s="442" t="s">
        <v>386</v>
      </c>
      <c r="B373" s="875" t="s">
        <v>387</v>
      </c>
      <c r="C373" s="866"/>
      <c r="D373" s="866"/>
      <c r="E373" s="866"/>
      <c r="F373" s="866"/>
      <c r="G373" s="442" t="s">
        <v>383</v>
      </c>
      <c r="H373" s="880">
        <v>1</v>
      </c>
      <c r="I373" s="860"/>
      <c r="J373" s="859">
        <v>0</v>
      </c>
      <c r="K373" s="860"/>
      <c r="L373" s="447">
        <f>J373*H373</f>
        <v>0</v>
      </c>
    </row>
    <row r="374" spans="1:12" ht="15" customHeight="1">
      <c r="A374" s="440"/>
      <c r="B374" s="440"/>
      <c r="C374" s="440"/>
      <c r="D374" s="440"/>
      <c r="E374" s="440"/>
      <c r="F374" s="440"/>
      <c r="G374" s="440"/>
      <c r="H374" s="851" t="s">
        <v>317</v>
      </c>
      <c r="I374" s="852"/>
      <c r="J374" s="852"/>
      <c r="K374" s="852"/>
      <c r="L374" s="448">
        <f>SUM(L370:L373)</f>
        <v>147.41023469999999</v>
      </c>
    </row>
    <row r="375" spans="1:12" ht="12.95" customHeight="1">
      <c r="A375" s="861" t="s">
        <v>327</v>
      </c>
      <c r="B375" s="862"/>
      <c r="C375" s="868" t="s">
        <v>328</v>
      </c>
      <c r="D375" s="868" t="s">
        <v>329</v>
      </c>
      <c r="E375" s="869"/>
      <c r="F375" s="868" t="s">
        <v>330</v>
      </c>
      <c r="G375" s="869"/>
      <c r="H375" s="868" t="s">
        <v>331</v>
      </c>
      <c r="I375" s="869"/>
      <c r="J375" s="868" t="s">
        <v>332</v>
      </c>
      <c r="K375" s="869"/>
      <c r="L375" s="868" t="s">
        <v>323</v>
      </c>
    </row>
    <row r="376" spans="1:12" ht="12" customHeight="1">
      <c r="A376" s="862"/>
      <c r="B376" s="862"/>
      <c r="C376" s="869"/>
      <c r="D376" s="869"/>
      <c r="E376" s="869"/>
      <c r="F376" s="441" t="s">
        <v>333</v>
      </c>
      <c r="G376" s="441" t="s">
        <v>334</v>
      </c>
      <c r="H376" s="441" t="s">
        <v>333</v>
      </c>
      <c r="I376" s="441" t="s">
        <v>334</v>
      </c>
      <c r="J376" s="441" t="s">
        <v>333</v>
      </c>
      <c r="K376" s="441" t="s">
        <v>334</v>
      </c>
      <c r="L376" s="869"/>
    </row>
    <row r="377" spans="1:12" ht="27.95" customHeight="1">
      <c r="A377" s="450" t="s">
        <v>386</v>
      </c>
      <c r="B377" s="452" t="s">
        <v>388</v>
      </c>
      <c r="C377" s="450" t="s">
        <v>383</v>
      </c>
      <c r="D377" s="881">
        <v>3.6643300000000001</v>
      </c>
      <c r="E377" s="882"/>
      <c r="F377" s="451">
        <v>0</v>
      </c>
      <c r="G377" s="451">
        <v>0.6</v>
      </c>
      <c r="H377" s="451">
        <v>0</v>
      </c>
      <c r="I377" s="451">
        <v>0.48</v>
      </c>
      <c r="J377" s="451">
        <v>0</v>
      </c>
      <c r="K377" s="451">
        <v>0.39</v>
      </c>
      <c r="L377" s="451">
        <v>0</v>
      </c>
    </row>
    <row r="378" spans="1:12" ht="15" customHeight="1">
      <c r="A378" s="440"/>
      <c r="B378" s="440"/>
      <c r="C378" s="440"/>
      <c r="D378" s="440"/>
      <c r="E378" s="440"/>
      <c r="F378" s="440"/>
      <c r="G378" s="440"/>
      <c r="H378" s="851" t="s">
        <v>335</v>
      </c>
      <c r="I378" s="852"/>
      <c r="J378" s="852"/>
      <c r="K378" s="852"/>
      <c r="L378" s="447">
        <v>0</v>
      </c>
    </row>
    <row r="379" spans="1:12" ht="15" customHeight="1">
      <c r="A379" s="440"/>
      <c r="B379" s="440"/>
      <c r="C379" s="440"/>
      <c r="D379" s="440"/>
      <c r="E379" s="440"/>
      <c r="F379" s="440"/>
      <c r="G379" s="440"/>
      <c r="H379" s="853" t="s">
        <v>282</v>
      </c>
      <c r="I379" s="854"/>
      <c r="J379" s="854"/>
      <c r="K379" s="854"/>
      <c r="L379" s="444">
        <f>L374+L368</f>
        <v>273.23043469999999</v>
      </c>
    </row>
    <row r="380" spans="1:12" ht="15" customHeight="1">
      <c r="A380" s="440"/>
      <c r="B380" s="440"/>
      <c r="C380" s="440"/>
      <c r="D380" s="440"/>
      <c r="E380" s="440"/>
      <c r="F380" s="440"/>
      <c r="G380" s="440"/>
      <c r="H380" s="853" t="s">
        <v>283</v>
      </c>
      <c r="I380" s="854"/>
      <c r="J380" s="854"/>
      <c r="K380" s="854"/>
      <c r="L380" s="448">
        <f>L379</f>
        <v>273.23043469999999</v>
      </c>
    </row>
    <row r="381" spans="1:12" ht="9.9499999999999993" customHeight="1">
      <c r="A381" s="440"/>
      <c r="B381" s="440"/>
      <c r="C381" s="440"/>
      <c r="D381" s="440"/>
      <c r="E381" s="878" t="s">
        <v>258</v>
      </c>
      <c r="F381" s="879"/>
      <c r="G381" s="879"/>
      <c r="H381" s="440"/>
      <c r="I381" s="440"/>
      <c r="J381" s="440"/>
      <c r="K381" s="440"/>
      <c r="L381" s="440"/>
    </row>
    <row r="382" spans="1:12" ht="20.100000000000001" customHeight="1">
      <c r="A382" s="876" t="s">
        <v>389</v>
      </c>
      <c r="B382" s="877"/>
      <c r="C382" s="877"/>
      <c r="D382" s="877"/>
      <c r="E382" s="877"/>
      <c r="F382" s="877"/>
      <c r="G382" s="877"/>
      <c r="H382" s="877"/>
      <c r="I382" s="877"/>
      <c r="J382" s="877"/>
      <c r="K382" s="877"/>
      <c r="L382" s="877"/>
    </row>
    <row r="383" spans="1:12" ht="12.95" customHeight="1">
      <c r="A383" s="871" t="s">
        <v>260</v>
      </c>
      <c r="B383" s="872"/>
      <c r="C383" s="872"/>
      <c r="D383" s="873" t="s">
        <v>261</v>
      </c>
      <c r="E383" s="874"/>
      <c r="F383" s="863" t="s">
        <v>262</v>
      </c>
      <c r="G383" s="864"/>
      <c r="H383" s="863" t="s">
        <v>263</v>
      </c>
      <c r="I383" s="864"/>
      <c r="J383" s="864"/>
      <c r="K383" s="864"/>
      <c r="L383" s="863" t="s">
        <v>264</v>
      </c>
    </row>
    <row r="384" spans="1:12" ht="12" customHeight="1">
      <c r="A384" s="872"/>
      <c r="B384" s="872"/>
      <c r="C384" s="872"/>
      <c r="D384" s="874"/>
      <c r="E384" s="874"/>
      <c r="F384" s="441" t="s">
        <v>265</v>
      </c>
      <c r="G384" s="441" t="s">
        <v>266</v>
      </c>
      <c r="H384" s="868" t="s">
        <v>265</v>
      </c>
      <c r="I384" s="869"/>
      <c r="J384" s="868" t="s">
        <v>266</v>
      </c>
      <c r="K384" s="869"/>
      <c r="L384" s="864"/>
    </row>
    <row r="385" spans="1:12" ht="15" customHeight="1">
      <c r="A385" s="442" t="s">
        <v>372</v>
      </c>
      <c r="B385" s="875" t="s">
        <v>373</v>
      </c>
      <c r="C385" s="866"/>
      <c r="D385" s="857">
        <v>0.40161000000000002</v>
      </c>
      <c r="E385" s="858"/>
      <c r="F385" s="443">
        <v>1</v>
      </c>
      <c r="G385" s="443">
        <v>0</v>
      </c>
      <c r="H385" s="867">
        <v>308.99189999999999</v>
      </c>
      <c r="I385" s="860"/>
      <c r="J385" s="867">
        <v>139.49</v>
      </c>
      <c r="K385" s="860"/>
      <c r="L385" s="444">
        <v>124.094236959</v>
      </c>
    </row>
    <row r="386" spans="1:12" ht="15" customHeight="1">
      <c r="A386" s="440"/>
      <c r="B386" s="440"/>
      <c r="C386" s="440"/>
      <c r="D386" s="440"/>
      <c r="E386" s="440"/>
      <c r="F386" s="440"/>
      <c r="G386" s="440"/>
      <c r="H386" s="851" t="s">
        <v>269</v>
      </c>
      <c r="I386" s="852"/>
      <c r="J386" s="852"/>
      <c r="K386" s="852"/>
      <c r="L386" s="445">
        <v>124.0942</v>
      </c>
    </row>
    <row r="387" spans="1:12" ht="20.100000000000001" customHeight="1">
      <c r="A387" s="861" t="s">
        <v>270</v>
      </c>
      <c r="B387" s="862"/>
      <c r="C387" s="862"/>
      <c r="D387" s="862"/>
      <c r="E387" s="862"/>
      <c r="F387" s="862"/>
      <c r="G387" s="446" t="s">
        <v>271</v>
      </c>
      <c r="H387" s="863" t="s">
        <v>272</v>
      </c>
      <c r="I387" s="864"/>
      <c r="J387" s="863" t="s">
        <v>273</v>
      </c>
      <c r="K387" s="864"/>
      <c r="L387" s="446" t="s">
        <v>264</v>
      </c>
    </row>
    <row r="388" spans="1:12" ht="15" customHeight="1">
      <c r="A388" s="442" t="s">
        <v>274</v>
      </c>
      <c r="B388" s="855" t="s">
        <v>275</v>
      </c>
      <c r="C388" s="856"/>
      <c r="D388" s="856"/>
      <c r="E388" s="856"/>
      <c r="F388" s="856"/>
      <c r="G388" s="442" t="s">
        <v>276</v>
      </c>
      <c r="H388" s="857">
        <v>1.20482</v>
      </c>
      <c r="I388" s="858"/>
      <c r="J388" s="859">
        <v>16.531099999999999</v>
      </c>
      <c r="K388" s="860"/>
      <c r="L388" s="447">
        <v>19.916999902000001</v>
      </c>
    </row>
    <row r="389" spans="1:12" ht="15" customHeight="1">
      <c r="A389" s="440"/>
      <c r="B389" s="440"/>
      <c r="C389" s="440"/>
      <c r="D389" s="440"/>
      <c r="E389" s="440"/>
      <c r="F389" s="440"/>
      <c r="G389" s="440"/>
      <c r="H389" s="851" t="s">
        <v>277</v>
      </c>
      <c r="I389" s="852"/>
      <c r="J389" s="852"/>
      <c r="K389" s="852"/>
      <c r="L389" s="448">
        <v>19.917000000000002</v>
      </c>
    </row>
    <row r="390" spans="1:12" ht="15" customHeight="1">
      <c r="A390" s="440"/>
      <c r="B390" s="440"/>
      <c r="C390" s="440"/>
      <c r="D390" s="440"/>
      <c r="E390" s="440"/>
      <c r="F390" s="440"/>
      <c r="G390" s="440"/>
      <c r="H390" s="853" t="s">
        <v>278</v>
      </c>
      <c r="I390" s="854"/>
      <c r="J390" s="854"/>
      <c r="K390" s="854"/>
      <c r="L390" s="444">
        <v>144.0112</v>
      </c>
    </row>
    <row r="391" spans="1:12" ht="15" customHeight="1">
      <c r="A391" s="440"/>
      <c r="B391" s="440"/>
      <c r="C391" s="440"/>
      <c r="D391" s="440"/>
      <c r="E391" s="440"/>
      <c r="F391" s="440"/>
      <c r="G391" s="440"/>
      <c r="H391" s="853" t="s">
        <v>279</v>
      </c>
      <c r="I391" s="854"/>
      <c r="J391" s="854"/>
      <c r="K391" s="854"/>
      <c r="L391" s="444">
        <v>1</v>
      </c>
    </row>
    <row r="392" spans="1:12" ht="15" customHeight="1">
      <c r="A392" s="440"/>
      <c r="B392" s="440"/>
      <c r="C392" s="440"/>
      <c r="D392" s="440"/>
      <c r="E392" s="440"/>
      <c r="F392" s="440"/>
      <c r="G392" s="440"/>
      <c r="H392" s="853" t="s">
        <v>280</v>
      </c>
      <c r="I392" s="854"/>
      <c r="J392" s="854"/>
      <c r="K392" s="854"/>
      <c r="L392" s="444">
        <v>144.0112</v>
      </c>
    </row>
    <row r="393" spans="1:12" ht="20.100000000000001" customHeight="1">
      <c r="A393" s="861" t="s">
        <v>311</v>
      </c>
      <c r="B393" s="862"/>
      <c r="C393" s="862"/>
      <c r="D393" s="862"/>
      <c r="E393" s="862"/>
      <c r="F393" s="862"/>
      <c r="G393" s="446" t="s">
        <v>271</v>
      </c>
      <c r="H393" s="863" t="s">
        <v>272</v>
      </c>
      <c r="I393" s="864"/>
      <c r="J393" s="863" t="s">
        <v>312</v>
      </c>
      <c r="K393" s="864"/>
      <c r="L393" s="446" t="s">
        <v>313</v>
      </c>
    </row>
    <row r="394" spans="1:12" ht="15" customHeight="1">
      <c r="A394" s="442" t="s">
        <v>374</v>
      </c>
      <c r="B394" s="875" t="s">
        <v>375</v>
      </c>
      <c r="C394" s="866"/>
      <c r="D394" s="866"/>
      <c r="E394" s="866"/>
      <c r="F394" s="866"/>
      <c r="G394" s="442" t="s">
        <v>376</v>
      </c>
      <c r="H394" s="880">
        <v>1.7428300000000001</v>
      </c>
      <c r="I394" s="860"/>
      <c r="J394" s="859">
        <v>14.16</v>
      </c>
      <c r="K394" s="860"/>
      <c r="L394" s="447">
        <v>24.678472800000002</v>
      </c>
    </row>
    <row r="395" spans="1:12" ht="15.95" customHeight="1">
      <c r="A395" s="442" t="s">
        <v>377</v>
      </c>
      <c r="B395" s="875" t="s">
        <v>378</v>
      </c>
      <c r="C395" s="866"/>
      <c r="D395" s="866"/>
      <c r="E395" s="866"/>
      <c r="F395" s="866"/>
      <c r="G395" s="442" t="s">
        <v>316</v>
      </c>
      <c r="H395" s="880">
        <v>0.14748</v>
      </c>
      <c r="I395" s="860"/>
      <c r="J395" s="859">
        <v>371.17</v>
      </c>
      <c r="K395" s="860"/>
      <c r="L395" s="447">
        <v>54.740151599999997</v>
      </c>
    </row>
    <row r="396" spans="1:12" ht="15" customHeight="1">
      <c r="A396" s="442" t="s">
        <v>379</v>
      </c>
      <c r="B396" s="875" t="s">
        <v>380</v>
      </c>
      <c r="C396" s="866"/>
      <c r="D396" s="866"/>
      <c r="E396" s="866"/>
      <c r="F396" s="866"/>
      <c r="G396" s="442" t="s">
        <v>316</v>
      </c>
      <c r="H396" s="880">
        <v>0.32</v>
      </c>
      <c r="I396" s="860"/>
      <c r="J396" s="859">
        <v>325.54000000000002</v>
      </c>
      <c r="K396" s="860"/>
      <c r="L396" s="447">
        <v>104.1728</v>
      </c>
    </row>
    <row r="397" spans="1:12" ht="15" customHeight="1">
      <c r="A397" s="442" t="s">
        <v>390</v>
      </c>
      <c r="B397" s="875" t="s">
        <v>391</v>
      </c>
      <c r="C397" s="866"/>
      <c r="D397" s="866"/>
      <c r="E397" s="866"/>
      <c r="F397" s="866"/>
      <c r="G397" s="442" t="s">
        <v>383</v>
      </c>
      <c r="H397" s="880">
        <v>1</v>
      </c>
      <c r="I397" s="860"/>
      <c r="J397" s="859">
        <v>0</v>
      </c>
      <c r="K397" s="860"/>
      <c r="L397" s="447">
        <f>J397*H397</f>
        <v>0</v>
      </c>
    </row>
    <row r="398" spans="1:12" ht="15" customHeight="1">
      <c r="A398" s="440"/>
      <c r="B398" s="440"/>
      <c r="C398" s="440"/>
      <c r="D398" s="440"/>
      <c r="E398" s="440"/>
      <c r="F398" s="440"/>
      <c r="G398" s="440"/>
      <c r="H398" s="851" t="s">
        <v>317</v>
      </c>
      <c r="I398" s="852"/>
      <c r="J398" s="852"/>
      <c r="K398" s="852"/>
      <c r="L398" s="448">
        <f>SUM(L394:L397)</f>
        <v>183.59142439999999</v>
      </c>
    </row>
    <row r="399" spans="1:12" ht="12.95" customHeight="1">
      <c r="A399" s="861" t="s">
        <v>327</v>
      </c>
      <c r="B399" s="862"/>
      <c r="C399" s="868" t="s">
        <v>328</v>
      </c>
      <c r="D399" s="868" t="s">
        <v>329</v>
      </c>
      <c r="E399" s="869"/>
      <c r="F399" s="868" t="s">
        <v>330</v>
      </c>
      <c r="G399" s="869"/>
      <c r="H399" s="868" t="s">
        <v>331</v>
      </c>
      <c r="I399" s="869"/>
      <c r="J399" s="868" t="s">
        <v>332</v>
      </c>
      <c r="K399" s="869"/>
      <c r="L399" s="868" t="s">
        <v>323</v>
      </c>
    </row>
    <row r="400" spans="1:12" ht="12" customHeight="1">
      <c r="A400" s="862"/>
      <c r="B400" s="862"/>
      <c r="C400" s="869"/>
      <c r="D400" s="869"/>
      <c r="E400" s="869"/>
      <c r="F400" s="441" t="s">
        <v>333</v>
      </c>
      <c r="G400" s="441" t="s">
        <v>334</v>
      </c>
      <c r="H400" s="441" t="s">
        <v>333</v>
      </c>
      <c r="I400" s="441" t="s">
        <v>334</v>
      </c>
      <c r="J400" s="441" t="s">
        <v>333</v>
      </c>
      <c r="K400" s="441" t="s">
        <v>334</v>
      </c>
      <c r="L400" s="869"/>
    </row>
    <row r="401" spans="1:12" ht="27.95" customHeight="1">
      <c r="A401" s="450" t="s">
        <v>390</v>
      </c>
      <c r="B401" s="452" t="s">
        <v>392</v>
      </c>
      <c r="C401" s="450" t="s">
        <v>383</v>
      </c>
      <c r="D401" s="881">
        <v>4.3971999999999998</v>
      </c>
      <c r="E401" s="882"/>
      <c r="F401" s="451">
        <v>0</v>
      </c>
      <c r="G401" s="451">
        <v>0.6</v>
      </c>
      <c r="H401" s="451">
        <v>0</v>
      </c>
      <c r="I401" s="451">
        <v>0.48</v>
      </c>
      <c r="J401" s="451">
        <v>0</v>
      </c>
      <c r="K401" s="451">
        <v>0.39</v>
      </c>
      <c r="L401" s="451">
        <v>0</v>
      </c>
    </row>
    <row r="402" spans="1:12" ht="15" customHeight="1">
      <c r="A402" s="440"/>
      <c r="B402" s="440"/>
      <c r="C402" s="440"/>
      <c r="D402" s="440"/>
      <c r="E402" s="440"/>
      <c r="F402" s="440"/>
      <c r="G402" s="440"/>
      <c r="H402" s="851" t="s">
        <v>335</v>
      </c>
      <c r="I402" s="852"/>
      <c r="J402" s="852"/>
      <c r="K402" s="852"/>
      <c r="L402" s="447">
        <v>0</v>
      </c>
    </row>
    <row r="403" spans="1:12" ht="15" customHeight="1">
      <c r="A403" s="440"/>
      <c r="B403" s="440"/>
      <c r="C403" s="440"/>
      <c r="D403" s="440"/>
      <c r="E403" s="440"/>
      <c r="F403" s="440"/>
      <c r="G403" s="440"/>
      <c r="H403" s="853" t="s">
        <v>282</v>
      </c>
      <c r="I403" s="854"/>
      <c r="J403" s="854"/>
      <c r="K403" s="854"/>
      <c r="L403" s="444">
        <f>L398+L392</f>
        <v>327.60262439999997</v>
      </c>
    </row>
    <row r="404" spans="1:12" ht="15" customHeight="1">
      <c r="A404" s="440"/>
      <c r="B404" s="440"/>
      <c r="C404" s="440"/>
      <c r="D404" s="440"/>
      <c r="E404" s="440"/>
      <c r="F404" s="440"/>
      <c r="G404" s="440"/>
      <c r="H404" s="853" t="s">
        <v>283</v>
      </c>
      <c r="I404" s="854"/>
      <c r="J404" s="854"/>
      <c r="K404" s="854"/>
      <c r="L404" s="448">
        <f>L403</f>
        <v>327.60262439999997</v>
      </c>
    </row>
    <row r="405" spans="1:12" ht="9.9499999999999993" customHeight="1">
      <c r="A405" s="440"/>
      <c r="B405" s="440"/>
      <c r="C405" s="440"/>
      <c r="D405" s="440"/>
      <c r="E405" s="878" t="s">
        <v>258</v>
      </c>
      <c r="F405" s="879"/>
      <c r="G405" s="879"/>
      <c r="H405" s="440"/>
      <c r="I405" s="440"/>
      <c r="J405" s="440"/>
      <c r="K405" s="440"/>
      <c r="L405" s="440"/>
    </row>
    <row r="406" spans="1:12" ht="20.100000000000001" customHeight="1">
      <c r="A406" s="876" t="s">
        <v>393</v>
      </c>
      <c r="B406" s="877"/>
      <c r="C406" s="877"/>
      <c r="D406" s="877"/>
      <c r="E406" s="877"/>
      <c r="F406" s="877"/>
      <c r="G406" s="877"/>
      <c r="H406" s="877"/>
      <c r="I406" s="877"/>
      <c r="J406" s="877"/>
      <c r="K406" s="877"/>
      <c r="L406" s="877"/>
    </row>
    <row r="407" spans="1:12" ht="12.95" customHeight="1">
      <c r="A407" s="871" t="s">
        <v>260</v>
      </c>
      <c r="B407" s="872"/>
      <c r="C407" s="872"/>
      <c r="D407" s="873" t="s">
        <v>261</v>
      </c>
      <c r="E407" s="874"/>
      <c r="F407" s="863" t="s">
        <v>262</v>
      </c>
      <c r="G407" s="864"/>
      <c r="H407" s="863" t="s">
        <v>263</v>
      </c>
      <c r="I407" s="864"/>
      <c r="J407" s="864"/>
      <c r="K407" s="864"/>
      <c r="L407" s="863" t="s">
        <v>264</v>
      </c>
    </row>
    <row r="408" spans="1:12" ht="12" customHeight="1">
      <c r="A408" s="872"/>
      <c r="B408" s="872"/>
      <c r="C408" s="872"/>
      <c r="D408" s="874"/>
      <c r="E408" s="874"/>
      <c r="F408" s="441" t="s">
        <v>265</v>
      </c>
      <c r="G408" s="441" t="s">
        <v>266</v>
      </c>
      <c r="H408" s="868" t="s">
        <v>265</v>
      </c>
      <c r="I408" s="869"/>
      <c r="J408" s="868" t="s">
        <v>266</v>
      </c>
      <c r="K408" s="869"/>
      <c r="L408" s="864"/>
    </row>
    <row r="409" spans="1:12" ht="15" customHeight="1">
      <c r="A409" s="442" t="s">
        <v>372</v>
      </c>
      <c r="B409" s="875" t="s">
        <v>373</v>
      </c>
      <c r="C409" s="866"/>
      <c r="D409" s="857">
        <v>0.50251000000000001</v>
      </c>
      <c r="E409" s="858"/>
      <c r="F409" s="443">
        <v>1</v>
      </c>
      <c r="G409" s="443">
        <v>0</v>
      </c>
      <c r="H409" s="867">
        <v>308.99189999999999</v>
      </c>
      <c r="I409" s="860"/>
      <c r="J409" s="867">
        <v>139.49</v>
      </c>
      <c r="K409" s="860"/>
      <c r="L409" s="444">
        <v>155.27151966900001</v>
      </c>
    </row>
    <row r="410" spans="1:12" ht="15" customHeight="1">
      <c r="A410" s="440"/>
      <c r="B410" s="440"/>
      <c r="C410" s="440"/>
      <c r="D410" s="440"/>
      <c r="E410" s="440"/>
      <c r="F410" s="440"/>
      <c r="G410" s="440"/>
      <c r="H410" s="851" t="s">
        <v>269</v>
      </c>
      <c r="I410" s="852"/>
      <c r="J410" s="852"/>
      <c r="K410" s="852"/>
      <c r="L410" s="445">
        <v>155.2715</v>
      </c>
    </row>
    <row r="411" spans="1:12" ht="20.100000000000001" customHeight="1">
      <c r="A411" s="861" t="s">
        <v>270</v>
      </c>
      <c r="B411" s="862"/>
      <c r="C411" s="862"/>
      <c r="D411" s="862"/>
      <c r="E411" s="862"/>
      <c r="F411" s="862"/>
      <c r="G411" s="446" t="s">
        <v>271</v>
      </c>
      <c r="H411" s="863" t="s">
        <v>272</v>
      </c>
      <c r="I411" s="864"/>
      <c r="J411" s="863" t="s">
        <v>273</v>
      </c>
      <c r="K411" s="864"/>
      <c r="L411" s="446" t="s">
        <v>264</v>
      </c>
    </row>
    <row r="412" spans="1:12" ht="15" customHeight="1">
      <c r="A412" s="442" t="s">
        <v>274</v>
      </c>
      <c r="B412" s="855" t="s">
        <v>275</v>
      </c>
      <c r="C412" s="856"/>
      <c r="D412" s="856"/>
      <c r="E412" s="856"/>
      <c r="F412" s="856"/>
      <c r="G412" s="442" t="s">
        <v>276</v>
      </c>
      <c r="H412" s="857">
        <v>1.5075400000000001</v>
      </c>
      <c r="I412" s="858"/>
      <c r="J412" s="859">
        <v>16.531099999999999</v>
      </c>
      <c r="K412" s="860"/>
      <c r="L412" s="447">
        <v>24.921294494000001</v>
      </c>
    </row>
    <row r="413" spans="1:12" ht="15" customHeight="1">
      <c r="A413" s="440"/>
      <c r="B413" s="440"/>
      <c r="C413" s="440"/>
      <c r="D413" s="440"/>
      <c r="E413" s="440"/>
      <c r="F413" s="440"/>
      <c r="G413" s="440"/>
      <c r="H413" s="851" t="s">
        <v>277</v>
      </c>
      <c r="I413" s="852"/>
      <c r="J413" s="852"/>
      <c r="K413" s="852"/>
      <c r="L413" s="448">
        <v>24.921299999999999</v>
      </c>
    </row>
    <row r="414" spans="1:12" ht="15" customHeight="1">
      <c r="A414" s="440"/>
      <c r="B414" s="440"/>
      <c r="C414" s="440"/>
      <c r="D414" s="440"/>
      <c r="E414" s="440"/>
      <c r="F414" s="440"/>
      <c r="G414" s="440"/>
      <c r="H414" s="853" t="s">
        <v>278</v>
      </c>
      <c r="I414" s="854"/>
      <c r="J414" s="854"/>
      <c r="K414" s="854"/>
      <c r="L414" s="444">
        <v>180.19280000000001</v>
      </c>
    </row>
    <row r="415" spans="1:12" ht="15" customHeight="1">
      <c r="A415" s="440"/>
      <c r="B415" s="440"/>
      <c r="C415" s="440"/>
      <c r="D415" s="440"/>
      <c r="E415" s="440"/>
      <c r="F415" s="440"/>
      <c r="G415" s="440"/>
      <c r="H415" s="853" t="s">
        <v>279</v>
      </c>
      <c r="I415" s="854"/>
      <c r="J415" s="854"/>
      <c r="K415" s="854"/>
      <c r="L415" s="444">
        <v>1</v>
      </c>
    </row>
    <row r="416" spans="1:12" ht="15" customHeight="1">
      <c r="A416" s="440"/>
      <c r="B416" s="440"/>
      <c r="C416" s="440"/>
      <c r="D416" s="440"/>
      <c r="E416" s="440"/>
      <c r="F416" s="440"/>
      <c r="G416" s="440"/>
      <c r="H416" s="853" t="s">
        <v>280</v>
      </c>
      <c r="I416" s="854"/>
      <c r="J416" s="854"/>
      <c r="K416" s="854"/>
      <c r="L416" s="444">
        <v>180.19280000000001</v>
      </c>
    </row>
    <row r="417" spans="1:12" ht="20.100000000000001" customHeight="1">
      <c r="A417" s="861" t="s">
        <v>311</v>
      </c>
      <c r="B417" s="862"/>
      <c r="C417" s="862"/>
      <c r="D417" s="862"/>
      <c r="E417" s="862"/>
      <c r="F417" s="862"/>
      <c r="G417" s="446" t="s">
        <v>271</v>
      </c>
      <c r="H417" s="863" t="s">
        <v>272</v>
      </c>
      <c r="I417" s="864"/>
      <c r="J417" s="863" t="s">
        <v>312</v>
      </c>
      <c r="K417" s="864"/>
      <c r="L417" s="446" t="s">
        <v>313</v>
      </c>
    </row>
    <row r="418" spans="1:12" ht="15" customHeight="1">
      <c r="A418" s="442" t="s">
        <v>374</v>
      </c>
      <c r="B418" s="875" t="s">
        <v>375</v>
      </c>
      <c r="C418" s="866"/>
      <c r="D418" s="866"/>
      <c r="E418" s="866"/>
      <c r="F418" s="866"/>
      <c r="G418" s="442" t="s">
        <v>376</v>
      </c>
      <c r="H418" s="880">
        <v>2.0428299999999999</v>
      </c>
      <c r="I418" s="860"/>
      <c r="J418" s="859">
        <v>14.16</v>
      </c>
      <c r="K418" s="860"/>
      <c r="L418" s="447">
        <v>28.926472799999999</v>
      </c>
    </row>
    <row r="419" spans="1:12" ht="15.95" customHeight="1">
      <c r="A419" s="442" t="s">
        <v>377</v>
      </c>
      <c r="B419" s="875" t="s">
        <v>378</v>
      </c>
      <c r="C419" s="866"/>
      <c r="D419" s="866"/>
      <c r="E419" s="866"/>
      <c r="F419" s="866"/>
      <c r="G419" s="442" t="s">
        <v>316</v>
      </c>
      <c r="H419" s="880">
        <v>0.1709</v>
      </c>
      <c r="I419" s="860"/>
      <c r="J419" s="859">
        <v>371.17</v>
      </c>
      <c r="K419" s="860"/>
      <c r="L419" s="447">
        <v>63.432952999999998</v>
      </c>
    </row>
    <row r="420" spans="1:12" ht="15" customHeight="1">
      <c r="A420" s="442" t="s">
        <v>379</v>
      </c>
      <c r="B420" s="875" t="s">
        <v>380</v>
      </c>
      <c r="C420" s="866"/>
      <c r="D420" s="866"/>
      <c r="E420" s="866"/>
      <c r="F420" s="866"/>
      <c r="G420" s="442" t="s">
        <v>316</v>
      </c>
      <c r="H420" s="880">
        <v>0.38</v>
      </c>
      <c r="I420" s="860"/>
      <c r="J420" s="859">
        <v>325.54000000000002</v>
      </c>
      <c r="K420" s="860"/>
      <c r="L420" s="447">
        <v>123.7052</v>
      </c>
    </row>
    <row r="421" spans="1:12" ht="15" customHeight="1">
      <c r="A421" s="442" t="s">
        <v>394</v>
      </c>
      <c r="B421" s="875" t="s">
        <v>395</v>
      </c>
      <c r="C421" s="866"/>
      <c r="D421" s="866"/>
      <c r="E421" s="866"/>
      <c r="F421" s="866"/>
      <c r="G421" s="442" t="s">
        <v>383</v>
      </c>
      <c r="H421" s="880">
        <v>1</v>
      </c>
      <c r="I421" s="860"/>
      <c r="J421" s="859">
        <v>2202.9</v>
      </c>
      <c r="K421" s="860"/>
      <c r="L421" s="447">
        <v>2202.9</v>
      </c>
    </row>
    <row r="422" spans="1:12" ht="15" customHeight="1">
      <c r="A422" s="440"/>
      <c r="B422" s="440"/>
      <c r="C422" s="440"/>
      <c r="D422" s="440"/>
      <c r="E422" s="440"/>
      <c r="F422" s="440"/>
      <c r="G422" s="440"/>
      <c r="H422" s="851" t="s">
        <v>317</v>
      </c>
      <c r="I422" s="852"/>
      <c r="J422" s="852"/>
      <c r="K422" s="852"/>
      <c r="L422" s="448">
        <v>2418.9647</v>
      </c>
    </row>
    <row r="423" spans="1:12" ht="12.95" customHeight="1">
      <c r="A423" s="861" t="s">
        <v>327</v>
      </c>
      <c r="B423" s="862"/>
      <c r="C423" s="868" t="s">
        <v>328</v>
      </c>
      <c r="D423" s="868" t="s">
        <v>329</v>
      </c>
      <c r="E423" s="869"/>
      <c r="F423" s="868" t="s">
        <v>330</v>
      </c>
      <c r="G423" s="869"/>
      <c r="H423" s="868" t="s">
        <v>331</v>
      </c>
      <c r="I423" s="869"/>
      <c r="J423" s="868" t="s">
        <v>332</v>
      </c>
      <c r="K423" s="869"/>
      <c r="L423" s="868" t="s">
        <v>323</v>
      </c>
    </row>
    <row r="424" spans="1:12" ht="12" customHeight="1">
      <c r="A424" s="862"/>
      <c r="B424" s="862"/>
      <c r="C424" s="869"/>
      <c r="D424" s="869"/>
      <c r="E424" s="869"/>
      <c r="F424" s="441" t="s">
        <v>333</v>
      </c>
      <c r="G424" s="441" t="s">
        <v>334</v>
      </c>
      <c r="H424" s="441" t="s">
        <v>333</v>
      </c>
      <c r="I424" s="441" t="s">
        <v>334</v>
      </c>
      <c r="J424" s="441" t="s">
        <v>333</v>
      </c>
      <c r="K424" s="441" t="s">
        <v>334</v>
      </c>
      <c r="L424" s="869"/>
    </row>
    <row r="425" spans="1:12" ht="27.95" customHeight="1">
      <c r="A425" s="450" t="s">
        <v>394</v>
      </c>
      <c r="B425" s="452" t="s">
        <v>396</v>
      </c>
      <c r="C425" s="450" t="s">
        <v>383</v>
      </c>
      <c r="D425" s="881">
        <v>5.4965000000000002</v>
      </c>
      <c r="E425" s="882"/>
      <c r="F425" s="451">
        <v>0</v>
      </c>
      <c r="G425" s="451">
        <v>0.6</v>
      </c>
      <c r="H425" s="451">
        <v>0</v>
      </c>
      <c r="I425" s="451">
        <v>0.48</v>
      </c>
      <c r="J425" s="451">
        <v>0</v>
      </c>
      <c r="K425" s="451">
        <v>0.39</v>
      </c>
      <c r="L425" s="451">
        <v>0</v>
      </c>
    </row>
    <row r="426" spans="1:12" ht="15" customHeight="1">
      <c r="A426" s="440"/>
      <c r="B426" s="440"/>
      <c r="C426" s="440"/>
      <c r="D426" s="440"/>
      <c r="E426" s="440"/>
      <c r="F426" s="440"/>
      <c r="G426" s="440"/>
      <c r="H426" s="851" t="s">
        <v>335</v>
      </c>
      <c r="I426" s="852"/>
      <c r="J426" s="852"/>
      <c r="K426" s="852"/>
      <c r="L426" s="447">
        <v>0</v>
      </c>
    </row>
    <row r="427" spans="1:12" ht="15" customHeight="1">
      <c r="A427" s="440"/>
      <c r="B427" s="440"/>
      <c r="C427" s="440"/>
      <c r="D427" s="440"/>
      <c r="E427" s="440"/>
      <c r="F427" s="440"/>
      <c r="G427" s="440"/>
      <c r="H427" s="853" t="s">
        <v>282</v>
      </c>
      <c r="I427" s="854"/>
      <c r="J427" s="854"/>
      <c r="K427" s="854"/>
      <c r="L427" s="449">
        <v>2599.1574999999998</v>
      </c>
    </row>
    <row r="428" spans="1:12" ht="15" customHeight="1">
      <c r="A428" s="440"/>
      <c r="B428" s="440"/>
      <c r="C428" s="440"/>
      <c r="D428" s="440"/>
      <c r="E428" s="440"/>
      <c r="F428" s="440"/>
      <c r="G428" s="440"/>
      <c r="H428" s="853" t="s">
        <v>283</v>
      </c>
      <c r="I428" s="854"/>
      <c r="J428" s="854"/>
      <c r="K428" s="854"/>
      <c r="L428" s="448">
        <v>2599.16</v>
      </c>
    </row>
    <row r="429" spans="1:12" ht="9.9499999999999993" customHeight="1">
      <c r="A429" s="440"/>
      <c r="B429" s="440"/>
      <c r="C429" s="440"/>
      <c r="D429" s="440"/>
      <c r="E429" s="878" t="s">
        <v>258</v>
      </c>
      <c r="F429" s="879"/>
      <c r="G429" s="879"/>
      <c r="H429" s="440"/>
      <c r="I429" s="440"/>
      <c r="J429" s="440"/>
      <c r="K429" s="440"/>
      <c r="L429" s="440"/>
    </row>
    <row r="430" spans="1:12" ht="20.100000000000001" customHeight="1">
      <c r="A430" s="876" t="s">
        <v>397</v>
      </c>
      <c r="B430" s="877"/>
      <c r="C430" s="877"/>
      <c r="D430" s="877"/>
      <c r="E430" s="877"/>
      <c r="F430" s="877"/>
      <c r="G430" s="877"/>
      <c r="H430" s="877"/>
      <c r="I430" s="877"/>
      <c r="J430" s="877"/>
      <c r="K430" s="877"/>
      <c r="L430" s="877"/>
    </row>
    <row r="431" spans="1:12" ht="20.100000000000001" customHeight="1">
      <c r="A431" s="861" t="s">
        <v>311</v>
      </c>
      <c r="B431" s="862"/>
      <c r="C431" s="862"/>
      <c r="D431" s="862"/>
      <c r="E431" s="862"/>
      <c r="F431" s="862"/>
      <c r="G431" s="446" t="s">
        <v>271</v>
      </c>
      <c r="H431" s="863" t="s">
        <v>272</v>
      </c>
      <c r="I431" s="864"/>
      <c r="J431" s="863" t="s">
        <v>312</v>
      </c>
      <c r="K431" s="864"/>
      <c r="L431" s="446" t="s">
        <v>313</v>
      </c>
    </row>
    <row r="432" spans="1:12" ht="15.95" customHeight="1">
      <c r="A432" s="442" t="s">
        <v>377</v>
      </c>
      <c r="B432" s="875" t="s">
        <v>378</v>
      </c>
      <c r="C432" s="866"/>
      <c r="D432" s="866"/>
      <c r="E432" s="866"/>
      <c r="F432" s="866"/>
      <c r="G432" s="442" t="s">
        <v>316</v>
      </c>
      <c r="H432" s="880">
        <v>0.27500000000000002</v>
      </c>
      <c r="I432" s="860"/>
      <c r="J432" s="859">
        <v>371.17</v>
      </c>
      <c r="K432" s="860"/>
      <c r="L432" s="447">
        <v>102.07174999999999</v>
      </c>
    </row>
    <row r="433" spans="1:12" ht="15" customHeight="1">
      <c r="A433" s="442" t="s">
        <v>398</v>
      </c>
      <c r="B433" s="875" t="s">
        <v>399</v>
      </c>
      <c r="C433" s="866"/>
      <c r="D433" s="866"/>
      <c r="E433" s="866"/>
      <c r="F433" s="866"/>
      <c r="G433" s="442" t="s">
        <v>400</v>
      </c>
      <c r="H433" s="880">
        <v>381.5</v>
      </c>
      <c r="I433" s="860"/>
      <c r="J433" s="859">
        <v>9.3000000000000007</v>
      </c>
      <c r="K433" s="860"/>
      <c r="L433" s="447">
        <v>3547.95</v>
      </c>
    </row>
    <row r="434" spans="1:12" ht="15.95" customHeight="1">
      <c r="A434" s="442" t="s">
        <v>401</v>
      </c>
      <c r="B434" s="875" t="s">
        <v>402</v>
      </c>
      <c r="C434" s="866"/>
      <c r="D434" s="866"/>
      <c r="E434" s="866"/>
      <c r="F434" s="866"/>
      <c r="G434" s="442" t="s">
        <v>316</v>
      </c>
      <c r="H434" s="880">
        <v>5.4249999999999998</v>
      </c>
      <c r="I434" s="860"/>
      <c r="J434" s="859">
        <v>335.49</v>
      </c>
      <c r="K434" s="860"/>
      <c r="L434" s="447">
        <v>1820.03325</v>
      </c>
    </row>
    <row r="435" spans="1:12" ht="15" customHeight="1">
      <c r="A435" s="442" t="s">
        <v>379</v>
      </c>
      <c r="B435" s="875" t="s">
        <v>380</v>
      </c>
      <c r="C435" s="866"/>
      <c r="D435" s="866"/>
      <c r="E435" s="866"/>
      <c r="F435" s="866"/>
      <c r="G435" s="442" t="s">
        <v>316</v>
      </c>
      <c r="H435" s="880">
        <v>2.1749999999999998</v>
      </c>
      <c r="I435" s="860"/>
      <c r="J435" s="859">
        <v>325.54000000000002</v>
      </c>
      <c r="K435" s="860"/>
      <c r="L435" s="447">
        <v>708.04949999999997</v>
      </c>
    </row>
    <row r="436" spans="1:12" ht="15.95" customHeight="1">
      <c r="A436" s="442" t="s">
        <v>403</v>
      </c>
      <c r="B436" s="875" t="s">
        <v>404</v>
      </c>
      <c r="C436" s="866"/>
      <c r="D436" s="866"/>
      <c r="E436" s="866"/>
      <c r="F436" s="866"/>
      <c r="G436" s="442" t="s">
        <v>376</v>
      </c>
      <c r="H436" s="880">
        <v>41.75</v>
      </c>
      <c r="I436" s="860"/>
      <c r="J436" s="859">
        <v>56.51</v>
      </c>
      <c r="K436" s="860"/>
      <c r="L436" s="447">
        <v>2359.2925</v>
      </c>
    </row>
    <row r="437" spans="1:12" ht="15" customHeight="1">
      <c r="A437" s="440"/>
      <c r="B437" s="440"/>
      <c r="C437" s="440"/>
      <c r="D437" s="440"/>
      <c r="E437" s="440"/>
      <c r="F437" s="440"/>
      <c r="G437" s="440"/>
      <c r="H437" s="851" t="s">
        <v>317</v>
      </c>
      <c r="I437" s="852"/>
      <c r="J437" s="852"/>
      <c r="K437" s="852"/>
      <c r="L437" s="448">
        <v>8537.3971000000001</v>
      </c>
    </row>
    <row r="438" spans="1:12" ht="15" customHeight="1">
      <c r="A438" s="440"/>
      <c r="B438" s="440"/>
      <c r="C438" s="440"/>
      <c r="D438" s="440"/>
      <c r="E438" s="440"/>
      <c r="F438" s="440"/>
      <c r="G438" s="440"/>
      <c r="H438" s="853" t="s">
        <v>282</v>
      </c>
      <c r="I438" s="854"/>
      <c r="J438" s="854"/>
      <c r="K438" s="854"/>
      <c r="L438" s="449">
        <v>8537.3971000000001</v>
      </c>
    </row>
    <row r="439" spans="1:12" ht="15" customHeight="1">
      <c r="A439" s="440"/>
      <c r="B439" s="440"/>
      <c r="C439" s="440"/>
      <c r="D439" s="440"/>
      <c r="E439" s="440"/>
      <c r="F439" s="440"/>
      <c r="G439" s="440"/>
      <c r="H439" s="853" t="s">
        <v>283</v>
      </c>
      <c r="I439" s="854"/>
      <c r="J439" s="854"/>
      <c r="K439" s="854"/>
      <c r="L439" s="448">
        <v>8537.4</v>
      </c>
    </row>
    <row r="440" spans="1:12" ht="9.9499999999999993" customHeight="1">
      <c r="A440" s="440"/>
      <c r="B440" s="440"/>
      <c r="C440" s="440"/>
      <c r="D440" s="440"/>
      <c r="E440" s="878" t="s">
        <v>258</v>
      </c>
      <c r="F440" s="879"/>
      <c r="G440" s="879"/>
      <c r="H440" s="440"/>
      <c r="I440" s="440"/>
      <c r="J440" s="440"/>
      <c r="K440" s="440"/>
      <c r="L440" s="440"/>
    </row>
    <row r="441" spans="1:12" ht="20.100000000000001" customHeight="1">
      <c r="A441" s="876" t="s">
        <v>405</v>
      </c>
      <c r="B441" s="877"/>
      <c r="C441" s="877"/>
      <c r="D441" s="877"/>
      <c r="E441" s="877"/>
      <c r="F441" s="877"/>
      <c r="G441" s="877"/>
      <c r="H441" s="877"/>
      <c r="I441" s="877"/>
      <c r="J441" s="877"/>
      <c r="K441" s="877"/>
      <c r="L441" s="877"/>
    </row>
    <row r="442" spans="1:12" ht="20.100000000000001" customHeight="1">
      <c r="A442" s="861" t="s">
        <v>311</v>
      </c>
      <c r="B442" s="862"/>
      <c r="C442" s="862"/>
      <c r="D442" s="862"/>
      <c r="E442" s="862"/>
      <c r="F442" s="862"/>
      <c r="G442" s="446" t="s">
        <v>271</v>
      </c>
      <c r="H442" s="863" t="s">
        <v>272</v>
      </c>
      <c r="I442" s="864"/>
      <c r="J442" s="863" t="s">
        <v>312</v>
      </c>
      <c r="K442" s="864"/>
      <c r="L442" s="446" t="s">
        <v>313</v>
      </c>
    </row>
    <row r="443" spans="1:12" ht="15.95" customHeight="1">
      <c r="A443" s="442" t="s">
        <v>377</v>
      </c>
      <c r="B443" s="875" t="s">
        <v>378</v>
      </c>
      <c r="C443" s="866"/>
      <c r="D443" s="866"/>
      <c r="E443" s="866"/>
      <c r="F443" s="866"/>
      <c r="G443" s="442" t="s">
        <v>316</v>
      </c>
      <c r="H443" s="880">
        <v>0.435</v>
      </c>
      <c r="I443" s="860"/>
      <c r="J443" s="859">
        <v>371.17</v>
      </c>
      <c r="K443" s="860"/>
      <c r="L443" s="447">
        <v>161.45894999999999</v>
      </c>
    </row>
    <row r="444" spans="1:12" ht="15" customHeight="1">
      <c r="A444" s="442" t="s">
        <v>398</v>
      </c>
      <c r="B444" s="875" t="s">
        <v>399</v>
      </c>
      <c r="C444" s="866"/>
      <c r="D444" s="866"/>
      <c r="E444" s="866"/>
      <c r="F444" s="866"/>
      <c r="G444" s="442" t="s">
        <v>400</v>
      </c>
      <c r="H444" s="880">
        <v>637.5</v>
      </c>
      <c r="I444" s="860"/>
      <c r="J444" s="859">
        <v>9.3000000000000007</v>
      </c>
      <c r="K444" s="860"/>
      <c r="L444" s="447">
        <v>5928.75</v>
      </c>
    </row>
    <row r="445" spans="1:12" ht="15.95" customHeight="1">
      <c r="A445" s="442" t="s">
        <v>401</v>
      </c>
      <c r="B445" s="875" t="s">
        <v>402</v>
      </c>
      <c r="C445" s="866"/>
      <c r="D445" s="866"/>
      <c r="E445" s="866"/>
      <c r="F445" s="866"/>
      <c r="G445" s="442" t="s">
        <v>316</v>
      </c>
      <c r="H445" s="880">
        <v>8.93</v>
      </c>
      <c r="I445" s="860"/>
      <c r="J445" s="859">
        <v>335.49</v>
      </c>
      <c r="K445" s="860"/>
      <c r="L445" s="447">
        <v>2995.9256999999998</v>
      </c>
    </row>
    <row r="446" spans="1:12" ht="15" customHeight="1">
      <c r="A446" s="442" t="s">
        <v>379</v>
      </c>
      <c r="B446" s="875" t="s">
        <v>380</v>
      </c>
      <c r="C446" s="866"/>
      <c r="D446" s="866"/>
      <c r="E446" s="866"/>
      <c r="F446" s="866"/>
      <c r="G446" s="442" t="s">
        <v>316</v>
      </c>
      <c r="H446" s="880">
        <v>3.15</v>
      </c>
      <c r="I446" s="860"/>
      <c r="J446" s="859">
        <v>325.54000000000002</v>
      </c>
      <c r="K446" s="860"/>
      <c r="L446" s="447">
        <v>1025.451</v>
      </c>
    </row>
    <row r="447" spans="1:12" ht="15.95" customHeight="1">
      <c r="A447" s="442" t="s">
        <v>403</v>
      </c>
      <c r="B447" s="875" t="s">
        <v>404</v>
      </c>
      <c r="C447" s="866"/>
      <c r="D447" s="866"/>
      <c r="E447" s="866"/>
      <c r="F447" s="866"/>
      <c r="G447" s="442" t="s">
        <v>376</v>
      </c>
      <c r="H447" s="880">
        <v>56.5</v>
      </c>
      <c r="I447" s="860"/>
      <c r="J447" s="859">
        <v>56.51</v>
      </c>
      <c r="K447" s="860"/>
      <c r="L447" s="447">
        <v>3192.8150000000001</v>
      </c>
    </row>
    <row r="448" spans="1:12" ht="15" customHeight="1">
      <c r="A448" s="440"/>
      <c r="B448" s="440"/>
      <c r="C448" s="440"/>
      <c r="D448" s="440"/>
      <c r="E448" s="440"/>
      <c r="F448" s="440"/>
      <c r="G448" s="440"/>
      <c r="H448" s="851" t="s">
        <v>317</v>
      </c>
      <c r="I448" s="852"/>
      <c r="J448" s="852"/>
      <c r="K448" s="852"/>
      <c r="L448" s="448">
        <v>13304.4007</v>
      </c>
    </row>
    <row r="449" spans="1:12" ht="15" customHeight="1">
      <c r="A449" s="440"/>
      <c r="B449" s="440"/>
      <c r="C449" s="440"/>
      <c r="D449" s="440"/>
      <c r="E449" s="440"/>
      <c r="F449" s="440"/>
      <c r="G449" s="440"/>
      <c r="H449" s="853" t="s">
        <v>282</v>
      </c>
      <c r="I449" s="854"/>
      <c r="J449" s="854"/>
      <c r="K449" s="854"/>
      <c r="L449" s="449">
        <v>13304.4007</v>
      </c>
    </row>
    <row r="450" spans="1:12" ht="15" customHeight="1">
      <c r="A450" s="440"/>
      <c r="B450" s="440"/>
      <c r="C450" s="440"/>
      <c r="D450" s="440"/>
      <c r="E450" s="440"/>
      <c r="F450" s="440"/>
      <c r="G450" s="440"/>
      <c r="H450" s="853" t="s">
        <v>283</v>
      </c>
      <c r="I450" s="854"/>
      <c r="J450" s="854"/>
      <c r="K450" s="854"/>
      <c r="L450" s="448">
        <v>13304.4</v>
      </c>
    </row>
    <row r="451" spans="1:12" ht="9.9499999999999993" customHeight="1">
      <c r="A451" s="440"/>
      <c r="B451" s="440"/>
      <c r="C451" s="440"/>
      <c r="D451" s="440"/>
      <c r="E451" s="878" t="s">
        <v>258</v>
      </c>
      <c r="F451" s="879"/>
      <c r="G451" s="879"/>
      <c r="H451" s="440"/>
      <c r="I451" s="440"/>
      <c r="J451" s="440"/>
      <c r="K451" s="440"/>
      <c r="L451" s="440"/>
    </row>
    <row r="452" spans="1:12" ht="20.100000000000001" customHeight="1">
      <c r="A452" s="876" t="s">
        <v>406</v>
      </c>
      <c r="B452" s="877"/>
      <c r="C452" s="877"/>
      <c r="D452" s="877"/>
      <c r="E452" s="877"/>
      <c r="F452" s="877"/>
      <c r="G452" s="877"/>
      <c r="H452" s="877"/>
      <c r="I452" s="877"/>
      <c r="J452" s="877"/>
      <c r="K452" s="877"/>
      <c r="L452" s="877"/>
    </row>
    <row r="453" spans="1:12" ht="20.100000000000001" customHeight="1">
      <c r="A453" s="861" t="s">
        <v>311</v>
      </c>
      <c r="B453" s="862"/>
      <c r="C453" s="862"/>
      <c r="D453" s="862"/>
      <c r="E453" s="862"/>
      <c r="F453" s="862"/>
      <c r="G453" s="446" t="s">
        <v>271</v>
      </c>
      <c r="H453" s="863" t="s">
        <v>272</v>
      </c>
      <c r="I453" s="864"/>
      <c r="J453" s="863" t="s">
        <v>312</v>
      </c>
      <c r="K453" s="864"/>
      <c r="L453" s="446" t="s">
        <v>313</v>
      </c>
    </row>
    <row r="454" spans="1:12" ht="15.95" customHeight="1">
      <c r="A454" s="442" t="s">
        <v>377</v>
      </c>
      <c r="B454" s="875" t="s">
        <v>378</v>
      </c>
      <c r="C454" s="866"/>
      <c r="D454" s="866"/>
      <c r="E454" s="866"/>
      <c r="F454" s="866"/>
      <c r="G454" s="442" t="s">
        <v>316</v>
      </c>
      <c r="H454" s="880">
        <v>0.67500000000000004</v>
      </c>
      <c r="I454" s="860"/>
      <c r="J454" s="859">
        <v>371.17</v>
      </c>
      <c r="K454" s="860"/>
      <c r="L454" s="447">
        <v>250.53975</v>
      </c>
    </row>
    <row r="455" spans="1:12" ht="15" customHeight="1">
      <c r="A455" s="442" t="s">
        <v>398</v>
      </c>
      <c r="B455" s="875" t="s">
        <v>399</v>
      </c>
      <c r="C455" s="866"/>
      <c r="D455" s="866"/>
      <c r="E455" s="866"/>
      <c r="F455" s="866"/>
      <c r="G455" s="442" t="s">
        <v>400</v>
      </c>
      <c r="H455" s="880">
        <v>878</v>
      </c>
      <c r="I455" s="860"/>
      <c r="J455" s="859">
        <v>9.3000000000000007</v>
      </c>
      <c r="K455" s="860"/>
      <c r="L455" s="447">
        <v>8165.4</v>
      </c>
    </row>
    <row r="456" spans="1:12" ht="15.95" customHeight="1">
      <c r="A456" s="442" t="s">
        <v>401</v>
      </c>
      <c r="B456" s="875" t="s">
        <v>402</v>
      </c>
      <c r="C456" s="866"/>
      <c r="D456" s="866"/>
      <c r="E456" s="866"/>
      <c r="F456" s="866"/>
      <c r="G456" s="442" t="s">
        <v>316</v>
      </c>
      <c r="H456" s="880">
        <v>12.175000000000001</v>
      </c>
      <c r="I456" s="860"/>
      <c r="J456" s="859">
        <v>335.49</v>
      </c>
      <c r="K456" s="860"/>
      <c r="L456" s="447">
        <v>4084.5907499999998</v>
      </c>
    </row>
    <row r="457" spans="1:12" ht="15" customHeight="1">
      <c r="A457" s="442" t="s">
        <v>379</v>
      </c>
      <c r="B457" s="875" t="s">
        <v>380</v>
      </c>
      <c r="C457" s="866"/>
      <c r="D457" s="866"/>
      <c r="E457" s="866"/>
      <c r="F457" s="866"/>
      <c r="G457" s="442" t="s">
        <v>316</v>
      </c>
      <c r="H457" s="880">
        <v>4.3499999999999996</v>
      </c>
      <c r="I457" s="860"/>
      <c r="J457" s="859">
        <v>325.54000000000002</v>
      </c>
      <c r="K457" s="860"/>
      <c r="L457" s="447">
        <v>1416.0989999999999</v>
      </c>
    </row>
    <row r="458" spans="1:12" ht="15.95" customHeight="1">
      <c r="A458" s="442" t="s">
        <v>403</v>
      </c>
      <c r="B458" s="875" t="s">
        <v>404</v>
      </c>
      <c r="C458" s="866"/>
      <c r="D458" s="866"/>
      <c r="E458" s="866"/>
      <c r="F458" s="866"/>
      <c r="G458" s="442" t="s">
        <v>376</v>
      </c>
      <c r="H458" s="880">
        <v>72</v>
      </c>
      <c r="I458" s="860"/>
      <c r="J458" s="859">
        <v>56.51</v>
      </c>
      <c r="K458" s="860"/>
      <c r="L458" s="447">
        <v>4068.72</v>
      </c>
    </row>
    <row r="459" spans="1:12" ht="15" customHeight="1">
      <c r="A459" s="440"/>
      <c r="B459" s="440"/>
      <c r="C459" s="440"/>
      <c r="D459" s="440"/>
      <c r="E459" s="440"/>
      <c r="F459" s="440"/>
      <c r="G459" s="440"/>
      <c r="H459" s="851" t="s">
        <v>317</v>
      </c>
      <c r="I459" s="852"/>
      <c r="J459" s="852"/>
      <c r="K459" s="852"/>
      <c r="L459" s="448">
        <v>17985.349600000001</v>
      </c>
    </row>
    <row r="460" spans="1:12" ht="15" customHeight="1">
      <c r="A460" s="440"/>
      <c r="B460" s="440"/>
      <c r="C460" s="440"/>
      <c r="D460" s="440"/>
      <c r="E460" s="440"/>
      <c r="F460" s="440"/>
      <c r="G460" s="440"/>
      <c r="H460" s="853" t="s">
        <v>282</v>
      </c>
      <c r="I460" s="854"/>
      <c r="J460" s="854"/>
      <c r="K460" s="854"/>
      <c r="L460" s="449">
        <v>17985.349600000001</v>
      </c>
    </row>
    <row r="461" spans="1:12" ht="15" customHeight="1">
      <c r="A461" s="440"/>
      <c r="B461" s="440"/>
      <c r="C461" s="440"/>
      <c r="D461" s="440"/>
      <c r="E461" s="440"/>
      <c r="F461" s="440"/>
      <c r="G461" s="440"/>
      <c r="H461" s="853" t="s">
        <v>283</v>
      </c>
      <c r="I461" s="854"/>
      <c r="J461" s="854"/>
      <c r="K461" s="854"/>
      <c r="L461" s="448">
        <v>17985.349999999999</v>
      </c>
    </row>
    <row r="462" spans="1:12" ht="9.9499999999999993" customHeight="1">
      <c r="A462" s="440"/>
      <c r="B462" s="440"/>
      <c r="C462" s="440"/>
      <c r="D462" s="440"/>
      <c r="E462" s="878" t="s">
        <v>258</v>
      </c>
      <c r="F462" s="879"/>
      <c r="G462" s="879"/>
      <c r="H462" s="440"/>
      <c r="I462" s="440"/>
      <c r="J462" s="440"/>
      <c r="K462" s="440"/>
      <c r="L462" s="440"/>
    </row>
    <row r="463" spans="1:12" ht="20.100000000000001" customHeight="1">
      <c r="A463" s="876" t="s">
        <v>407</v>
      </c>
      <c r="B463" s="877"/>
      <c r="C463" s="877"/>
      <c r="D463" s="877"/>
      <c r="E463" s="877"/>
      <c r="F463" s="877"/>
      <c r="G463" s="877"/>
      <c r="H463" s="877"/>
      <c r="I463" s="877"/>
      <c r="J463" s="877"/>
      <c r="K463" s="877"/>
      <c r="L463" s="877"/>
    </row>
    <row r="464" spans="1:12" ht="20.100000000000001" customHeight="1">
      <c r="A464" s="861" t="s">
        <v>311</v>
      </c>
      <c r="B464" s="862"/>
      <c r="C464" s="862"/>
      <c r="D464" s="862"/>
      <c r="E464" s="862"/>
      <c r="F464" s="862"/>
      <c r="G464" s="446" t="s">
        <v>271</v>
      </c>
      <c r="H464" s="863" t="s">
        <v>272</v>
      </c>
      <c r="I464" s="864"/>
      <c r="J464" s="863" t="s">
        <v>312</v>
      </c>
      <c r="K464" s="864"/>
      <c r="L464" s="446" t="s">
        <v>313</v>
      </c>
    </row>
    <row r="465" spans="1:12" ht="15.95" customHeight="1">
      <c r="A465" s="442" t="s">
        <v>377</v>
      </c>
      <c r="B465" s="875" t="s">
        <v>378</v>
      </c>
      <c r="C465" s="866"/>
      <c r="D465" s="866"/>
      <c r="E465" s="866"/>
      <c r="F465" s="866"/>
      <c r="G465" s="442" t="s">
        <v>316</v>
      </c>
      <c r="H465" s="880">
        <v>0.875</v>
      </c>
      <c r="I465" s="860"/>
      <c r="J465" s="859">
        <v>371.17</v>
      </c>
      <c r="K465" s="860"/>
      <c r="L465" s="447">
        <v>324.77375000000001</v>
      </c>
    </row>
    <row r="466" spans="1:12" ht="15" customHeight="1">
      <c r="A466" s="442" t="s">
        <v>398</v>
      </c>
      <c r="B466" s="875" t="s">
        <v>399</v>
      </c>
      <c r="C466" s="866"/>
      <c r="D466" s="866"/>
      <c r="E466" s="866"/>
      <c r="F466" s="866"/>
      <c r="G466" s="442" t="s">
        <v>400</v>
      </c>
      <c r="H466" s="880">
        <v>1302</v>
      </c>
      <c r="I466" s="860"/>
      <c r="J466" s="859">
        <v>9.3000000000000007</v>
      </c>
      <c r="K466" s="860"/>
      <c r="L466" s="447">
        <v>12108.6</v>
      </c>
    </row>
    <row r="467" spans="1:12" ht="15.95" customHeight="1">
      <c r="A467" s="442" t="s">
        <v>401</v>
      </c>
      <c r="B467" s="875" t="s">
        <v>402</v>
      </c>
      <c r="C467" s="866"/>
      <c r="D467" s="866"/>
      <c r="E467" s="866"/>
      <c r="F467" s="866"/>
      <c r="G467" s="442" t="s">
        <v>316</v>
      </c>
      <c r="H467" s="880">
        <v>18.265000000000001</v>
      </c>
      <c r="I467" s="860"/>
      <c r="J467" s="859">
        <v>335.49</v>
      </c>
      <c r="K467" s="860"/>
      <c r="L467" s="447">
        <v>6127.7248499999996</v>
      </c>
    </row>
    <row r="468" spans="1:12" ht="15" customHeight="1">
      <c r="A468" s="442" t="s">
        <v>379</v>
      </c>
      <c r="B468" s="875" t="s">
        <v>380</v>
      </c>
      <c r="C468" s="866"/>
      <c r="D468" s="866"/>
      <c r="E468" s="866"/>
      <c r="F468" s="866"/>
      <c r="G468" s="442" t="s">
        <v>316</v>
      </c>
      <c r="H468" s="880">
        <v>5.7750000000000004</v>
      </c>
      <c r="I468" s="860"/>
      <c r="J468" s="859">
        <v>325.54000000000002</v>
      </c>
      <c r="K468" s="860"/>
      <c r="L468" s="447">
        <v>1879.9935</v>
      </c>
    </row>
    <row r="469" spans="1:12" ht="15.95" customHeight="1">
      <c r="A469" s="442" t="s">
        <v>403</v>
      </c>
      <c r="B469" s="875" t="s">
        <v>404</v>
      </c>
      <c r="C469" s="866"/>
      <c r="D469" s="866"/>
      <c r="E469" s="866"/>
      <c r="F469" s="866"/>
      <c r="G469" s="442" t="s">
        <v>376</v>
      </c>
      <c r="H469" s="880">
        <v>90.5</v>
      </c>
      <c r="I469" s="860"/>
      <c r="J469" s="859">
        <v>56.51</v>
      </c>
      <c r="K469" s="860"/>
      <c r="L469" s="447">
        <v>5114.1549999999997</v>
      </c>
    </row>
    <row r="470" spans="1:12" ht="15" customHeight="1">
      <c r="A470" s="440"/>
      <c r="B470" s="440"/>
      <c r="C470" s="440"/>
      <c r="D470" s="440"/>
      <c r="E470" s="440"/>
      <c r="F470" s="440"/>
      <c r="G470" s="440"/>
      <c r="H470" s="851" t="s">
        <v>317</v>
      </c>
      <c r="I470" s="852"/>
      <c r="J470" s="852"/>
      <c r="K470" s="852"/>
      <c r="L470" s="448">
        <v>25555.247200000002</v>
      </c>
    </row>
    <row r="471" spans="1:12" ht="15" customHeight="1">
      <c r="A471" s="440"/>
      <c r="B471" s="440"/>
      <c r="C471" s="440"/>
      <c r="D471" s="440"/>
      <c r="E471" s="440"/>
      <c r="F471" s="440"/>
      <c r="G471" s="440"/>
      <c r="H471" s="853" t="s">
        <v>282</v>
      </c>
      <c r="I471" s="854"/>
      <c r="J471" s="854"/>
      <c r="K471" s="854"/>
      <c r="L471" s="449">
        <v>25555.247200000002</v>
      </c>
    </row>
    <row r="472" spans="1:12" ht="15" customHeight="1">
      <c r="A472" s="440"/>
      <c r="B472" s="440"/>
      <c r="C472" s="440"/>
      <c r="D472" s="440"/>
      <c r="E472" s="440"/>
      <c r="F472" s="440"/>
      <c r="G472" s="440"/>
      <c r="H472" s="853" t="s">
        <v>283</v>
      </c>
      <c r="I472" s="854"/>
      <c r="J472" s="854"/>
      <c r="K472" s="854"/>
      <c r="L472" s="448">
        <v>25555.25</v>
      </c>
    </row>
    <row r="473" spans="1:12" ht="9.9499999999999993" customHeight="1">
      <c r="A473" s="440"/>
      <c r="B473" s="440"/>
      <c r="C473" s="440"/>
      <c r="D473" s="440"/>
      <c r="E473" s="878" t="s">
        <v>258</v>
      </c>
      <c r="F473" s="879"/>
      <c r="G473" s="879"/>
      <c r="H473" s="440"/>
      <c r="I473" s="440"/>
      <c r="J473" s="440"/>
      <c r="K473" s="440"/>
      <c r="L473" s="440"/>
    </row>
    <row r="474" spans="1:12" ht="20.100000000000001" customHeight="1">
      <c r="A474" s="876" t="s">
        <v>408</v>
      </c>
      <c r="B474" s="877"/>
      <c r="C474" s="877"/>
      <c r="D474" s="877"/>
      <c r="E474" s="877"/>
      <c r="F474" s="877"/>
      <c r="G474" s="877"/>
      <c r="H474" s="877"/>
      <c r="I474" s="877"/>
      <c r="J474" s="877"/>
      <c r="K474" s="877"/>
      <c r="L474" s="877"/>
    </row>
    <row r="475" spans="1:12" ht="20.100000000000001" customHeight="1">
      <c r="A475" s="861" t="s">
        <v>311</v>
      </c>
      <c r="B475" s="862"/>
      <c r="C475" s="862"/>
      <c r="D475" s="862"/>
      <c r="E475" s="862"/>
      <c r="F475" s="862"/>
      <c r="G475" s="446" t="s">
        <v>271</v>
      </c>
      <c r="H475" s="863" t="s">
        <v>272</v>
      </c>
      <c r="I475" s="864"/>
      <c r="J475" s="863" t="s">
        <v>312</v>
      </c>
      <c r="K475" s="864"/>
      <c r="L475" s="446" t="s">
        <v>313</v>
      </c>
    </row>
    <row r="476" spans="1:12" ht="15.95" customHeight="1">
      <c r="A476" s="442" t="s">
        <v>377</v>
      </c>
      <c r="B476" s="875" t="s">
        <v>378</v>
      </c>
      <c r="C476" s="866"/>
      <c r="D476" s="866"/>
      <c r="E476" s="866"/>
      <c r="F476" s="866"/>
      <c r="G476" s="442" t="s">
        <v>316</v>
      </c>
      <c r="H476" s="880">
        <v>0.39500000000000002</v>
      </c>
      <c r="I476" s="860"/>
      <c r="J476" s="859">
        <v>371.17</v>
      </c>
      <c r="K476" s="860"/>
      <c r="L476" s="447">
        <v>146.61215000000001</v>
      </c>
    </row>
    <row r="477" spans="1:12" ht="15" customHeight="1">
      <c r="A477" s="442" t="s">
        <v>398</v>
      </c>
      <c r="B477" s="875" t="s">
        <v>399</v>
      </c>
      <c r="C477" s="866"/>
      <c r="D477" s="866"/>
      <c r="E477" s="866"/>
      <c r="F477" s="866"/>
      <c r="G477" s="442" t="s">
        <v>400</v>
      </c>
      <c r="H477" s="880">
        <v>486</v>
      </c>
      <c r="I477" s="860"/>
      <c r="J477" s="859">
        <v>9.3000000000000007</v>
      </c>
      <c r="K477" s="860"/>
      <c r="L477" s="447">
        <v>4519.8</v>
      </c>
    </row>
    <row r="478" spans="1:12" ht="15.95" customHeight="1">
      <c r="A478" s="442" t="s">
        <v>401</v>
      </c>
      <c r="B478" s="875" t="s">
        <v>402</v>
      </c>
      <c r="C478" s="866"/>
      <c r="D478" s="866"/>
      <c r="E478" s="866"/>
      <c r="F478" s="866"/>
      <c r="G478" s="442" t="s">
        <v>316</v>
      </c>
      <c r="H478" s="880">
        <v>6.1749999999999998</v>
      </c>
      <c r="I478" s="860"/>
      <c r="J478" s="859">
        <v>335.49</v>
      </c>
      <c r="K478" s="860"/>
      <c r="L478" s="447">
        <v>2071.6507499999998</v>
      </c>
    </row>
    <row r="479" spans="1:12" ht="15" customHeight="1">
      <c r="A479" s="442" t="s">
        <v>379</v>
      </c>
      <c r="B479" s="875" t="s">
        <v>380</v>
      </c>
      <c r="C479" s="866"/>
      <c r="D479" s="866"/>
      <c r="E479" s="866"/>
      <c r="F479" s="866"/>
      <c r="G479" s="442" t="s">
        <v>316</v>
      </c>
      <c r="H479" s="880">
        <v>1.9650000000000001</v>
      </c>
      <c r="I479" s="860"/>
      <c r="J479" s="859">
        <v>325.54000000000002</v>
      </c>
      <c r="K479" s="860"/>
      <c r="L479" s="447">
        <v>639.68610000000001</v>
      </c>
    </row>
    <row r="480" spans="1:12" ht="15.95" customHeight="1">
      <c r="A480" s="442" t="s">
        <v>403</v>
      </c>
      <c r="B480" s="875" t="s">
        <v>404</v>
      </c>
      <c r="C480" s="866"/>
      <c r="D480" s="866"/>
      <c r="E480" s="866"/>
      <c r="F480" s="866"/>
      <c r="G480" s="442" t="s">
        <v>376</v>
      </c>
      <c r="H480" s="880">
        <v>46</v>
      </c>
      <c r="I480" s="860"/>
      <c r="J480" s="859">
        <v>56.51</v>
      </c>
      <c r="K480" s="860"/>
      <c r="L480" s="447">
        <v>2599.46</v>
      </c>
    </row>
    <row r="481" spans="1:12" ht="15" customHeight="1">
      <c r="A481" s="440"/>
      <c r="B481" s="440"/>
      <c r="C481" s="440"/>
      <c r="D481" s="440"/>
      <c r="E481" s="440"/>
      <c r="F481" s="440"/>
      <c r="G481" s="440"/>
      <c r="H481" s="851" t="s">
        <v>317</v>
      </c>
      <c r="I481" s="852"/>
      <c r="J481" s="852"/>
      <c r="K481" s="852"/>
      <c r="L481" s="448">
        <v>9977.2091</v>
      </c>
    </row>
    <row r="482" spans="1:12" ht="15" customHeight="1">
      <c r="A482" s="440"/>
      <c r="B482" s="440"/>
      <c r="C482" s="440"/>
      <c r="D482" s="440"/>
      <c r="E482" s="440"/>
      <c r="F482" s="440"/>
      <c r="G482" s="440"/>
      <c r="H482" s="853" t="s">
        <v>282</v>
      </c>
      <c r="I482" s="854"/>
      <c r="J482" s="854"/>
      <c r="K482" s="854"/>
      <c r="L482" s="449">
        <v>9977.2091</v>
      </c>
    </row>
    <row r="483" spans="1:12" ht="15" customHeight="1">
      <c r="A483" s="440"/>
      <c r="B483" s="440"/>
      <c r="C483" s="440"/>
      <c r="D483" s="440"/>
      <c r="E483" s="440"/>
      <c r="F483" s="440"/>
      <c r="G483" s="440"/>
      <c r="H483" s="853" t="s">
        <v>283</v>
      </c>
      <c r="I483" s="854"/>
      <c r="J483" s="854"/>
      <c r="K483" s="854"/>
      <c r="L483" s="448">
        <v>9977.2099999999991</v>
      </c>
    </row>
    <row r="484" spans="1:12" ht="9.9499999999999993" customHeight="1">
      <c r="A484" s="440"/>
      <c r="B484" s="440"/>
      <c r="C484" s="440"/>
      <c r="D484" s="440"/>
      <c r="E484" s="878" t="s">
        <v>258</v>
      </c>
      <c r="F484" s="879"/>
      <c r="G484" s="879"/>
      <c r="H484" s="440"/>
      <c r="I484" s="440"/>
      <c r="J484" s="440"/>
      <c r="K484" s="440"/>
      <c r="L484" s="440"/>
    </row>
    <row r="485" spans="1:12" ht="20.100000000000001" customHeight="1">
      <c r="A485" s="876" t="s">
        <v>409</v>
      </c>
      <c r="B485" s="877"/>
      <c r="C485" s="877"/>
      <c r="D485" s="877"/>
      <c r="E485" s="877"/>
      <c r="F485" s="877"/>
      <c r="G485" s="877"/>
      <c r="H485" s="877"/>
      <c r="I485" s="877"/>
      <c r="J485" s="877"/>
      <c r="K485" s="877"/>
      <c r="L485" s="877"/>
    </row>
    <row r="486" spans="1:12" ht="20.100000000000001" customHeight="1">
      <c r="A486" s="861" t="s">
        <v>311</v>
      </c>
      <c r="B486" s="862"/>
      <c r="C486" s="862"/>
      <c r="D486" s="862"/>
      <c r="E486" s="862"/>
      <c r="F486" s="862"/>
      <c r="G486" s="446" t="s">
        <v>271</v>
      </c>
      <c r="H486" s="863" t="s">
        <v>272</v>
      </c>
      <c r="I486" s="864"/>
      <c r="J486" s="863" t="s">
        <v>312</v>
      </c>
      <c r="K486" s="864"/>
      <c r="L486" s="446" t="s">
        <v>313</v>
      </c>
    </row>
    <row r="487" spans="1:12" ht="15.95" customHeight="1">
      <c r="A487" s="442" t="s">
        <v>377</v>
      </c>
      <c r="B487" s="875" t="s">
        <v>378</v>
      </c>
      <c r="C487" s="866"/>
      <c r="D487" s="866"/>
      <c r="E487" s="866"/>
      <c r="F487" s="866"/>
      <c r="G487" s="442" t="s">
        <v>316</v>
      </c>
      <c r="H487" s="880">
        <v>0.69</v>
      </c>
      <c r="I487" s="860"/>
      <c r="J487" s="859">
        <v>371.17</v>
      </c>
      <c r="K487" s="860"/>
      <c r="L487" s="447">
        <v>256.10730000000001</v>
      </c>
    </row>
    <row r="488" spans="1:12" ht="15" customHeight="1">
      <c r="A488" s="442" t="s">
        <v>398</v>
      </c>
      <c r="B488" s="875" t="s">
        <v>399</v>
      </c>
      <c r="C488" s="866"/>
      <c r="D488" s="866"/>
      <c r="E488" s="866"/>
      <c r="F488" s="866"/>
      <c r="G488" s="442" t="s">
        <v>400</v>
      </c>
      <c r="H488" s="880">
        <v>777</v>
      </c>
      <c r="I488" s="860"/>
      <c r="J488" s="859">
        <v>9.3000000000000007</v>
      </c>
      <c r="K488" s="860"/>
      <c r="L488" s="447">
        <v>7226.1</v>
      </c>
    </row>
    <row r="489" spans="1:12" ht="15.95" customHeight="1">
      <c r="A489" s="442" t="s">
        <v>401</v>
      </c>
      <c r="B489" s="875" t="s">
        <v>402</v>
      </c>
      <c r="C489" s="866"/>
      <c r="D489" s="866"/>
      <c r="E489" s="866"/>
      <c r="F489" s="866"/>
      <c r="G489" s="442" t="s">
        <v>316</v>
      </c>
      <c r="H489" s="880">
        <v>10.43</v>
      </c>
      <c r="I489" s="860"/>
      <c r="J489" s="859">
        <v>335.49</v>
      </c>
      <c r="K489" s="860"/>
      <c r="L489" s="447">
        <v>3499.1606999999999</v>
      </c>
    </row>
    <row r="490" spans="1:12" ht="15" customHeight="1">
      <c r="A490" s="442" t="s">
        <v>379</v>
      </c>
      <c r="B490" s="875" t="s">
        <v>380</v>
      </c>
      <c r="C490" s="866"/>
      <c r="D490" s="866"/>
      <c r="E490" s="866"/>
      <c r="F490" s="866"/>
      <c r="G490" s="442" t="s">
        <v>316</v>
      </c>
      <c r="H490" s="880">
        <v>3.2250000000000001</v>
      </c>
      <c r="I490" s="860"/>
      <c r="J490" s="859">
        <v>325.54000000000002</v>
      </c>
      <c r="K490" s="860"/>
      <c r="L490" s="447">
        <v>1049.8665000000001</v>
      </c>
    </row>
    <row r="491" spans="1:12" ht="15.95" customHeight="1">
      <c r="A491" s="442" t="s">
        <v>403</v>
      </c>
      <c r="B491" s="875" t="s">
        <v>404</v>
      </c>
      <c r="C491" s="866"/>
      <c r="D491" s="866"/>
      <c r="E491" s="866"/>
      <c r="F491" s="866"/>
      <c r="G491" s="442" t="s">
        <v>376</v>
      </c>
      <c r="H491" s="880">
        <v>60.4</v>
      </c>
      <c r="I491" s="860"/>
      <c r="J491" s="859">
        <v>56.51</v>
      </c>
      <c r="K491" s="860"/>
      <c r="L491" s="447">
        <v>3413.2040000000002</v>
      </c>
    </row>
    <row r="492" spans="1:12" ht="15" customHeight="1">
      <c r="A492" s="440"/>
      <c r="B492" s="440"/>
      <c r="C492" s="440"/>
      <c r="D492" s="440"/>
      <c r="E492" s="440"/>
      <c r="F492" s="440"/>
      <c r="G492" s="440"/>
      <c r="H492" s="851" t="s">
        <v>317</v>
      </c>
      <c r="I492" s="852"/>
      <c r="J492" s="852"/>
      <c r="K492" s="852"/>
      <c r="L492" s="448">
        <v>15444.4385</v>
      </c>
    </row>
    <row r="493" spans="1:12" ht="15" customHeight="1">
      <c r="A493" s="440"/>
      <c r="B493" s="440"/>
      <c r="C493" s="440"/>
      <c r="D493" s="440"/>
      <c r="E493" s="440"/>
      <c r="F493" s="440"/>
      <c r="G493" s="440"/>
      <c r="H493" s="853" t="s">
        <v>282</v>
      </c>
      <c r="I493" s="854"/>
      <c r="J493" s="854"/>
      <c r="K493" s="854"/>
      <c r="L493" s="449">
        <v>15444.4385</v>
      </c>
    </row>
    <row r="494" spans="1:12" ht="15" customHeight="1">
      <c r="A494" s="440"/>
      <c r="B494" s="440"/>
      <c r="C494" s="440"/>
      <c r="D494" s="440"/>
      <c r="E494" s="440"/>
      <c r="F494" s="440"/>
      <c r="G494" s="440"/>
      <c r="H494" s="853" t="s">
        <v>283</v>
      </c>
      <c r="I494" s="854"/>
      <c r="J494" s="854"/>
      <c r="K494" s="854"/>
      <c r="L494" s="448">
        <v>15444.44</v>
      </c>
    </row>
    <row r="495" spans="1:12" ht="9.9499999999999993" customHeight="1">
      <c r="A495" s="440"/>
      <c r="B495" s="440"/>
      <c r="C495" s="440"/>
      <c r="D495" s="440"/>
      <c r="E495" s="878" t="s">
        <v>258</v>
      </c>
      <c r="F495" s="879"/>
      <c r="G495" s="879"/>
      <c r="H495" s="440"/>
      <c r="I495" s="440"/>
      <c r="J495" s="440"/>
      <c r="K495" s="440"/>
      <c r="L495" s="440"/>
    </row>
    <row r="496" spans="1:12" ht="20.100000000000001" customHeight="1">
      <c r="A496" s="876" t="s">
        <v>410</v>
      </c>
      <c r="B496" s="877"/>
      <c r="C496" s="877"/>
      <c r="D496" s="877"/>
      <c r="E496" s="877"/>
      <c r="F496" s="877"/>
      <c r="G496" s="877"/>
      <c r="H496" s="877"/>
      <c r="I496" s="877"/>
      <c r="J496" s="877"/>
      <c r="K496" s="877"/>
      <c r="L496" s="877"/>
    </row>
    <row r="497" spans="1:12" ht="20.100000000000001" customHeight="1">
      <c r="A497" s="861" t="s">
        <v>311</v>
      </c>
      <c r="B497" s="862"/>
      <c r="C497" s="862"/>
      <c r="D497" s="862"/>
      <c r="E497" s="862"/>
      <c r="F497" s="862"/>
      <c r="G497" s="446" t="s">
        <v>271</v>
      </c>
      <c r="H497" s="863" t="s">
        <v>272</v>
      </c>
      <c r="I497" s="864"/>
      <c r="J497" s="863" t="s">
        <v>312</v>
      </c>
      <c r="K497" s="864"/>
      <c r="L497" s="446" t="s">
        <v>313</v>
      </c>
    </row>
    <row r="498" spans="1:12" ht="15.95" customHeight="1">
      <c r="A498" s="442" t="s">
        <v>377</v>
      </c>
      <c r="B498" s="875" t="s">
        <v>378</v>
      </c>
      <c r="C498" s="866"/>
      <c r="D498" s="866"/>
      <c r="E498" s="866"/>
      <c r="F498" s="866"/>
      <c r="G498" s="442" t="s">
        <v>316</v>
      </c>
      <c r="H498" s="880">
        <v>0.97499999999999998</v>
      </c>
      <c r="I498" s="860"/>
      <c r="J498" s="859">
        <v>371.17</v>
      </c>
      <c r="K498" s="860"/>
      <c r="L498" s="447">
        <v>361.89075000000003</v>
      </c>
    </row>
    <row r="499" spans="1:12" ht="15" customHeight="1">
      <c r="A499" s="442" t="s">
        <v>398</v>
      </c>
      <c r="B499" s="875" t="s">
        <v>399</v>
      </c>
      <c r="C499" s="866"/>
      <c r="D499" s="866"/>
      <c r="E499" s="866"/>
      <c r="F499" s="866"/>
      <c r="G499" s="442" t="s">
        <v>400</v>
      </c>
      <c r="H499" s="880">
        <v>1099.5</v>
      </c>
      <c r="I499" s="860"/>
      <c r="J499" s="859">
        <v>9.3000000000000007</v>
      </c>
      <c r="K499" s="860"/>
      <c r="L499" s="447">
        <v>10225.35</v>
      </c>
    </row>
    <row r="500" spans="1:12" ht="15.95" customHeight="1">
      <c r="A500" s="442" t="s">
        <v>401</v>
      </c>
      <c r="B500" s="875" t="s">
        <v>402</v>
      </c>
      <c r="C500" s="866"/>
      <c r="D500" s="866"/>
      <c r="E500" s="866"/>
      <c r="F500" s="866"/>
      <c r="G500" s="442" t="s">
        <v>316</v>
      </c>
      <c r="H500" s="880">
        <v>15.025</v>
      </c>
      <c r="I500" s="860"/>
      <c r="J500" s="859">
        <v>335.49</v>
      </c>
      <c r="K500" s="860"/>
      <c r="L500" s="447">
        <v>5040.7372500000001</v>
      </c>
    </row>
    <row r="501" spans="1:12" ht="15" customHeight="1">
      <c r="A501" s="442" t="s">
        <v>379</v>
      </c>
      <c r="B501" s="875" t="s">
        <v>380</v>
      </c>
      <c r="C501" s="866"/>
      <c r="D501" s="866"/>
      <c r="E501" s="866"/>
      <c r="F501" s="866"/>
      <c r="G501" s="442" t="s">
        <v>316</v>
      </c>
      <c r="H501" s="880">
        <v>4.875</v>
      </c>
      <c r="I501" s="860"/>
      <c r="J501" s="859">
        <v>325.54000000000002</v>
      </c>
      <c r="K501" s="860"/>
      <c r="L501" s="447">
        <v>1587.0074999999999</v>
      </c>
    </row>
    <row r="502" spans="1:12" ht="15.95" customHeight="1">
      <c r="A502" s="442" t="s">
        <v>403</v>
      </c>
      <c r="B502" s="875" t="s">
        <v>404</v>
      </c>
      <c r="C502" s="866"/>
      <c r="D502" s="866"/>
      <c r="E502" s="866"/>
      <c r="F502" s="866"/>
      <c r="G502" s="442" t="s">
        <v>376</v>
      </c>
      <c r="H502" s="880">
        <v>77.5</v>
      </c>
      <c r="I502" s="860"/>
      <c r="J502" s="859">
        <v>56.51</v>
      </c>
      <c r="K502" s="860"/>
      <c r="L502" s="447">
        <v>4379.5249999999996</v>
      </c>
    </row>
    <row r="503" spans="1:12" ht="15" customHeight="1">
      <c r="A503" s="440"/>
      <c r="B503" s="440"/>
      <c r="C503" s="440"/>
      <c r="D503" s="440"/>
      <c r="E503" s="440"/>
      <c r="F503" s="440"/>
      <c r="G503" s="440"/>
      <c r="H503" s="851" t="s">
        <v>317</v>
      </c>
      <c r="I503" s="852"/>
      <c r="J503" s="852"/>
      <c r="K503" s="852"/>
      <c r="L503" s="448">
        <v>21594.510600000001</v>
      </c>
    </row>
    <row r="504" spans="1:12" ht="15" customHeight="1">
      <c r="A504" s="440"/>
      <c r="B504" s="440"/>
      <c r="C504" s="440"/>
      <c r="D504" s="440"/>
      <c r="E504" s="440"/>
      <c r="F504" s="440"/>
      <c r="G504" s="440"/>
      <c r="H504" s="853" t="s">
        <v>282</v>
      </c>
      <c r="I504" s="854"/>
      <c r="J504" s="854"/>
      <c r="K504" s="854"/>
      <c r="L504" s="449">
        <v>21594.510600000001</v>
      </c>
    </row>
    <row r="505" spans="1:12" ht="15" customHeight="1">
      <c r="A505" s="440"/>
      <c r="B505" s="440"/>
      <c r="C505" s="440"/>
      <c r="D505" s="440"/>
      <c r="E505" s="440"/>
      <c r="F505" s="440"/>
      <c r="G505" s="440"/>
      <c r="H505" s="853" t="s">
        <v>283</v>
      </c>
      <c r="I505" s="854"/>
      <c r="J505" s="854"/>
      <c r="K505" s="854"/>
      <c r="L505" s="448">
        <v>21594.51</v>
      </c>
    </row>
    <row r="506" spans="1:12" ht="9.9499999999999993" customHeight="1">
      <c r="A506" s="440"/>
      <c r="B506" s="440"/>
      <c r="C506" s="440"/>
      <c r="D506" s="440"/>
      <c r="E506" s="878" t="s">
        <v>258</v>
      </c>
      <c r="F506" s="879"/>
      <c r="G506" s="879"/>
      <c r="H506" s="440"/>
      <c r="I506" s="440"/>
      <c r="J506" s="440"/>
      <c r="K506" s="440"/>
      <c r="L506" s="440"/>
    </row>
    <row r="507" spans="1:12" ht="20.100000000000001" customHeight="1">
      <c r="A507" s="876" t="s">
        <v>411</v>
      </c>
      <c r="B507" s="877"/>
      <c r="C507" s="877"/>
      <c r="D507" s="877"/>
      <c r="E507" s="877"/>
      <c r="F507" s="877"/>
      <c r="G507" s="877"/>
      <c r="H507" s="877"/>
      <c r="I507" s="877"/>
      <c r="J507" s="877"/>
      <c r="K507" s="877"/>
      <c r="L507" s="877"/>
    </row>
    <row r="508" spans="1:12" ht="20.100000000000001" customHeight="1">
      <c r="A508" s="861" t="s">
        <v>311</v>
      </c>
      <c r="B508" s="862"/>
      <c r="C508" s="862"/>
      <c r="D508" s="862"/>
      <c r="E508" s="862"/>
      <c r="F508" s="862"/>
      <c r="G508" s="446" t="s">
        <v>271</v>
      </c>
      <c r="H508" s="863" t="s">
        <v>272</v>
      </c>
      <c r="I508" s="864"/>
      <c r="J508" s="863" t="s">
        <v>312</v>
      </c>
      <c r="K508" s="864"/>
      <c r="L508" s="446" t="s">
        <v>313</v>
      </c>
    </row>
    <row r="509" spans="1:12" ht="15.95" customHeight="1">
      <c r="A509" s="442" t="s">
        <v>377</v>
      </c>
      <c r="B509" s="875" t="s">
        <v>378</v>
      </c>
      <c r="C509" s="866"/>
      <c r="D509" s="866"/>
      <c r="E509" s="866"/>
      <c r="F509" s="866"/>
      <c r="G509" s="442" t="s">
        <v>316</v>
      </c>
      <c r="H509" s="880">
        <v>1.36</v>
      </c>
      <c r="I509" s="860"/>
      <c r="J509" s="859">
        <v>371.17</v>
      </c>
      <c r="K509" s="860"/>
      <c r="L509" s="447">
        <v>504.7912</v>
      </c>
    </row>
    <row r="510" spans="1:12" ht="15" customHeight="1">
      <c r="A510" s="442" t="s">
        <v>398</v>
      </c>
      <c r="B510" s="875" t="s">
        <v>399</v>
      </c>
      <c r="C510" s="866"/>
      <c r="D510" s="866"/>
      <c r="E510" s="866"/>
      <c r="F510" s="866"/>
      <c r="G510" s="442" t="s">
        <v>400</v>
      </c>
      <c r="H510" s="880">
        <v>1676</v>
      </c>
      <c r="I510" s="860"/>
      <c r="J510" s="859">
        <v>9.3000000000000007</v>
      </c>
      <c r="K510" s="860"/>
      <c r="L510" s="447">
        <v>15586.8</v>
      </c>
    </row>
    <row r="511" spans="1:12" ht="15.95" customHeight="1">
      <c r="A511" s="442" t="s">
        <v>401</v>
      </c>
      <c r="B511" s="875" t="s">
        <v>402</v>
      </c>
      <c r="C511" s="866"/>
      <c r="D511" s="866"/>
      <c r="E511" s="866"/>
      <c r="F511" s="866"/>
      <c r="G511" s="442" t="s">
        <v>316</v>
      </c>
      <c r="H511" s="880">
        <v>22.215</v>
      </c>
      <c r="I511" s="860"/>
      <c r="J511" s="859">
        <v>335.49</v>
      </c>
      <c r="K511" s="860"/>
      <c r="L511" s="447">
        <v>7452.9103500000001</v>
      </c>
    </row>
    <row r="512" spans="1:12" ht="15" customHeight="1">
      <c r="A512" s="442" t="s">
        <v>379</v>
      </c>
      <c r="B512" s="875" t="s">
        <v>380</v>
      </c>
      <c r="C512" s="866"/>
      <c r="D512" s="866"/>
      <c r="E512" s="866"/>
      <c r="F512" s="866"/>
      <c r="G512" s="442" t="s">
        <v>316</v>
      </c>
      <c r="H512" s="880">
        <v>6.8250000000000002</v>
      </c>
      <c r="I512" s="860"/>
      <c r="J512" s="859">
        <v>325.54000000000002</v>
      </c>
      <c r="K512" s="860"/>
      <c r="L512" s="447">
        <v>2221.8105</v>
      </c>
    </row>
    <row r="513" spans="1:12" ht="15.95" customHeight="1">
      <c r="A513" s="442" t="s">
        <v>403</v>
      </c>
      <c r="B513" s="875" t="s">
        <v>404</v>
      </c>
      <c r="C513" s="866"/>
      <c r="D513" s="866"/>
      <c r="E513" s="866"/>
      <c r="F513" s="866"/>
      <c r="G513" s="442" t="s">
        <v>376</v>
      </c>
      <c r="H513" s="880">
        <v>96.5</v>
      </c>
      <c r="I513" s="860"/>
      <c r="J513" s="859">
        <v>56.51</v>
      </c>
      <c r="K513" s="860"/>
      <c r="L513" s="447">
        <v>5453.2150000000001</v>
      </c>
    </row>
    <row r="514" spans="1:12" ht="15" customHeight="1">
      <c r="A514" s="440"/>
      <c r="B514" s="440"/>
      <c r="C514" s="440"/>
      <c r="D514" s="440"/>
      <c r="E514" s="440"/>
      <c r="F514" s="440"/>
      <c r="G514" s="440"/>
      <c r="H514" s="851" t="s">
        <v>317</v>
      </c>
      <c r="I514" s="852"/>
      <c r="J514" s="852"/>
      <c r="K514" s="852"/>
      <c r="L514" s="448">
        <v>31219.527099999999</v>
      </c>
    </row>
    <row r="515" spans="1:12" ht="15" customHeight="1">
      <c r="A515" s="440"/>
      <c r="B515" s="440"/>
      <c r="C515" s="440"/>
      <c r="D515" s="440"/>
      <c r="E515" s="440"/>
      <c r="F515" s="440"/>
      <c r="G515" s="440"/>
      <c r="H515" s="853" t="s">
        <v>282</v>
      </c>
      <c r="I515" s="854"/>
      <c r="J515" s="854"/>
      <c r="K515" s="854"/>
      <c r="L515" s="449">
        <v>31219.527099999999</v>
      </c>
    </row>
    <row r="516" spans="1:12" ht="15" customHeight="1">
      <c r="A516" s="440"/>
      <c r="B516" s="440"/>
      <c r="C516" s="440"/>
      <c r="D516" s="440"/>
      <c r="E516" s="440"/>
      <c r="F516" s="440"/>
      <c r="G516" s="440"/>
      <c r="H516" s="853" t="s">
        <v>283</v>
      </c>
      <c r="I516" s="854"/>
      <c r="J516" s="854"/>
      <c r="K516" s="854"/>
      <c r="L516" s="448">
        <v>31219.53</v>
      </c>
    </row>
    <row r="517" spans="1:12" ht="9.9499999999999993" customHeight="1">
      <c r="A517" s="440"/>
      <c r="B517" s="440"/>
      <c r="C517" s="440"/>
      <c r="D517" s="440"/>
      <c r="E517" s="878" t="s">
        <v>258</v>
      </c>
      <c r="F517" s="879"/>
      <c r="G517" s="879"/>
      <c r="H517" s="440"/>
      <c r="I517" s="440"/>
      <c r="J517" s="440"/>
      <c r="K517" s="440"/>
      <c r="L517" s="440"/>
    </row>
    <row r="518" spans="1:12" ht="20.100000000000001" customHeight="1">
      <c r="A518" s="876" t="s">
        <v>412</v>
      </c>
      <c r="B518" s="877"/>
      <c r="C518" s="877"/>
      <c r="D518" s="877"/>
      <c r="E518" s="877"/>
      <c r="F518" s="877"/>
      <c r="G518" s="877"/>
      <c r="H518" s="877"/>
      <c r="I518" s="877"/>
      <c r="J518" s="877"/>
      <c r="K518" s="877"/>
      <c r="L518" s="877"/>
    </row>
    <row r="519" spans="1:12" ht="20.100000000000001" customHeight="1">
      <c r="A519" s="861" t="s">
        <v>311</v>
      </c>
      <c r="B519" s="862"/>
      <c r="C519" s="862"/>
      <c r="D519" s="862"/>
      <c r="E519" s="862"/>
      <c r="F519" s="862"/>
      <c r="G519" s="446" t="s">
        <v>271</v>
      </c>
      <c r="H519" s="863" t="s">
        <v>272</v>
      </c>
      <c r="I519" s="864"/>
      <c r="J519" s="863" t="s">
        <v>312</v>
      </c>
      <c r="K519" s="864"/>
      <c r="L519" s="446" t="s">
        <v>313</v>
      </c>
    </row>
    <row r="520" spans="1:12" ht="15.95" customHeight="1">
      <c r="A520" s="442" t="s">
        <v>377</v>
      </c>
      <c r="B520" s="875" t="s">
        <v>378</v>
      </c>
      <c r="C520" s="866"/>
      <c r="D520" s="866"/>
      <c r="E520" s="866"/>
      <c r="F520" s="866"/>
      <c r="G520" s="442" t="s">
        <v>316</v>
      </c>
      <c r="H520" s="880">
        <v>0.53500000000000003</v>
      </c>
      <c r="I520" s="860"/>
      <c r="J520" s="859">
        <v>371.17</v>
      </c>
      <c r="K520" s="860"/>
      <c r="L520" s="447">
        <v>198.57595000000001</v>
      </c>
    </row>
    <row r="521" spans="1:12" ht="15" customHeight="1">
      <c r="A521" s="442" t="s">
        <v>398</v>
      </c>
      <c r="B521" s="875" t="s">
        <v>399</v>
      </c>
      <c r="C521" s="866"/>
      <c r="D521" s="866"/>
      <c r="E521" s="866"/>
      <c r="F521" s="866"/>
      <c r="G521" s="442" t="s">
        <v>400</v>
      </c>
      <c r="H521" s="880">
        <v>614.5</v>
      </c>
      <c r="I521" s="860"/>
      <c r="J521" s="859">
        <v>9.3000000000000007</v>
      </c>
      <c r="K521" s="860"/>
      <c r="L521" s="447">
        <v>5714.85</v>
      </c>
    </row>
    <row r="522" spans="1:12" ht="15.95" customHeight="1">
      <c r="A522" s="442" t="s">
        <v>401</v>
      </c>
      <c r="B522" s="875" t="s">
        <v>402</v>
      </c>
      <c r="C522" s="866"/>
      <c r="D522" s="866"/>
      <c r="E522" s="866"/>
      <c r="F522" s="866"/>
      <c r="G522" s="442" t="s">
        <v>316</v>
      </c>
      <c r="H522" s="880">
        <v>8.1999999999999993</v>
      </c>
      <c r="I522" s="860"/>
      <c r="J522" s="859">
        <v>335.49</v>
      </c>
      <c r="K522" s="860"/>
      <c r="L522" s="447">
        <v>2751.018</v>
      </c>
    </row>
    <row r="523" spans="1:12" ht="15" customHeight="1">
      <c r="A523" s="442" t="s">
        <v>379</v>
      </c>
      <c r="B523" s="875" t="s">
        <v>380</v>
      </c>
      <c r="C523" s="866"/>
      <c r="D523" s="866"/>
      <c r="E523" s="866"/>
      <c r="F523" s="866"/>
      <c r="G523" s="442" t="s">
        <v>316</v>
      </c>
      <c r="H523" s="880">
        <v>2.7</v>
      </c>
      <c r="I523" s="860"/>
      <c r="J523" s="859">
        <v>325.54000000000002</v>
      </c>
      <c r="K523" s="860"/>
      <c r="L523" s="447">
        <v>878.95799999999997</v>
      </c>
    </row>
    <row r="524" spans="1:12" ht="15.95" customHeight="1">
      <c r="A524" s="442" t="s">
        <v>403</v>
      </c>
      <c r="B524" s="875" t="s">
        <v>404</v>
      </c>
      <c r="C524" s="866"/>
      <c r="D524" s="866"/>
      <c r="E524" s="866"/>
      <c r="F524" s="866"/>
      <c r="G524" s="442" t="s">
        <v>376</v>
      </c>
      <c r="H524" s="880">
        <v>52</v>
      </c>
      <c r="I524" s="860"/>
      <c r="J524" s="859">
        <v>56.51</v>
      </c>
      <c r="K524" s="860"/>
      <c r="L524" s="447">
        <v>2938.52</v>
      </c>
    </row>
    <row r="525" spans="1:12" ht="15" customHeight="1">
      <c r="A525" s="440"/>
      <c r="B525" s="440"/>
      <c r="C525" s="440"/>
      <c r="D525" s="440"/>
      <c r="E525" s="440"/>
      <c r="F525" s="440"/>
      <c r="G525" s="440"/>
      <c r="H525" s="851" t="s">
        <v>317</v>
      </c>
      <c r="I525" s="852"/>
      <c r="J525" s="852"/>
      <c r="K525" s="852"/>
      <c r="L525" s="448">
        <v>12481.922</v>
      </c>
    </row>
    <row r="526" spans="1:12" ht="15" customHeight="1">
      <c r="A526" s="440"/>
      <c r="B526" s="440"/>
      <c r="C526" s="440"/>
      <c r="D526" s="440"/>
      <c r="E526" s="440"/>
      <c r="F526" s="440"/>
      <c r="G526" s="440"/>
      <c r="H526" s="853" t="s">
        <v>282</v>
      </c>
      <c r="I526" s="854"/>
      <c r="J526" s="854"/>
      <c r="K526" s="854"/>
      <c r="L526" s="449">
        <v>12481.922</v>
      </c>
    </row>
    <row r="527" spans="1:12" ht="15" customHeight="1">
      <c r="A527" s="440"/>
      <c r="B527" s="440"/>
      <c r="C527" s="440"/>
      <c r="D527" s="440"/>
      <c r="E527" s="440"/>
      <c r="F527" s="440"/>
      <c r="G527" s="440"/>
      <c r="H527" s="853" t="s">
        <v>283</v>
      </c>
      <c r="I527" s="854"/>
      <c r="J527" s="854"/>
      <c r="K527" s="854"/>
      <c r="L527" s="448">
        <v>12481.92</v>
      </c>
    </row>
    <row r="528" spans="1:12" ht="9.9499999999999993" customHeight="1">
      <c r="A528" s="440"/>
      <c r="B528" s="440"/>
      <c r="C528" s="440"/>
      <c r="D528" s="440"/>
      <c r="E528" s="878" t="s">
        <v>258</v>
      </c>
      <c r="F528" s="879"/>
      <c r="G528" s="879"/>
      <c r="H528" s="440"/>
      <c r="I528" s="440"/>
      <c r="J528" s="440"/>
      <c r="K528" s="440"/>
      <c r="L528" s="440"/>
    </row>
    <row r="529" spans="1:12" ht="20.100000000000001" customHeight="1">
      <c r="A529" s="876" t="s">
        <v>413</v>
      </c>
      <c r="B529" s="877"/>
      <c r="C529" s="877"/>
      <c r="D529" s="877"/>
      <c r="E529" s="877"/>
      <c r="F529" s="877"/>
      <c r="G529" s="877"/>
      <c r="H529" s="877"/>
      <c r="I529" s="877"/>
      <c r="J529" s="877"/>
      <c r="K529" s="877"/>
      <c r="L529" s="877"/>
    </row>
    <row r="530" spans="1:12" ht="20.100000000000001" customHeight="1">
      <c r="A530" s="861" t="s">
        <v>311</v>
      </c>
      <c r="B530" s="862"/>
      <c r="C530" s="862"/>
      <c r="D530" s="862"/>
      <c r="E530" s="862"/>
      <c r="F530" s="862"/>
      <c r="G530" s="446" t="s">
        <v>271</v>
      </c>
      <c r="H530" s="863" t="s">
        <v>272</v>
      </c>
      <c r="I530" s="864"/>
      <c r="J530" s="863" t="s">
        <v>312</v>
      </c>
      <c r="K530" s="864"/>
      <c r="L530" s="446" t="s">
        <v>313</v>
      </c>
    </row>
    <row r="531" spans="1:12" ht="15.95" customHeight="1">
      <c r="A531" s="442" t="s">
        <v>377</v>
      </c>
      <c r="B531" s="875" t="s">
        <v>378</v>
      </c>
      <c r="C531" s="866"/>
      <c r="D531" s="866"/>
      <c r="E531" s="866"/>
      <c r="F531" s="866"/>
      <c r="G531" s="442" t="s">
        <v>316</v>
      </c>
      <c r="H531" s="880">
        <v>0.88500000000000001</v>
      </c>
      <c r="I531" s="860"/>
      <c r="J531" s="859">
        <v>371.17</v>
      </c>
      <c r="K531" s="860"/>
      <c r="L531" s="447">
        <v>328.48545000000001</v>
      </c>
    </row>
    <row r="532" spans="1:12" ht="15" customHeight="1">
      <c r="A532" s="442" t="s">
        <v>398</v>
      </c>
      <c r="B532" s="875" t="s">
        <v>399</v>
      </c>
      <c r="C532" s="866"/>
      <c r="D532" s="866"/>
      <c r="E532" s="866"/>
      <c r="F532" s="866"/>
      <c r="G532" s="442" t="s">
        <v>400</v>
      </c>
      <c r="H532" s="880">
        <v>959.5</v>
      </c>
      <c r="I532" s="860"/>
      <c r="J532" s="859">
        <v>9.3000000000000007</v>
      </c>
      <c r="K532" s="860"/>
      <c r="L532" s="447">
        <v>8923.35</v>
      </c>
    </row>
    <row r="533" spans="1:12" ht="15.95" customHeight="1">
      <c r="A533" s="442" t="s">
        <v>401</v>
      </c>
      <c r="B533" s="875" t="s">
        <v>402</v>
      </c>
      <c r="C533" s="866"/>
      <c r="D533" s="866"/>
      <c r="E533" s="866"/>
      <c r="F533" s="866"/>
      <c r="G533" s="442" t="s">
        <v>316</v>
      </c>
      <c r="H533" s="880">
        <v>13.13</v>
      </c>
      <c r="I533" s="860"/>
      <c r="J533" s="859">
        <v>335.49</v>
      </c>
      <c r="K533" s="860"/>
      <c r="L533" s="447">
        <v>4404.9836999999998</v>
      </c>
    </row>
    <row r="534" spans="1:12" ht="15" customHeight="1">
      <c r="A534" s="442" t="s">
        <v>379</v>
      </c>
      <c r="B534" s="875" t="s">
        <v>380</v>
      </c>
      <c r="C534" s="866"/>
      <c r="D534" s="866"/>
      <c r="E534" s="866"/>
      <c r="F534" s="866"/>
      <c r="G534" s="442" t="s">
        <v>316</v>
      </c>
      <c r="H534" s="880">
        <v>4.4249999999999998</v>
      </c>
      <c r="I534" s="860"/>
      <c r="J534" s="859">
        <v>325.54000000000002</v>
      </c>
      <c r="K534" s="860"/>
      <c r="L534" s="447">
        <v>1440.5145</v>
      </c>
    </row>
    <row r="535" spans="1:12" ht="15.95" customHeight="1">
      <c r="A535" s="442" t="s">
        <v>403</v>
      </c>
      <c r="B535" s="875" t="s">
        <v>404</v>
      </c>
      <c r="C535" s="866"/>
      <c r="D535" s="866"/>
      <c r="E535" s="866"/>
      <c r="F535" s="866"/>
      <c r="G535" s="442" t="s">
        <v>376</v>
      </c>
      <c r="H535" s="880">
        <v>68</v>
      </c>
      <c r="I535" s="860"/>
      <c r="J535" s="859">
        <v>56.51</v>
      </c>
      <c r="K535" s="860"/>
      <c r="L535" s="447">
        <v>3842.68</v>
      </c>
    </row>
    <row r="536" spans="1:12" ht="15" customHeight="1">
      <c r="A536" s="440"/>
      <c r="B536" s="440"/>
      <c r="C536" s="440"/>
      <c r="D536" s="440"/>
      <c r="E536" s="440"/>
      <c r="F536" s="440"/>
      <c r="G536" s="440"/>
      <c r="H536" s="851" t="s">
        <v>317</v>
      </c>
      <c r="I536" s="852"/>
      <c r="J536" s="852"/>
      <c r="K536" s="852"/>
      <c r="L536" s="448">
        <v>18940.0137</v>
      </c>
    </row>
    <row r="537" spans="1:12" ht="15" customHeight="1">
      <c r="A537" s="440"/>
      <c r="B537" s="440"/>
      <c r="C537" s="440"/>
      <c r="D537" s="440"/>
      <c r="E537" s="440"/>
      <c r="F537" s="440"/>
      <c r="G537" s="440"/>
      <c r="H537" s="853" t="s">
        <v>282</v>
      </c>
      <c r="I537" s="854"/>
      <c r="J537" s="854"/>
      <c r="K537" s="854"/>
      <c r="L537" s="449">
        <v>18940.0137</v>
      </c>
    </row>
    <row r="538" spans="1:12" ht="15" customHeight="1">
      <c r="A538" s="440"/>
      <c r="B538" s="440"/>
      <c r="C538" s="440"/>
      <c r="D538" s="440"/>
      <c r="E538" s="440"/>
      <c r="F538" s="440"/>
      <c r="G538" s="440"/>
      <c r="H538" s="853" t="s">
        <v>283</v>
      </c>
      <c r="I538" s="854"/>
      <c r="J538" s="854"/>
      <c r="K538" s="854"/>
      <c r="L538" s="448">
        <v>18940.009999999998</v>
      </c>
    </row>
    <row r="539" spans="1:12" ht="9.9499999999999993" customHeight="1">
      <c r="A539" s="440"/>
      <c r="B539" s="440"/>
      <c r="C539" s="440"/>
      <c r="D539" s="440"/>
      <c r="E539" s="878" t="s">
        <v>258</v>
      </c>
      <c r="F539" s="879"/>
      <c r="G539" s="879"/>
      <c r="H539" s="440"/>
      <c r="I539" s="440"/>
      <c r="J539" s="440"/>
      <c r="K539" s="440"/>
      <c r="L539" s="440"/>
    </row>
    <row r="540" spans="1:12" ht="20.100000000000001" customHeight="1">
      <c r="A540" s="876" t="s">
        <v>414</v>
      </c>
      <c r="B540" s="877"/>
      <c r="C540" s="877"/>
      <c r="D540" s="877"/>
      <c r="E540" s="877"/>
      <c r="F540" s="877"/>
      <c r="G540" s="877"/>
      <c r="H540" s="877"/>
      <c r="I540" s="877"/>
      <c r="J540" s="877"/>
      <c r="K540" s="877"/>
      <c r="L540" s="877"/>
    </row>
    <row r="541" spans="1:12" ht="20.100000000000001" customHeight="1">
      <c r="A541" s="861" t="s">
        <v>311</v>
      </c>
      <c r="B541" s="862"/>
      <c r="C541" s="862"/>
      <c r="D541" s="862"/>
      <c r="E541" s="862"/>
      <c r="F541" s="862"/>
      <c r="G541" s="446" t="s">
        <v>271</v>
      </c>
      <c r="H541" s="863" t="s">
        <v>272</v>
      </c>
      <c r="I541" s="864"/>
      <c r="J541" s="863" t="s">
        <v>312</v>
      </c>
      <c r="K541" s="864"/>
      <c r="L541" s="446" t="s">
        <v>313</v>
      </c>
    </row>
    <row r="542" spans="1:12" ht="15.95" customHeight="1">
      <c r="A542" s="442" t="s">
        <v>377</v>
      </c>
      <c r="B542" s="875" t="s">
        <v>378</v>
      </c>
      <c r="C542" s="866"/>
      <c r="D542" s="866"/>
      <c r="E542" s="866"/>
      <c r="F542" s="866"/>
      <c r="G542" s="442" t="s">
        <v>316</v>
      </c>
      <c r="H542" s="880">
        <v>1.32</v>
      </c>
      <c r="I542" s="860"/>
      <c r="J542" s="859">
        <v>371.17</v>
      </c>
      <c r="K542" s="860"/>
      <c r="L542" s="447">
        <v>489.94439999999997</v>
      </c>
    </row>
    <row r="543" spans="1:12" ht="15" customHeight="1">
      <c r="A543" s="442" t="s">
        <v>398</v>
      </c>
      <c r="B543" s="875" t="s">
        <v>399</v>
      </c>
      <c r="C543" s="866"/>
      <c r="D543" s="866"/>
      <c r="E543" s="866"/>
      <c r="F543" s="866"/>
      <c r="G543" s="442" t="s">
        <v>400</v>
      </c>
      <c r="H543" s="880">
        <v>1428</v>
      </c>
      <c r="I543" s="860"/>
      <c r="J543" s="859">
        <v>9.3000000000000007</v>
      </c>
      <c r="K543" s="860"/>
      <c r="L543" s="447">
        <v>13280.4</v>
      </c>
    </row>
    <row r="544" spans="1:12" ht="15.95" customHeight="1">
      <c r="A544" s="442" t="s">
        <v>401</v>
      </c>
      <c r="B544" s="875" t="s">
        <v>402</v>
      </c>
      <c r="C544" s="866"/>
      <c r="D544" s="866"/>
      <c r="E544" s="866"/>
      <c r="F544" s="866"/>
      <c r="G544" s="442" t="s">
        <v>316</v>
      </c>
      <c r="H544" s="880">
        <v>17.875</v>
      </c>
      <c r="I544" s="860"/>
      <c r="J544" s="859">
        <v>335.49</v>
      </c>
      <c r="K544" s="860"/>
      <c r="L544" s="447">
        <v>5996.88375</v>
      </c>
    </row>
    <row r="545" spans="1:12" ht="15" customHeight="1">
      <c r="A545" s="442" t="s">
        <v>379</v>
      </c>
      <c r="B545" s="875" t="s">
        <v>380</v>
      </c>
      <c r="C545" s="866"/>
      <c r="D545" s="866"/>
      <c r="E545" s="866"/>
      <c r="F545" s="866"/>
      <c r="G545" s="442" t="s">
        <v>316</v>
      </c>
      <c r="H545" s="880">
        <v>6.6</v>
      </c>
      <c r="I545" s="860"/>
      <c r="J545" s="859">
        <v>325.54000000000002</v>
      </c>
      <c r="K545" s="860"/>
      <c r="L545" s="447">
        <v>2148.5639999999999</v>
      </c>
    </row>
    <row r="546" spans="1:12" ht="15.95" customHeight="1">
      <c r="A546" s="442" t="s">
        <v>403</v>
      </c>
      <c r="B546" s="875" t="s">
        <v>404</v>
      </c>
      <c r="C546" s="866"/>
      <c r="D546" s="866"/>
      <c r="E546" s="866"/>
      <c r="F546" s="866"/>
      <c r="G546" s="442" t="s">
        <v>376</v>
      </c>
      <c r="H546" s="880">
        <v>87</v>
      </c>
      <c r="I546" s="860"/>
      <c r="J546" s="859">
        <v>56.51</v>
      </c>
      <c r="K546" s="860"/>
      <c r="L546" s="447">
        <v>4916.37</v>
      </c>
    </row>
    <row r="547" spans="1:12" ht="15" customHeight="1">
      <c r="A547" s="440"/>
      <c r="B547" s="440"/>
      <c r="C547" s="440"/>
      <c r="D547" s="440"/>
      <c r="E547" s="440"/>
      <c r="F547" s="440"/>
      <c r="G547" s="440"/>
      <c r="H547" s="851" t="s">
        <v>317</v>
      </c>
      <c r="I547" s="852"/>
      <c r="J547" s="852"/>
      <c r="K547" s="852"/>
      <c r="L547" s="448">
        <v>26832.162199999999</v>
      </c>
    </row>
    <row r="548" spans="1:12" ht="15" customHeight="1">
      <c r="A548" s="440"/>
      <c r="B548" s="440"/>
      <c r="C548" s="440"/>
      <c r="D548" s="440"/>
      <c r="E548" s="440"/>
      <c r="F548" s="440"/>
      <c r="G548" s="440"/>
      <c r="H548" s="853" t="s">
        <v>282</v>
      </c>
      <c r="I548" s="854"/>
      <c r="J548" s="854"/>
      <c r="K548" s="854"/>
      <c r="L548" s="449">
        <v>26832.162199999999</v>
      </c>
    </row>
    <row r="549" spans="1:12" ht="15" customHeight="1">
      <c r="A549" s="440"/>
      <c r="B549" s="440"/>
      <c r="C549" s="440"/>
      <c r="D549" s="440"/>
      <c r="E549" s="440"/>
      <c r="F549" s="440"/>
      <c r="G549" s="440"/>
      <c r="H549" s="853" t="s">
        <v>283</v>
      </c>
      <c r="I549" s="854"/>
      <c r="J549" s="854"/>
      <c r="K549" s="854"/>
      <c r="L549" s="448">
        <v>26832.16</v>
      </c>
    </row>
    <row r="550" spans="1:12" ht="9.9499999999999993" customHeight="1">
      <c r="A550" s="440"/>
      <c r="B550" s="440"/>
      <c r="C550" s="440"/>
      <c r="D550" s="440"/>
      <c r="E550" s="878" t="s">
        <v>258</v>
      </c>
      <c r="F550" s="879"/>
      <c r="G550" s="879"/>
      <c r="H550" s="440"/>
      <c r="I550" s="440"/>
      <c r="J550" s="440"/>
      <c r="K550" s="440"/>
      <c r="L550" s="440"/>
    </row>
    <row r="551" spans="1:12" ht="20.100000000000001" customHeight="1">
      <c r="A551" s="876" t="s">
        <v>415</v>
      </c>
      <c r="B551" s="877"/>
      <c r="C551" s="877"/>
      <c r="D551" s="877"/>
      <c r="E551" s="877"/>
      <c r="F551" s="877"/>
      <c r="G551" s="877"/>
      <c r="H551" s="877"/>
      <c r="I551" s="877"/>
      <c r="J551" s="877"/>
      <c r="K551" s="877"/>
      <c r="L551" s="877"/>
    </row>
    <row r="552" spans="1:12" ht="20.100000000000001" customHeight="1">
      <c r="A552" s="861" t="s">
        <v>311</v>
      </c>
      <c r="B552" s="862"/>
      <c r="C552" s="862"/>
      <c r="D552" s="862"/>
      <c r="E552" s="862"/>
      <c r="F552" s="862"/>
      <c r="G552" s="446" t="s">
        <v>271</v>
      </c>
      <c r="H552" s="863" t="s">
        <v>272</v>
      </c>
      <c r="I552" s="864"/>
      <c r="J552" s="863" t="s">
        <v>312</v>
      </c>
      <c r="K552" s="864"/>
      <c r="L552" s="446" t="s">
        <v>313</v>
      </c>
    </row>
    <row r="553" spans="1:12" ht="15.95" customHeight="1">
      <c r="A553" s="442" t="s">
        <v>377</v>
      </c>
      <c r="B553" s="875" t="s">
        <v>378</v>
      </c>
      <c r="C553" s="866"/>
      <c r="D553" s="866"/>
      <c r="E553" s="866"/>
      <c r="F553" s="866"/>
      <c r="G553" s="442" t="s">
        <v>316</v>
      </c>
      <c r="H553" s="880">
        <v>1.85</v>
      </c>
      <c r="I553" s="860"/>
      <c r="J553" s="859">
        <v>371.17</v>
      </c>
      <c r="K553" s="860"/>
      <c r="L553" s="447">
        <v>686.66449999999998</v>
      </c>
    </row>
    <row r="554" spans="1:12" ht="15" customHeight="1">
      <c r="A554" s="442" t="s">
        <v>398</v>
      </c>
      <c r="B554" s="875" t="s">
        <v>399</v>
      </c>
      <c r="C554" s="866"/>
      <c r="D554" s="866"/>
      <c r="E554" s="866"/>
      <c r="F554" s="866"/>
      <c r="G554" s="442" t="s">
        <v>400</v>
      </c>
      <c r="H554" s="880">
        <v>2076.5</v>
      </c>
      <c r="I554" s="860"/>
      <c r="J554" s="859">
        <v>9.3000000000000007</v>
      </c>
      <c r="K554" s="860"/>
      <c r="L554" s="447">
        <v>19311.45</v>
      </c>
    </row>
    <row r="555" spans="1:12" ht="15.95" customHeight="1">
      <c r="A555" s="442" t="s">
        <v>401</v>
      </c>
      <c r="B555" s="875" t="s">
        <v>402</v>
      </c>
      <c r="C555" s="866"/>
      <c r="D555" s="866"/>
      <c r="E555" s="866"/>
      <c r="F555" s="866"/>
      <c r="G555" s="442" t="s">
        <v>316</v>
      </c>
      <c r="H555" s="880">
        <v>26.215</v>
      </c>
      <c r="I555" s="860"/>
      <c r="J555" s="859">
        <v>335.49</v>
      </c>
      <c r="K555" s="860"/>
      <c r="L555" s="447">
        <v>8794.8703499999992</v>
      </c>
    </row>
    <row r="556" spans="1:12" ht="15" customHeight="1">
      <c r="A556" s="442" t="s">
        <v>379</v>
      </c>
      <c r="B556" s="875" t="s">
        <v>380</v>
      </c>
      <c r="C556" s="866"/>
      <c r="D556" s="866"/>
      <c r="E556" s="866"/>
      <c r="F556" s="866"/>
      <c r="G556" s="442" t="s">
        <v>316</v>
      </c>
      <c r="H556" s="880">
        <v>9.2249999999999996</v>
      </c>
      <c r="I556" s="860"/>
      <c r="J556" s="859">
        <v>325.54000000000002</v>
      </c>
      <c r="K556" s="860"/>
      <c r="L556" s="447">
        <v>3003.1064999999999</v>
      </c>
    </row>
    <row r="557" spans="1:12" ht="15.95" customHeight="1">
      <c r="A557" s="442" t="s">
        <v>403</v>
      </c>
      <c r="B557" s="875" t="s">
        <v>404</v>
      </c>
      <c r="C557" s="866"/>
      <c r="D557" s="866"/>
      <c r="E557" s="866"/>
      <c r="F557" s="866"/>
      <c r="G557" s="442" t="s">
        <v>376</v>
      </c>
      <c r="H557" s="880">
        <v>108.5</v>
      </c>
      <c r="I557" s="860"/>
      <c r="J557" s="859">
        <v>56.51</v>
      </c>
      <c r="K557" s="860"/>
      <c r="L557" s="447">
        <v>6131.335</v>
      </c>
    </row>
    <row r="558" spans="1:12" ht="15" customHeight="1">
      <c r="A558" s="440"/>
      <c r="B558" s="440"/>
      <c r="C558" s="440"/>
      <c r="D558" s="440"/>
      <c r="E558" s="440"/>
      <c r="F558" s="440"/>
      <c r="G558" s="440"/>
      <c r="H558" s="851" t="s">
        <v>317</v>
      </c>
      <c r="I558" s="852"/>
      <c r="J558" s="852"/>
      <c r="K558" s="852"/>
      <c r="L558" s="448">
        <v>37927.426399999997</v>
      </c>
    </row>
    <row r="559" spans="1:12" ht="15" customHeight="1">
      <c r="A559" s="440"/>
      <c r="B559" s="440"/>
      <c r="C559" s="440"/>
      <c r="D559" s="440"/>
      <c r="E559" s="440"/>
      <c r="F559" s="440"/>
      <c r="G559" s="440"/>
      <c r="H559" s="853" t="s">
        <v>282</v>
      </c>
      <c r="I559" s="854"/>
      <c r="J559" s="854"/>
      <c r="K559" s="854"/>
      <c r="L559" s="449">
        <v>37927.426399999997</v>
      </c>
    </row>
    <row r="560" spans="1:12" ht="15" customHeight="1">
      <c r="A560" s="440"/>
      <c r="B560" s="440"/>
      <c r="C560" s="440"/>
      <c r="D560" s="440"/>
      <c r="E560" s="440"/>
      <c r="F560" s="440"/>
      <c r="G560" s="440"/>
      <c r="H560" s="853" t="s">
        <v>283</v>
      </c>
      <c r="I560" s="854"/>
      <c r="J560" s="854"/>
      <c r="K560" s="854"/>
      <c r="L560" s="448">
        <v>37927.43</v>
      </c>
    </row>
    <row r="561" spans="1:12" ht="9.9499999999999993" customHeight="1">
      <c r="A561" s="440"/>
      <c r="B561" s="440"/>
      <c r="C561" s="440"/>
      <c r="D561" s="440"/>
      <c r="E561" s="878" t="s">
        <v>258</v>
      </c>
      <c r="F561" s="879"/>
      <c r="G561" s="879"/>
      <c r="H561" s="440"/>
      <c r="I561" s="440"/>
      <c r="J561" s="440"/>
      <c r="K561" s="440"/>
      <c r="L561" s="440"/>
    </row>
    <row r="562" spans="1:12" ht="20.100000000000001" customHeight="1">
      <c r="A562" s="876" t="s">
        <v>416</v>
      </c>
      <c r="B562" s="877"/>
      <c r="C562" s="877"/>
      <c r="D562" s="877"/>
      <c r="E562" s="877"/>
      <c r="F562" s="877"/>
      <c r="G562" s="877"/>
      <c r="H562" s="877"/>
      <c r="I562" s="877"/>
      <c r="J562" s="877"/>
      <c r="K562" s="877"/>
      <c r="L562" s="877"/>
    </row>
    <row r="563" spans="1:12" ht="12.95" customHeight="1">
      <c r="A563" s="871" t="s">
        <v>260</v>
      </c>
      <c r="B563" s="872"/>
      <c r="C563" s="872"/>
      <c r="D563" s="873" t="s">
        <v>261</v>
      </c>
      <c r="E563" s="874"/>
      <c r="F563" s="863" t="s">
        <v>262</v>
      </c>
      <c r="G563" s="864"/>
      <c r="H563" s="863" t="s">
        <v>263</v>
      </c>
      <c r="I563" s="864"/>
      <c r="J563" s="864"/>
      <c r="K563" s="864"/>
      <c r="L563" s="863" t="s">
        <v>264</v>
      </c>
    </row>
    <row r="564" spans="1:12" ht="12" customHeight="1">
      <c r="A564" s="872"/>
      <c r="B564" s="872"/>
      <c r="C564" s="872"/>
      <c r="D564" s="874"/>
      <c r="E564" s="874"/>
      <c r="F564" s="441" t="s">
        <v>265</v>
      </c>
      <c r="G564" s="441" t="s">
        <v>266</v>
      </c>
      <c r="H564" s="868" t="s">
        <v>265</v>
      </c>
      <c r="I564" s="869"/>
      <c r="J564" s="868" t="s">
        <v>266</v>
      </c>
      <c r="K564" s="869"/>
      <c r="L564" s="864"/>
    </row>
    <row r="565" spans="1:12" ht="15" customHeight="1">
      <c r="A565" s="442" t="s">
        <v>366</v>
      </c>
      <c r="B565" s="875" t="s">
        <v>367</v>
      </c>
      <c r="C565" s="866"/>
      <c r="D565" s="857">
        <v>1</v>
      </c>
      <c r="E565" s="858"/>
      <c r="F565" s="443">
        <v>1</v>
      </c>
      <c r="G565" s="443">
        <v>0</v>
      </c>
      <c r="H565" s="867">
        <v>86.460999999999999</v>
      </c>
      <c r="I565" s="860"/>
      <c r="J565" s="867">
        <v>44.248399999999997</v>
      </c>
      <c r="K565" s="860"/>
      <c r="L565" s="444">
        <v>86.460999999999999</v>
      </c>
    </row>
    <row r="566" spans="1:12" ht="15" customHeight="1">
      <c r="A566" s="440"/>
      <c r="B566" s="440"/>
      <c r="C566" s="440"/>
      <c r="D566" s="440"/>
      <c r="E566" s="440"/>
      <c r="F566" s="440"/>
      <c r="G566" s="440"/>
      <c r="H566" s="851" t="s">
        <v>269</v>
      </c>
      <c r="I566" s="852"/>
      <c r="J566" s="852"/>
      <c r="K566" s="852"/>
      <c r="L566" s="445">
        <v>86.460999999999999</v>
      </c>
    </row>
    <row r="567" spans="1:12" ht="20.100000000000001" customHeight="1">
      <c r="A567" s="861" t="s">
        <v>270</v>
      </c>
      <c r="B567" s="862"/>
      <c r="C567" s="862"/>
      <c r="D567" s="862"/>
      <c r="E567" s="862"/>
      <c r="F567" s="862"/>
      <c r="G567" s="446" t="s">
        <v>271</v>
      </c>
      <c r="H567" s="863" t="s">
        <v>272</v>
      </c>
      <c r="I567" s="864"/>
      <c r="J567" s="863" t="s">
        <v>273</v>
      </c>
      <c r="K567" s="864"/>
      <c r="L567" s="446" t="s">
        <v>264</v>
      </c>
    </row>
    <row r="568" spans="1:12" ht="15" customHeight="1">
      <c r="A568" s="442" t="s">
        <v>417</v>
      </c>
      <c r="B568" s="855" t="s">
        <v>418</v>
      </c>
      <c r="C568" s="856"/>
      <c r="D568" s="856"/>
      <c r="E568" s="856"/>
      <c r="F568" s="856"/>
      <c r="G568" s="442" t="s">
        <v>276</v>
      </c>
      <c r="H568" s="857">
        <v>4</v>
      </c>
      <c r="I568" s="858"/>
      <c r="J568" s="859">
        <v>21.8157</v>
      </c>
      <c r="K568" s="860"/>
      <c r="L568" s="447">
        <v>87.262799999999999</v>
      </c>
    </row>
    <row r="569" spans="1:12" ht="15" customHeight="1">
      <c r="A569" s="442" t="s">
        <v>274</v>
      </c>
      <c r="B569" s="855" t="s">
        <v>275</v>
      </c>
      <c r="C569" s="856"/>
      <c r="D569" s="856"/>
      <c r="E569" s="856"/>
      <c r="F569" s="856"/>
      <c r="G569" s="442" t="s">
        <v>276</v>
      </c>
      <c r="H569" s="857">
        <v>8</v>
      </c>
      <c r="I569" s="858"/>
      <c r="J569" s="859">
        <v>16.531099999999999</v>
      </c>
      <c r="K569" s="860"/>
      <c r="L569" s="447">
        <v>132.24879999999999</v>
      </c>
    </row>
    <row r="570" spans="1:12" ht="15" customHeight="1">
      <c r="A570" s="440"/>
      <c r="B570" s="440"/>
      <c r="C570" s="440"/>
      <c r="D570" s="440"/>
      <c r="E570" s="440"/>
      <c r="F570" s="440"/>
      <c r="G570" s="440"/>
      <c r="H570" s="851" t="s">
        <v>277</v>
      </c>
      <c r="I570" s="852"/>
      <c r="J570" s="852"/>
      <c r="K570" s="852"/>
      <c r="L570" s="448">
        <v>219.51159999999999</v>
      </c>
    </row>
    <row r="571" spans="1:12" ht="15" customHeight="1">
      <c r="A571" s="440"/>
      <c r="B571" s="440"/>
      <c r="C571" s="440"/>
      <c r="D571" s="440"/>
      <c r="E571" s="440"/>
      <c r="F571" s="440"/>
      <c r="G571" s="440"/>
      <c r="H571" s="853" t="s">
        <v>278</v>
      </c>
      <c r="I571" s="854"/>
      <c r="J571" s="854"/>
      <c r="K571" s="854"/>
      <c r="L571" s="444">
        <v>305.9726</v>
      </c>
    </row>
    <row r="572" spans="1:12" ht="15" customHeight="1">
      <c r="A572" s="440"/>
      <c r="B572" s="440"/>
      <c r="C572" s="440"/>
      <c r="D572" s="440"/>
      <c r="E572" s="440"/>
      <c r="F572" s="440"/>
      <c r="G572" s="440"/>
      <c r="H572" s="853" t="s">
        <v>279</v>
      </c>
      <c r="I572" s="854"/>
      <c r="J572" s="854"/>
      <c r="K572" s="854"/>
      <c r="L572" s="444">
        <v>4.5</v>
      </c>
    </row>
    <row r="573" spans="1:12" ht="15" customHeight="1">
      <c r="A573" s="440"/>
      <c r="B573" s="440"/>
      <c r="C573" s="440"/>
      <c r="D573" s="440"/>
      <c r="E573" s="440"/>
      <c r="F573" s="440"/>
      <c r="G573" s="440"/>
      <c r="H573" s="853" t="s">
        <v>280</v>
      </c>
      <c r="I573" s="854"/>
      <c r="J573" s="854"/>
      <c r="K573" s="854"/>
      <c r="L573" s="444">
        <v>67.993899999999996</v>
      </c>
    </row>
    <row r="574" spans="1:12" ht="20.100000000000001" customHeight="1">
      <c r="A574" s="861" t="s">
        <v>342</v>
      </c>
      <c r="B574" s="862"/>
      <c r="C574" s="862"/>
      <c r="D574" s="862"/>
      <c r="E574" s="862"/>
      <c r="F574" s="862"/>
      <c r="G574" s="446" t="s">
        <v>271</v>
      </c>
      <c r="H574" s="863" t="s">
        <v>272</v>
      </c>
      <c r="I574" s="864"/>
      <c r="J574" s="863" t="s">
        <v>343</v>
      </c>
      <c r="K574" s="864"/>
      <c r="L574" s="446" t="s">
        <v>313</v>
      </c>
    </row>
    <row r="575" spans="1:12" ht="15" customHeight="1">
      <c r="A575" s="442" t="s">
        <v>419</v>
      </c>
      <c r="B575" s="875" t="s">
        <v>420</v>
      </c>
      <c r="C575" s="866"/>
      <c r="D575" s="866"/>
      <c r="E575" s="866"/>
      <c r="F575" s="866"/>
      <c r="G575" s="442" t="s">
        <v>421</v>
      </c>
      <c r="H575" s="857">
        <v>0.5</v>
      </c>
      <c r="I575" s="858"/>
      <c r="J575" s="859">
        <v>503.15750000000003</v>
      </c>
      <c r="K575" s="860"/>
      <c r="L575" s="447">
        <v>251.57875000000001</v>
      </c>
    </row>
    <row r="576" spans="1:12" ht="15" customHeight="1">
      <c r="A576" s="442" t="s">
        <v>422</v>
      </c>
      <c r="B576" s="875" t="s">
        <v>423</v>
      </c>
      <c r="C576" s="866"/>
      <c r="D576" s="866"/>
      <c r="E576" s="866"/>
      <c r="F576" s="866"/>
      <c r="G576" s="442" t="s">
        <v>316</v>
      </c>
      <c r="H576" s="857">
        <v>1.1499999999999999</v>
      </c>
      <c r="I576" s="858"/>
      <c r="J576" s="859">
        <v>93.834500000000006</v>
      </c>
      <c r="K576" s="860"/>
      <c r="L576" s="447">
        <v>107.90967499999999</v>
      </c>
    </row>
    <row r="577" spans="1:12" ht="15" customHeight="1">
      <c r="A577" s="440"/>
      <c r="B577" s="440"/>
      <c r="C577" s="440"/>
      <c r="D577" s="440"/>
      <c r="E577" s="440"/>
      <c r="F577" s="440"/>
      <c r="G577" s="440"/>
      <c r="H577" s="851" t="s">
        <v>347</v>
      </c>
      <c r="I577" s="852"/>
      <c r="J577" s="852"/>
      <c r="K577" s="852"/>
      <c r="L577" s="448">
        <v>359.48849999999999</v>
      </c>
    </row>
    <row r="578" spans="1:12" ht="15" customHeight="1">
      <c r="A578" s="861" t="s">
        <v>318</v>
      </c>
      <c r="B578" s="862"/>
      <c r="C578" s="862"/>
      <c r="D578" s="868" t="s">
        <v>319</v>
      </c>
      <c r="E578" s="869"/>
      <c r="F578" s="868" t="s">
        <v>320</v>
      </c>
      <c r="G578" s="869"/>
      <c r="H578" s="868" t="s">
        <v>321</v>
      </c>
      <c r="I578" s="869"/>
      <c r="J578" s="868" t="s">
        <v>322</v>
      </c>
      <c r="K578" s="869"/>
      <c r="L578" s="441" t="s">
        <v>323</v>
      </c>
    </row>
    <row r="579" spans="1:12" ht="20.100000000000001" customHeight="1">
      <c r="A579" s="450" t="s">
        <v>419</v>
      </c>
      <c r="B579" s="883" t="s">
        <v>424</v>
      </c>
      <c r="C579" s="884"/>
      <c r="D579" s="885" t="s">
        <v>421</v>
      </c>
      <c r="E579" s="882"/>
      <c r="F579" s="885" t="s">
        <v>425</v>
      </c>
      <c r="G579" s="882"/>
      <c r="H579" s="881">
        <v>8.5000000000000006E-3</v>
      </c>
      <c r="I579" s="882"/>
      <c r="J579" s="886">
        <v>21.5</v>
      </c>
      <c r="K579" s="887"/>
      <c r="L579" s="451">
        <v>0.18275</v>
      </c>
    </row>
    <row r="580" spans="1:12" ht="20.100000000000001" customHeight="1">
      <c r="A580" s="450" t="s">
        <v>422</v>
      </c>
      <c r="B580" s="883" t="s">
        <v>426</v>
      </c>
      <c r="C580" s="884"/>
      <c r="D580" s="885" t="s">
        <v>316</v>
      </c>
      <c r="E580" s="882"/>
      <c r="F580" s="885" t="s">
        <v>427</v>
      </c>
      <c r="G580" s="882"/>
      <c r="H580" s="881">
        <v>1.7250000000000001</v>
      </c>
      <c r="I580" s="882"/>
      <c r="J580" s="886">
        <v>0.91</v>
      </c>
      <c r="K580" s="887"/>
      <c r="L580" s="451">
        <v>1.56975</v>
      </c>
    </row>
    <row r="581" spans="1:12" ht="15" customHeight="1">
      <c r="A581" s="440"/>
      <c r="B581" s="440"/>
      <c r="C581" s="440"/>
      <c r="D581" s="440"/>
      <c r="E581" s="440"/>
      <c r="F581" s="440"/>
      <c r="G581" s="440"/>
      <c r="H581" s="851" t="s">
        <v>326</v>
      </c>
      <c r="I581" s="852"/>
      <c r="J581" s="852"/>
      <c r="K581" s="852"/>
      <c r="L581" s="447">
        <v>1.7525999999999999</v>
      </c>
    </row>
    <row r="582" spans="1:12" ht="12.95" customHeight="1">
      <c r="A582" s="861" t="s">
        <v>327</v>
      </c>
      <c r="B582" s="862"/>
      <c r="C582" s="868" t="s">
        <v>328</v>
      </c>
      <c r="D582" s="868" t="s">
        <v>329</v>
      </c>
      <c r="E582" s="869"/>
      <c r="F582" s="868" t="s">
        <v>330</v>
      </c>
      <c r="G582" s="869"/>
      <c r="H582" s="868" t="s">
        <v>331</v>
      </c>
      <c r="I582" s="869"/>
      <c r="J582" s="868" t="s">
        <v>332</v>
      </c>
      <c r="K582" s="869"/>
      <c r="L582" s="868" t="s">
        <v>323</v>
      </c>
    </row>
    <row r="583" spans="1:12" ht="12" customHeight="1">
      <c r="A583" s="862"/>
      <c r="B583" s="862"/>
      <c r="C583" s="869"/>
      <c r="D583" s="869"/>
      <c r="E583" s="869"/>
      <c r="F583" s="441" t="s">
        <v>333</v>
      </c>
      <c r="G583" s="441" t="s">
        <v>334</v>
      </c>
      <c r="H583" s="441" t="s">
        <v>333</v>
      </c>
      <c r="I583" s="441" t="s">
        <v>334</v>
      </c>
      <c r="J583" s="441" t="s">
        <v>333</v>
      </c>
      <c r="K583" s="441" t="s">
        <v>334</v>
      </c>
      <c r="L583" s="869"/>
    </row>
    <row r="584" spans="1:12" ht="20.100000000000001" customHeight="1">
      <c r="A584" s="450" t="s">
        <v>419</v>
      </c>
      <c r="B584" s="452" t="s">
        <v>424</v>
      </c>
      <c r="C584" s="450" t="s">
        <v>421</v>
      </c>
      <c r="D584" s="881">
        <v>8.5000000000000006E-3</v>
      </c>
      <c r="E584" s="882"/>
      <c r="F584" s="451">
        <v>0</v>
      </c>
      <c r="G584" s="451">
        <v>0.65</v>
      </c>
      <c r="H584" s="451">
        <v>0</v>
      </c>
      <c r="I584" s="451">
        <v>0.52</v>
      </c>
      <c r="J584" s="451">
        <v>0</v>
      </c>
      <c r="K584" s="451">
        <v>0.42</v>
      </c>
      <c r="L584" s="451">
        <v>0</v>
      </c>
    </row>
    <row r="585" spans="1:12" ht="20.100000000000001" customHeight="1">
      <c r="A585" s="450" t="s">
        <v>422</v>
      </c>
      <c r="B585" s="452" t="s">
        <v>426</v>
      </c>
      <c r="C585" s="450" t="s">
        <v>316</v>
      </c>
      <c r="D585" s="881">
        <v>1.7250000000000001</v>
      </c>
      <c r="E585" s="882"/>
      <c r="F585" s="451">
        <v>0</v>
      </c>
      <c r="G585" s="451">
        <v>0.64</v>
      </c>
      <c r="H585" s="451">
        <v>0</v>
      </c>
      <c r="I585" s="451">
        <v>0.52</v>
      </c>
      <c r="J585" s="451">
        <v>0</v>
      </c>
      <c r="K585" s="451">
        <v>0.42</v>
      </c>
      <c r="L585" s="451">
        <v>0</v>
      </c>
    </row>
    <row r="586" spans="1:12" ht="15" customHeight="1">
      <c r="A586" s="440"/>
      <c r="B586" s="440"/>
      <c r="C586" s="440"/>
      <c r="D586" s="440"/>
      <c r="E586" s="440"/>
      <c r="F586" s="440"/>
      <c r="G586" s="440"/>
      <c r="H586" s="851" t="s">
        <v>335</v>
      </c>
      <c r="I586" s="852"/>
      <c r="J586" s="852"/>
      <c r="K586" s="852"/>
      <c r="L586" s="447">
        <v>0</v>
      </c>
    </row>
    <row r="587" spans="1:12" ht="15" customHeight="1">
      <c r="A587" s="440"/>
      <c r="B587" s="440"/>
      <c r="C587" s="440"/>
      <c r="D587" s="440"/>
      <c r="E587" s="440"/>
      <c r="F587" s="440"/>
      <c r="G587" s="440"/>
      <c r="H587" s="853" t="s">
        <v>282</v>
      </c>
      <c r="I587" s="854"/>
      <c r="J587" s="854"/>
      <c r="K587" s="854"/>
      <c r="L587" s="449">
        <v>429.23500000000001</v>
      </c>
    </row>
    <row r="588" spans="1:12" ht="15" customHeight="1">
      <c r="A588" s="440"/>
      <c r="B588" s="440"/>
      <c r="C588" s="440"/>
      <c r="D588" s="440"/>
      <c r="E588" s="440"/>
      <c r="F588" s="440"/>
      <c r="G588" s="440"/>
      <c r="H588" s="853" t="s">
        <v>283</v>
      </c>
      <c r="I588" s="854"/>
      <c r="J588" s="854"/>
      <c r="K588" s="854"/>
      <c r="L588" s="448">
        <v>429.24</v>
      </c>
    </row>
    <row r="589" spans="1:12" ht="9.9499999999999993" customHeight="1">
      <c r="A589" s="440"/>
      <c r="B589" s="440"/>
      <c r="C589" s="440"/>
      <c r="D589" s="440"/>
      <c r="E589" s="878" t="s">
        <v>258</v>
      </c>
      <c r="F589" s="879"/>
      <c r="G589" s="879"/>
      <c r="H589" s="440"/>
      <c r="I589" s="440"/>
      <c r="J589" s="440"/>
      <c r="K589" s="440"/>
      <c r="L589" s="440"/>
    </row>
    <row r="590" spans="1:12" ht="20.100000000000001" customHeight="1">
      <c r="A590" s="876" t="s">
        <v>428</v>
      </c>
      <c r="B590" s="877"/>
      <c r="C590" s="877"/>
      <c r="D590" s="877"/>
      <c r="E590" s="877"/>
      <c r="F590" s="877"/>
      <c r="G590" s="877"/>
      <c r="H590" s="877"/>
      <c r="I590" s="877"/>
      <c r="J590" s="877"/>
      <c r="K590" s="877"/>
      <c r="L590" s="877"/>
    </row>
    <row r="591" spans="1:12" ht="20.100000000000001" customHeight="1">
      <c r="A591" s="861" t="s">
        <v>311</v>
      </c>
      <c r="B591" s="862"/>
      <c r="C591" s="862"/>
      <c r="D591" s="862"/>
      <c r="E591" s="862"/>
      <c r="F591" s="862"/>
      <c r="G591" s="446" t="s">
        <v>271</v>
      </c>
      <c r="H591" s="863" t="s">
        <v>272</v>
      </c>
      <c r="I591" s="864"/>
      <c r="J591" s="863" t="s">
        <v>312</v>
      </c>
      <c r="K591" s="864"/>
      <c r="L591" s="446" t="s">
        <v>313</v>
      </c>
    </row>
    <row r="592" spans="1:12" ht="15.95" customHeight="1">
      <c r="A592" s="442" t="s">
        <v>401</v>
      </c>
      <c r="B592" s="875" t="s">
        <v>402</v>
      </c>
      <c r="C592" s="866"/>
      <c r="D592" s="866"/>
      <c r="E592" s="866"/>
      <c r="F592" s="866"/>
      <c r="G592" s="442" t="s">
        <v>316</v>
      </c>
      <c r="H592" s="880">
        <v>0.10249999999999999</v>
      </c>
      <c r="I592" s="860"/>
      <c r="J592" s="859">
        <v>335.49</v>
      </c>
      <c r="K592" s="860"/>
      <c r="L592" s="447">
        <v>34.387725000000003</v>
      </c>
    </row>
    <row r="593" spans="1:12" ht="15.95" customHeight="1">
      <c r="A593" s="442" t="s">
        <v>429</v>
      </c>
      <c r="B593" s="875" t="s">
        <v>430</v>
      </c>
      <c r="C593" s="866"/>
      <c r="D593" s="866"/>
      <c r="E593" s="866"/>
      <c r="F593" s="866"/>
      <c r="G593" s="442" t="s">
        <v>400</v>
      </c>
      <c r="H593" s="880">
        <v>0.1452</v>
      </c>
      <c r="I593" s="860"/>
      <c r="J593" s="859">
        <v>45.35</v>
      </c>
      <c r="K593" s="860"/>
      <c r="L593" s="447">
        <v>6.5848199999999997</v>
      </c>
    </row>
    <row r="594" spans="1:12" ht="15" customHeight="1">
      <c r="A594" s="442" t="s">
        <v>431</v>
      </c>
      <c r="B594" s="875" t="s">
        <v>432</v>
      </c>
      <c r="C594" s="866"/>
      <c r="D594" s="866"/>
      <c r="E594" s="866"/>
      <c r="F594" s="866"/>
      <c r="G594" s="442" t="s">
        <v>316</v>
      </c>
      <c r="H594" s="880">
        <v>9.7500000000000003E-2</v>
      </c>
      <c r="I594" s="860"/>
      <c r="J594" s="859">
        <v>42.78</v>
      </c>
      <c r="K594" s="860"/>
      <c r="L594" s="447">
        <v>4.1710500000000001</v>
      </c>
    </row>
    <row r="595" spans="1:12" ht="15.95" customHeight="1">
      <c r="A595" s="442" t="s">
        <v>403</v>
      </c>
      <c r="B595" s="875" t="s">
        <v>404</v>
      </c>
      <c r="C595" s="866"/>
      <c r="D595" s="866"/>
      <c r="E595" s="866"/>
      <c r="F595" s="866"/>
      <c r="G595" s="442" t="s">
        <v>376</v>
      </c>
      <c r="H595" s="880">
        <v>0.1167</v>
      </c>
      <c r="I595" s="860"/>
      <c r="J595" s="859">
        <v>56.51</v>
      </c>
      <c r="K595" s="860"/>
      <c r="L595" s="447">
        <v>6.5947170000000002</v>
      </c>
    </row>
    <row r="596" spans="1:12" ht="15" customHeight="1">
      <c r="A596" s="440"/>
      <c r="B596" s="440"/>
      <c r="C596" s="440"/>
      <c r="D596" s="440"/>
      <c r="E596" s="440"/>
      <c r="F596" s="440"/>
      <c r="G596" s="440"/>
      <c r="H596" s="851" t="s">
        <v>317</v>
      </c>
      <c r="I596" s="852"/>
      <c r="J596" s="852"/>
      <c r="K596" s="852"/>
      <c r="L596" s="448">
        <v>51.738300000000002</v>
      </c>
    </row>
    <row r="597" spans="1:12" ht="15" customHeight="1">
      <c r="A597" s="440"/>
      <c r="B597" s="440"/>
      <c r="C597" s="440"/>
      <c r="D597" s="440"/>
      <c r="E597" s="440"/>
      <c r="F597" s="440"/>
      <c r="G597" s="440"/>
      <c r="H597" s="853" t="s">
        <v>282</v>
      </c>
      <c r="I597" s="854"/>
      <c r="J597" s="854"/>
      <c r="K597" s="854"/>
      <c r="L597" s="449">
        <v>51.738300000000002</v>
      </c>
    </row>
    <row r="598" spans="1:12" ht="15" customHeight="1">
      <c r="A598" s="440"/>
      <c r="B598" s="440"/>
      <c r="C598" s="440"/>
      <c r="D598" s="440"/>
      <c r="E598" s="440"/>
      <c r="F598" s="440"/>
      <c r="G598" s="440"/>
      <c r="H598" s="853" t="s">
        <v>283</v>
      </c>
      <c r="I598" s="854"/>
      <c r="J598" s="854"/>
      <c r="K598" s="854"/>
      <c r="L598" s="448">
        <v>51.74</v>
      </c>
    </row>
    <row r="599" spans="1:12" ht="9.9499999999999993" customHeight="1">
      <c r="A599" s="440"/>
      <c r="B599" s="440"/>
      <c r="C599" s="440"/>
      <c r="D599" s="440"/>
      <c r="E599" s="878" t="s">
        <v>258</v>
      </c>
      <c r="F599" s="879"/>
      <c r="G599" s="879"/>
      <c r="H599" s="440"/>
      <c r="I599" s="440"/>
      <c r="J599" s="440"/>
      <c r="K599" s="440"/>
      <c r="L599" s="440"/>
    </row>
    <row r="600" spans="1:12" ht="20.100000000000001" customHeight="1">
      <c r="A600" s="876" t="s">
        <v>433</v>
      </c>
      <c r="B600" s="877"/>
      <c r="C600" s="877"/>
      <c r="D600" s="877"/>
      <c r="E600" s="877"/>
      <c r="F600" s="877"/>
      <c r="G600" s="877"/>
      <c r="H600" s="877"/>
      <c r="I600" s="877"/>
      <c r="J600" s="877"/>
      <c r="K600" s="877"/>
      <c r="L600" s="877"/>
    </row>
    <row r="601" spans="1:12" ht="20.100000000000001" customHeight="1">
      <c r="A601" s="861" t="s">
        <v>311</v>
      </c>
      <c r="B601" s="862"/>
      <c r="C601" s="862"/>
      <c r="D601" s="862"/>
      <c r="E601" s="862"/>
      <c r="F601" s="862"/>
      <c r="G601" s="446" t="s">
        <v>271</v>
      </c>
      <c r="H601" s="863" t="s">
        <v>272</v>
      </c>
      <c r="I601" s="864"/>
      <c r="J601" s="863" t="s">
        <v>312</v>
      </c>
      <c r="K601" s="864"/>
      <c r="L601" s="446" t="s">
        <v>313</v>
      </c>
    </row>
    <row r="602" spans="1:12" ht="15.95" customHeight="1">
      <c r="A602" s="442" t="s">
        <v>401</v>
      </c>
      <c r="B602" s="875" t="s">
        <v>402</v>
      </c>
      <c r="C602" s="866"/>
      <c r="D602" s="866"/>
      <c r="E602" s="866"/>
      <c r="F602" s="866"/>
      <c r="G602" s="442" t="s">
        <v>316</v>
      </c>
      <c r="H602" s="880">
        <v>0.11</v>
      </c>
      <c r="I602" s="860"/>
      <c r="J602" s="859">
        <v>335.49</v>
      </c>
      <c r="K602" s="860"/>
      <c r="L602" s="447">
        <v>36.9039</v>
      </c>
    </row>
    <row r="603" spans="1:12" ht="15.95" customHeight="1">
      <c r="A603" s="442" t="s">
        <v>403</v>
      </c>
      <c r="B603" s="875" t="s">
        <v>404</v>
      </c>
      <c r="C603" s="866"/>
      <c r="D603" s="866"/>
      <c r="E603" s="866"/>
      <c r="F603" s="866"/>
      <c r="G603" s="442" t="s">
        <v>376</v>
      </c>
      <c r="H603" s="880">
        <v>0.1</v>
      </c>
      <c r="I603" s="860"/>
      <c r="J603" s="859">
        <v>56.51</v>
      </c>
      <c r="K603" s="860"/>
      <c r="L603" s="447">
        <v>5.6509999999999998</v>
      </c>
    </row>
    <row r="604" spans="1:12" ht="15" customHeight="1">
      <c r="A604" s="440"/>
      <c r="B604" s="440"/>
      <c r="C604" s="440"/>
      <c r="D604" s="440"/>
      <c r="E604" s="440"/>
      <c r="F604" s="440"/>
      <c r="G604" s="440"/>
      <c r="H604" s="851" t="s">
        <v>317</v>
      </c>
      <c r="I604" s="852"/>
      <c r="J604" s="852"/>
      <c r="K604" s="852"/>
      <c r="L604" s="448">
        <v>42.554900000000004</v>
      </c>
    </row>
    <row r="605" spans="1:12" ht="15" customHeight="1">
      <c r="A605" s="440"/>
      <c r="B605" s="440"/>
      <c r="C605" s="440"/>
      <c r="D605" s="440"/>
      <c r="E605" s="440"/>
      <c r="F605" s="440"/>
      <c r="G605" s="440"/>
      <c r="H605" s="853" t="s">
        <v>282</v>
      </c>
      <c r="I605" s="854"/>
      <c r="J605" s="854"/>
      <c r="K605" s="854"/>
      <c r="L605" s="449">
        <v>42.554900000000004</v>
      </c>
    </row>
    <row r="606" spans="1:12" ht="15" customHeight="1">
      <c r="A606" s="440"/>
      <c r="B606" s="440"/>
      <c r="C606" s="440"/>
      <c r="D606" s="440"/>
      <c r="E606" s="440"/>
      <c r="F606" s="440"/>
      <c r="G606" s="440"/>
      <c r="H606" s="853" t="s">
        <v>283</v>
      </c>
      <c r="I606" s="854"/>
      <c r="J606" s="854"/>
      <c r="K606" s="854"/>
      <c r="L606" s="448">
        <v>42.55</v>
      </c>
    </row>
    <row r="607" spans="1:12" ht="9.9499999999999993" customHeight="1">
      <c r="A607" s="440"/>
      <c r="B607" s="440"/>
      <c r="C607" s="440"/>
      <c r="D607" s="440"/>
      <c r="E607" s="878" t="s">
        <v>258</v>
      </c>
      <c r="F607" s="879"/>
      <c r="G607" s="879"/>
      <c r="H607" s="440"/>
      <c r="I607" s="440"/>
      <c r="J607" s="440"/>
      <c r="K607" s="440"/>
      <c r="L607" s="440"/>
    </row>
    <row r="608" spans="1:12" ht="20.100000000000001" customHeight="1">
      <c r="A608" s="876" t="s">
        <v>434</v>
      </c>
      <c r="B608" s="877"/>
      <c r="C608" s="877"/>
      <c r="D608" s="877"/>
      <c r="E608" s="877"/>
      <c r="F608" s="877"/>
      <c r="G608" s="877"/>
      <c r="H608" s="877"/>
      <c r="I608" s="877"/>
      <c r="J608" s="877"/>
      <c r="K608" s="877"/>
      <c r="L608" s="877"/>
    </row>
    <row r="609" spans="1:12" ht="20.100000000000001" customHeight="1">
      <c r="A609" s="861" t="s">
        <v>311</v>
      </c>
      <c r="B609" s="862"/>
      <c r="C609" s="862"/>
      <c r="D609" s="862"/>
      <c r="E609" s="862"/>
      <c r="F609" s="862"/>
      <c r="G609" s="446" t="s">
        <v>271</v>
      </c>
      <c r="H609" s="863" t="s">
        <v>272</v>
      </c>
      <c r="I609" s="864"/>
      <c r="J609" s="863" t="s">
        <v>312</v>
      </c>
      <c r="K609" s="864"/>
      <c r="L609" s="446" t="s">
        <v>313</v>
      </c>
    </row>
    <row r="610" spans="1:12" ht="15.95" customHeight="1">
      <c r="A610" s="442" t="s">
        <v>401</v>
      </c>
      <c r="B610" s="875" t="s">
        <v>402</v>
      </c>
      <c r="C610" s="866"/>
      <c r="D610" s="866"/>
      <c r="E610" s="866"/>
      <c r="F610" s="866"/>
      <c r="G610" s="442" t="s">
        <v>316</v>
      </c>
      <c r="H610" s="880">
        <v>0.14000000000000001</v>
      </c>
      <c r="I610" s="860"/>
      <c r="J610" s="859">
        <v>335.49</v>
      </c>
      <c r="K610" s="860"/>
      <c r="L610" s="447">
        <v>46.968600000000002</v>
      </c>
    </row>
    <row r="611" spans="1:12" ht="15.95" customHeight="1">
      <c r="A611" s="442" t="s">
        <v>403</v>
      </c>
      <c r="B611" s="875" t="s">
        <v>404</v>
      </c>
      <c r="C611" s="866"/>
      <c r="D611" s="866"/>
      <c r="E611" s="866"/>
      <c r="F611" s="866"/>
      <c r="G611" s="442" t="s">
        <v>376</v>
      </c>
      <c r="H611" s="880">
        <v>0.1</v>
      </c>
      <c r="I611" s="860"/>
      <c r="J611" s="859">
        <v>56.51</v>
      </c>
      <c r="K611" s="860"/>
      <c r="L611" s="447">
        <v>5.6509999999999998</v>
      </c>
    </row>
    <row r="612" spans="1:12" ht="15" customHeight="1">
      <c r="A612" s="440"/>
      <c r="B612" s="440"/>
      <c r="C612" s="440"/>
      <c r="D612" s="440"/>
      <c r="E612" s="440"/>
      <c r="F612" s="440"/>
      <c r="G612" s="440"/>
      <c r="H612" s="851" t="s">
        <v>317</v>
      </c>
      <c r="I612" s="852"/>
      <c r="J612" s="852"/>
      <c r="K612" s="852"/>
      <c r="L612" s="448">
        <v>52.619599999999998</v>
      </c>
    </row>
    <row r="613" spans="1:12" ht="15" customHeight="1">
      <c r="A613" s="440"/>
      <c r="B613" s="440"/>
      <c r="C613" s="440"/>
      <c r="D613" s="440"/>
      <c r="E613" s="440"/>
      <c r="F613" s="440"/>
      <c r="G613" s="440"/>
      <c r="H613" s="853" t="s">
        <v>282</v>
      </c>
      <c r="I613" s="854"/>
      <c r="J613" s="854"/>
      <c r="K613" s="854"/>
      <c r="L613" s="449">
        <v>52.619599999999998</v>
      </c>
    </row>
    <row r="614" spans="1:12" ht="15" customHeight="1">
      <c r="A614" s="440"/>
      <c r="B614" s="440"/>
      <c r="C614" s="440"/>
      <c r="D614" s="440"/>
      <c r="E614" s="440"/>
      <c r="F614" s="440"/>
      <c r="G614" s="440"/>
      <c r="H614" s="853" t="s">
        <v>283</v>
      </c>
      <c r="I614" s="854"/>
      <c r="J614" s="854"/>
      <c r="K614" s="854"/>
      <c r="L614" s="448">
        <v>52.62</v>
      </c>
    </row>
    <row r="615" spans="1:12" ht="9.9499999999999993" customHeight="1">
      <c r="A615" s="440"/>
      <c r="B615" s="440"/>
      <c r="C615" s="440"/>
      <c r="D615" s="440"/>
      <c r="E615" s="878" t="s">
        <v>258</v>
      </c>
      <c r="F615" s="879"/>
      <c r="G615" s="879"/>
      <c r="H615" s="440"/>
      <c r="I615" s="440"/>
      <c r="J615" s="440"/>
      <c r="K615" s="440"/>
      <c r="L615" s="440"/>
    </row>
    <row r="616" spans="1:12" ht="20.100000000000001" customHeight="1">
      <c r="A616" s="876" t="s">
        <v>435</v>
      </c>
      <c r="B616" s="877"/>
      <c r="C616" s="877"/>
      <c r="D616" s="877"/>
      <c r="E616" s="877"/>
      <c r="F616" s="877"/>
      <c r="G616" s="877"/>
      <c r="H616" s="877"/>
      <c r="I616" s="877"/>
      <c r="J616" s="877"/>
      <c r="K616" s="877"/>
      <c r="L616" s="877"/>
    </row>
    <row r="617" spans="1:12" ht="14.1" customHeight="1">
      <c r="A617" s="888"/>
      <c r="B617" s="888"/>
      <c r="C617" s="888"/>
      <c r="D617" s="888"/>
      <c r="E617" s="888"/>
      <c r="F617" s="888"/>
      <c r="G617" s="888"/>
      <c r="H617" s="888"/>
      <c r="I617" s="888"/>
      <c r="J617" s="888"/>
      <c r="K617" s="888"/>
      <c r="L617" s="888"/>
    </row>
    <row r="618" spans="1:12" ht="20.100000000000001" customHeight="1">
      <c r="A618" s="861" t="s">
        <v>270</v>
      </c>
      <c r="B618" s="862"/>
      <c r="C618" s="862"/>
      <c r="D618" s="862"/>
      <c r="E618" s="862"/>
      <c r="F618" s="862"/>
      <c r="G618" s="446" t="s">
        <v>271</v>
      </c>
      <c r="H618" s="863" t="s">
        <v>272</v>
      </c>
      <c r="I618" s="864"/>
      <c r="J618" s="863" t="s">
        <v>273</v>
      </c>
      <c r="K618" s="864"/>
      <c r="L618" s="446" t="s">
        <v>264</v>
      </c>
    </row>
    <row r="619" spans="1:12" ht="15" customHeight="1">
      <c r="A619" s="442" t="s">
        <v>274</v>
      </c>
      <c r="B619" s="855" t="s">
        <v>275</v>
      </c>
      <c r="C619" s="856"/>
      <c r="D619" s="856"/>
      <c r="E619" s="856"/>
      <c r="F619" s="856"/>
      <c r="G619" s="442" t="s">
        <v>276</v>
      </c>
      <c r="H619" s="857">
        <v>2.4E-2</v>
      </c>
      <c r="I619" s="858"/>
      <c r="J619" s="859">
        <v>16.531099999999999</v>
      </c>
      <c r="K619" s="860"/>
      <c r="L619" s="447">
        <v>0.3967464</v>
      </c>
    </row>
    <row r="620" spans="1:12" ht="15" customHeight="1">
      <c r="A620" s="440"/>
      <c r="B620" s="440"/>
      <c r="C620" s="440"/>
      <c r="D620" s="440"/>
      <c r="E620" s="440"/>
      <c r="F620" s="440"/>
      <c r="G620" s="440"/>
      <c r="H620" s="851" t="s">
        <v>277</v>
      </c>
      <c r="I620" s="852"/>
      <c r="J620" s="852"/>
      <c r="K620" s="852"/>
      <c r="L620" s="448">
        <v>0.3967</v>
      </c>
    </row>
    <row r="621" spans="1:12" ht="15" customHeight="1">
      <c r="A621" s="440"/>
      <c r="B621" s="440"/>
      <c r="C621" s="440"/>
      <c r="D621" s="440"/>
      <c r="E621" s="440"/>
      <c r="F621" s="440"/>
      <c r="G621" s="440"/>
      <c r="H621" s="853" t="s">
        <v>278</v>
      </c>
      <c r="I621" s="854"/>
      <c r="J621" s="854"/>
      <c r="K621" s="854"/>
      <c r="L621" s="444">
        <v>0.3967</v>
      </c>
    </row>
    <row r="622" spans="1:12" ht="15" customHeight="1">
      <c r="A622" s="440"/>
      <c r="B622" s="440"/>
      <c r="C622" s="440"/>
      <c r="D622" s="440"/>
      <c r="E622" s="440"/>
      <c r="F622" s="440"/>
      <c r="G622" s="440"/>
      <c r="H622" s="853" t="s">
        <v>279</v>
      </c>
      <c r="I622" s="854"/>
      <c r="J622" s="854"/>
      <c r="K622" s="854"/>
      <c r="L622" s="444">
        <v>1</v>
      </c>
    </row>
    <row r="623" spans="1:12" ht="15" customHeight="1">
      <c r="A623" s="440"/>
      <c r="B623" s="440"/>
      <c r="C623" s="440"/>
      <c r="D623" s="440"/>
      <c r="E623" s="440"/>
      <c r="F623" s="440"/>
      <c r="G623" s="440"/>
      <c r="H623" s="853" t="s">
        <v>280</v>
      </c>
      <c r="I623" s="854"/>
      <c r="J623" s="854"/>
      <c r="K623" s="854"/>
      <c r="L623" s="444">
        <v>0.3967</v>
      </c>
    </row>
    <row r="624" spans="1:12" ht="20.100000000000001" customHeight="1">
      <c r="A624" s="861" t="s">
        <v>342</v>
      </c>
      <c r="B624" s="862"/>
      <c r="C624" s="862"/>
      <c r="D624" s="862"/>
      <c r="E624" s="862"/>
      <c r="F624" s="862"/>
      <c r="G624" s="446" t="s">
        <v>271</v>
      </c>
      <c r="H624" s="863" t="s">
        <v>272</v>
      </c>
      <c r="I624" s="864"/>
      <c r="J624" s="863" t="s">
        <v>343</v>
      </c>
      <c r="K624" s="864"/>
      <c r="L624" s="446" t="s">
        <v>313</v>
      </c>
    </row>
    <row r="625" spans="1:12" ht="15" customHeight="1">
      <c r="A625" s="442" t="s">
        <v>436</v>
      </c>
      <c r="B625" s="875" t="s">
        <v>437</v>
      </c>
      <c r="C625" s="866"/>
      <c r="D625" s="866"/>
      <c r="E625" s="866"/>
      <c r="F625" s="866"/>
      <c r="G625" s="442" t="s">
        <v>346</v>
      </c>
      <c r="H625" s="857">
        <v>1.6000000000000001E-4</v>
      </c>
      <c r="I625" s="858"/>
      <c r="J625" s="859">
        <v>0</v>
      </c>
      <c r="K625" s="860"/>
      <c r="L625" s="447">
        <v>0</v>
      </c>
    </row>
    <row r="626" spans="1:12" ht="15" customHeight="1">
      <c r="A626" s="440"/>
      <c r="B626" s="440"/>
      <c r="C626" s="440"/>
      <c r="D626" s="440"/>
      <c r="E626" s="440"/>
      <c r="F626" s="440"/>
      <c r="G626" s="440"/>
      <c r="H626" s="851" t="s">
        <v>347</v>
      </c>
      <c r="I626" s="852"/>
      <c r="J626" s="852"/>
      <c r="K626" s="852"/>
      <c r="L626" s="448">
        <v>0</v>
      </c>
    </row>
    <row r="627" spans="1:12" ht="20.100000000000001" customHeight="1">
      <c r="A627" s="861" t="s">
        <v>311</v>
      </c>
      <c r="B627" s="862"/>
      <c r="C627" s="862"/>
      <c r="D627" s="862"/>
      <c r="E627" s="862"/>
      <c r="F627" s="862"/>
      <c r="G627" s="446" t="s">
        <v>271</v>
      </c>
      <c r="H627" s="863" t="s">
        <v>272</v>
      </c>
      <c r="I627" s="864"/>
      <c r="J627" s="863" t="s">
        <v>312</v>
      </c>
      <c r="K627" s="864"/>
      <c r="L627" s="446" t="s">
        <v>313</v>
      </c>
    </row>
    <row r="628" spans="1:12" ht="15" customHeight="1">
      <c r="A628" s="442" t="s">
        <v>438</v>
      </c>
      <c r="B628" s="875" t="s">
        <v>439</v>
      </c>
      <c r="C628" s="866"/>
      <c r="D628" s="866"/>
      <c r="E628" s="866"/>
      <c r="F628" s="866"/>
      <c r="G628" s="442" t="s">
        <v>316</v>
      </c>
      <c r="H628" s="880">
        <v>0.15</v>
      </c>
      <c r="I628" s="860"/>
      <c r="J628" s="859">
        <v>24.8</v>
      </c>
      <c r="K628" s="860"/>
      <c r="L628" s="447">
        <v>3.72</v>
      </c>
    </row>
    <row r="629" spans="1:12" ht="15.95" customHeight="1">
      <c r="A629" s="442" t="s">
        <v>401</v>
      </c>
      <c r="B629" s="875" t="s">
        <v>402</v>
      </c>
      <c r="C629" s="866"/>
      <c r="D629" s="866"/>
      <c r="E629" s="866"/>
      <c r="F629" s="866"/>
      <c r="G629" s="442" t="s">
        <v>316</v>
      </c>
      <c r="H629" s="880">
        <v>0.13700000000000001</v>
      </c>
      <c r="I629" s="860"/>
      <c r="J629" s="859">
        <v>335.49</v>
      </c>
      <c r="K629" s="860"/>
      <c r="L629" s="447">
        <v>45.962130000000002</v>
      </c>
    </row>
    <row r="630" spans="1:12" ht="15" customHeight="1">
      <c r="A630" s="442" t="s">
        <v>431</v>
      </c>
      <c r="B630" s="875" t="s">
        <v>432</v>
      </c>
      <c r="C630" s="866"/>
      <c r="D630" s="866"/>
      <c r="E630" s="866"/>
      <c r="F630" s="866"/>
      <c r="G630" s="442" t="s">
        <v>316</v>
      </c>
      <c r="H630" s="880">
        <v>0.2</v>
      </c>
      <c r="I630" s="860"/>
      <c r="J630" s="859">
        <v>42.78</v>
      </c>
      <c r="K630" s="860"/>
      <c r="L630" s="447">
        <v>8.5559999999999992</v>
      </c>
    </row>
    <row r="631" spans="1:12" ht="15.95" customHeight="1">
      <c r="A631" s="442" t="s">
        <v>403</v>
      </c>
      <c r="B631" s="875" t="s">
        <v>404</v>
      </c>
      <c r="C631" s="866"/>
      <c r="D631" s="866"/>
      <c r="E631" s="866"/>
      <c r="F631" s="866"/>
      <c r="G631" s="442" t="s">
        <v>376</v>
      </c>
      <c r="H631" s="880">
        <v>1.1000000000000001</v>
      </c>
      <c r="I631" s="860"/>
      <c r="J631" s="859">
        <v>56.51</v>
      </c>
      <c r="K631" s="860"/>
      <c r="L631" s="447">
        <v>62.161000000000001</v>
      </c>
    </row>
    <row r="632" spans="1:12" ht="15" customHeight="1">
      <c r="A632" s="440"/>
      <c r="B632" s="440"/>
      <c r="C632" s="440"/>
      <c r="D632" s="440"/>
      <c r="E632" s="440"/>
      <c r="F632" s="440"/>
      <c r="G632" s="440"/>
      <c r="H632" s="851" t="s">
        <v>317</v>
      </c>
      <c r="I632" s="852"/>
      <c r="J632" s="852"/>
      <c r="K632" s="852"/>
      <c r="L632" s="448">
        <v>120.3991</v>
      </c>
    </row>
    <row r="633" spans="1:12" ht="15" customHeight="1">
      <c r="A633" s="440"/>
      <c r="B633" s="440"/>
      <c r="C633" s="440"/>
      <c r="D633" s="440"/>
      <c r="E633" s="440"/>
      <c r="F633" s="440"/>
      <c r="G633" s="440"/>
      <c r="H633" s="853" t="s">
        <v>282</v>
      </c>
      <c r="I633" s="854"/>
      <c r="J633" s="854"/>
      <c r="K633" s="854"/>
      <c r="L633" s="449">
        <v>120.7958</v>
      </c>
    </row>
    <row r="634" spans="1:12" ht="15" customHeight="1">
      <c r="A634" s="440"/>
      <c r="B634" s="440"/>
      <c r="C634" s="440"/>
      <c r="D634" s="440"/>
      <c r="E634" s="440"/>
      <c r="F634" s="440"/>
      <c r="G634" s="440"/>
      <c r="H634" s="853" t="s">
        <v>283</v>
      </c>
      <c r="I634" s="854"/>
      <c r="J634" s="854"/>
      <c r="K634" s="854"/>
      <c r="L634" s="448">
        <v>120.8</v>
      </c>
    </row>
    <row r="635" spans="1:12" ht="9.9499999999999993" customHeight="1">
      <c r="A635" s="440"/>
      <c r="B635" s="440"/>
      <c r="C635" s="440"/>
      <c r="D635" s="440"/>
      <c r="E635" s="878" t="s">
        <v>258</v>
      </c>
      <c r="F635" s="879"/>
      <c r="G635" s="879"/>
      <c r="H635" s="440"/>
      <c r="I635" s="440"/>
      <c r="J635" s="440"/>
      <c r="K635" s="440"/>
      <c r="L635" s="440"/>
    </row>
    <row r="636" spans="1:12" ht="20.100000000000001" customHeight="1">
      <c r="A636" s="876" t="s">
        <v>440</v>
      </c>
      <c r="B636" s="877"/>
      <c r="C636" s="877"/>
      <c r="D636" s="877"/>
      <c r="E636" s="877"/>
      <c r="F636" s="877"/>
      <c r="G636" s="877"/>
      <c r="H636" s="877"/>
      <c r="I636" s="877"/>
      <c r="J636" s="877"/>
      <c r="K636" s="877"/>
      <c r="L636" s="877"/>
    </row>
    <row r="637" spans="1:12" ht="20.100000000000001" customHeight="1">
      <c r="A637" s="861" t="s">
        <v>270</v>
      </c>
      <c r="B637" s="862"/>
      <c r="C637" s="862"/>
      <c r="D637" s="862"/>
      <c r="E637" s="862"/>
      <c r="F637" s="862"/>
      <c r="G637" s="446" t="s">
        <v>271</v>
      </c>
      <c r="H637" s="863" t="s">
        <v>272</v>
      </c>
      <c r="I637" s="864"/>
      <c r="J637" s="863" t="s">
        <v>273</v>
      </c>
      <c r="K637" s="864"/>
      <c r="L637" s="446" t="s">
        <v>264</v>
      </c>
    </row>
    <row r="638" spans="1:12" ht="15" customHeight="1">
      <c r="A638" s="442" t="s">
        <v>274</v>
      </c>
      <c r="B638" s="855" t="s">
        <v>275</v>
      </c>
      <c r="C638" s="856"/>
      <c r="D638" s="856"/>
      <c r="E638" s="856"/>
      <c r="F638" s="856"/>
      <c r="G638" s="442" t="s">
        <v>276</v>
      </c>
      <c r="H638" s="857">
        <v>11.016</v>
      </c>
      <c r="I638" s="858"/>
      <c r="J638" s="859">
        <v>16.531099999999999</v>
      </c>
      <c r="K638" s="860"/>
      <c r="L638" s="447">
        <v>182.10659759999999</v>
      </c>
    </row>
    <row r="639" spans="1:12" ht="15" customHeight="1">
      <c r="A639" s="440"/>
      <c r="B639" s="440"/>
      <c r="C639" s="440"/>
      <c r="D639" s="440"/>
      <c r="E639" s="440"/>
      <c r="F639" s="440"/>
      <c r="G639" s="440"/>
      <c r="H639" s="851" t="s">
        <v>277</v>
      </c>
      <c r="I639" s="852"/>
      <c r="J639" s="852"/>
      <c r="K639" s="852"/>
      <c r="L639" s="448">
        <v>182.10659999999999</v>
      </c>
    </row>
    <row r="640" spans="1:12" ht="15" customHeight="1">
      <c r="A640" s="440"/>
      <c r="B640" s="440"/>
      <c r="C640" s="440"/>
      <c r="D640" s="440"/>
      <c r="E640" s="440"/>
      <c r="F640" s="440"/>
      <c r="G640" s="440"/>
      <c r="H640" s="853" t="s">
        <v>278</v>
      </c>
      <c r="I640" s="854"/>
      <c r="J640" s="854"/>
      <c r="K640" s="854"/>
      <c r="L640" s="444">
        <v>182.10659999999999</v>
      </c>
    </row>
    <row r="641" spans="1:12" ht="15" customHeight="1">
      <c r="A641" s="440"/>
      <c r="B641" s="440"/>
      <c r="C641" s="440"/>
      <c r="D641" s="440"/>
      <c r="E641" s="440"/>
      <c r="F641" s="440"/>
      <c r="G641" s="440"/>
      <c r="H641" s="853" t="s">
        <v>279</v>
      </c>
      <c r="I641" s="854"/>
      <c r="J641" s="854"/>
      <c r="K641" s="854"/>
      <c r="L641" s="444">
        <v>1</v>
      </c>
    </row>
    <row r="642" spans="1:12" ht="15" customHeight="1">
      <c r="A642" s="440"/>
      <c r="B642" s="440"/>
      <c r="C642" s="440"/>
      <c r="D642" s="440"/>
      <c r="E642" s="440"/>
      <c r="F642" s="440"/>
      <c r="G642" s="440"/>
      <c r="H642" s="853" t="s">
        <v>280</v>
      </c>
      <c r="I642" s="854"/>
      <c r="J642" s="854"/>
      <c r="K642" s="854"/>
      <c r="L642" s="444">
        <v>182.10659999999999</v>
      </c>
    </row>
    <row r="643" spans="1:12" ht="20.100000000000001" customHeight="1">
      <c r="A643" s="861" t="s">
        <v>342</v>
      </c>
      <c r="B643" s="862"/>
      <c r="C643" s="862"/>
      <c r="D643" s="862"/>
      <c r="E643" s="862"/>
      <c r="F643" s="862"/>
      <c r="G643" s="446" t="s">
        <v>271</v>
      </c>
      <c r="H643" s="863" t="s">
        <v>272</v>
      </c>
      <c r="I643" s="864"/>
      <c r="J643" s="863" t="s">
        <v>343</v>
      </c>
      <c r="K643" s="864"/>
      <c r="L643" s="446" t="s">
        <v>313</v>
      </c>
    </row>
    <row r="644" spans="1:12" ht="15" customHeight="1">
      <c r="A644" s="442" t="s">
        <v>422</v>
      </c>
      <c r="B644" s="875" t="s">
        <v>423</v>
      </c>
      <c r="C644" s="866"/>
      <c r="D644" s="866"/>
      <c r="E644" s="866"/>
      <c r="F644" s="866"/>
      <c r="G644" s="442" t="s">
        <v>316</v>
      </c>
      <c r="H644" s="857">
        <v>8.26</v>
      </c>
      <c r="I644" s="858"/>
      <c r="J644" s="859">
        <v>93.834500000000006</v>
      </c>
      <c r="K644" s="860"/>
      <c r="L644" s="447">
        <v>775.07297000000005</v>
      </c>
    </row>
    <row r="645" spans="1:12" ht="15" customHeight="1">
      <c r="A645" s="440"/>
      <c r="B645" s="440"/>
      <c r="C645" s="440"/>
      <c r="D645" s="440"/>
      <c r="E645" s="440"/>
      <c r="F645" s="440"/>
      <c r="G645" s="440"/>
      <c r="H645" s="851" t="s">
        <v>347</v>
      </c>
      <c r="I645" s="852"/>
      <c r="J645" s="852"/>
      <c r="K645" s="852"/>
      <c r="L645" s="448">
        <v>775.07299999999998</v>
      </c>
    </row>
    <row r="646" spans="1:12" ht="20.100000000000001" customHeight="1">
      <c r="A646" s="861" t="s">
        <v>311</v>
      </c>
      <c r="B646" s="862"/>
      <c r="C646" s="862"/>
      <c r="D646" s="862"/>
      <c r="E646" s="862"/>
      <c r="F646" s="862"/>
      <c r="G646" s="446" t="s">
        <v>271</v>
      </c>
      <c r="H646" s="863" t="s">
        <v>272</v>
      </c>
      <c r="I646" s="864"/>
      <c r="J646" s="863" t="s">
        <v>312</v>
      </c>
      <c r="K646" s="864"/>
      <c r="L646" s="446" t="s">
        <v>313</v>
      </c>
    </row>
    <row r="647" spans="1:12" ht="15.95" customHeight="1">
      <c r="A647" s="442" t="s">
        <v>401</v>
      </c>
      <c r="B647" s="875" t="s">
        <v>402</v>
      </c>
      <c r="C647" s="866"/>
      <c r="D647" s="866"/>
      <c r="E647" s="866"/>
      <c r="F647" s="866"/>
      <c r="G647" s="442" t="s">
        <v>316</v>
      </c>
      <c r="H647" s="880">
        <v>9.2200000000000006</v>
      </c>
      <c r="I647" s="860"/>
      <c r="J647" s="859">
        <v>335.49</v>
      </c>
      <c r="K647" s="860"/>
      <c r="L647" s="447">
        <v>3093.2177999999999</v>
      </c>
    </row>
    <row r="648" spans="1:12" ht="15" customHeight="1">
      <c r="A648" s="442" t="s">
        <v>431</v>
      </c>
      <c r="B648" s="875" t="s">
        <v>432</v>
      </c>
      <c r="C648" s="866"/>
      <c r="D648" s="866"/>
      <c r="E648" s="866"/>
      <c r="F648" s="866"/>
      <c r="G648" s="442" t="s">
        <v>316</v>
      </c>
      <c r="H648" s="880">
        <v>33.1</v>
      </c>
      <c r="I648" s="860"/>
      <c r="J648" s="859">
        <v>42.78</v>
      </c>
      <c r="K648" s="860"/>
      <c r="L648" s="447">
        <v>1416.018</v>
      </c>
    </row>
    <row r="649" spans="1:12" ht="15.95" customHeight="1">
      <c r="A649" s="442" t="s">
        <v>403</v>
      </c>
      <c r="B649" s="875" t="s">
        <v>404</v>
      </c>
      <c r="C649" s="866"/>
      <c r="D649" s="866"/>
      <c r="E649" s="866"/>
      <c r="F649" s="866"/>
      <c r="G649" s="442" t="s">
        <v>376</v>
      </c>
      <c r="H649" s="880">
        <v>21.25</v>
      </c>
      <c r="I649" s="860"/>
      <c r="J649" s="859">
        <v>56.51</v>
      </c>
      <c r="K649" s="860"/>
      <c r="L649" s="447">
        <v>1200.8375000000001</v>
      </c>
    </row>
    <row r="650" spans="1:12" ht="15" customHeight="1">
      <c r="A650" s="440"/>
      <c r="B650" s="440"/>
      <c r="C650" s="440"/>
      <c r="D650" s="440"/>
      <c r="E650" s="440"/>
      <c r="F650" s="440"/>
      <c r="G650" s="440"/>
      <c r="H650" s="851" t="s">
        <v>317</v>
      </c>
      <c r="I650" s="852"/>
      <c r="J650" s="852"/>
      <c r="K650" s="852"/>
      <c r="L650" s="448">
        <v>5710.0733</v>
      </c>
    </row>
    <row r="651" spans="1:12" ht="15" customHeight="1">
      <c r="A651" s="861" t="s">
        <v>318</v>
      </c>
      <c r="B651" s="862"/>
      <c r="C651" s="862"/>
      <c r="D651" s="868" t="s">
        <v>319</v>
      </c>
      <c r="E651" s="869"/>
      <c r="F651" s="868" t="s">
        <v>320</v>
      </c>
      <c r="G651" s="869"/>
      <c r="H651" s="868" t="s">
        <v>321</v>
      </c>
      <c r="I651" s="869"/>
      <c r="J651" s="868" t="s">
        <v>322</v>
      </c>
      <c r="K651" s="869"/>
      <c r="L651" s="441" t="s">
        <v>323</v>
      </c>
    </row>
    <row r="652" spans="1:12" ht="20.100000000000001" customHeight="1">
      <c r="A652" s="450" t="s">
        <v>422</v>
      </c>
      <c r="B652" s="883" t="s">
        <v>426</v>
      </c>
      <c r="C652" s="884"/>
      <c r="D652" s="885" t="s">
        <v>316</v>
      </c>
      <c r="E652" s="882"/>
      <c r="F652" s="885" t="s">
        <v>427</v>
      </c>
      <c r="G652" s="882"/>
      <c r="H652" s="881">
        <v>12.39</v>
      </c>
      <c r="I652" s="882"/>
      <c r="J652" s="886">
        <v>0.91</v>
      </c>
      <c r="K652" s="887"/>
      <c r="L652" s="451">
        <v>11.274900000000001</v>
      </c>
    </row>
    <row r="653" spans="1:12" ht="15" customHeight="1">
      <c r="A653" s="440"/>
      <c r="B653" s="440"/>
      <c r="C653" s="440"/>
      <c r="D653" s="440"/>
      <c r="E653" s="440"/>
      <c r="F653" s="440"/>
      <c r="G653" s="440"/>
      <c r="H653" s="851" t="s">
        <v>326</v>
      </c>
      <c r="I653" s="852"/>
      <c r="J653" s="852"/>
      <c r="K653" s="852"/>
      <c r="L653" s="447">
        <v>11.274900000000001</v>
      </c>
    </row>
    <row r="654" spans="1:12" ht="12.95" customHeight="1">
      <c r="A654" s="861" t="s">
        <v>327</v>
      </c>
      <c r="B654" s="862"/>
      <c r="C654" s="868" t="s">
        <v>328</v>
      </c>
      <c r="D654" s="868" t="s">
        <v>329</v>
      </c>
      <c r="E654" s="869"/>
      <c r="F654" s="868" t="s">
        <v>330</v>
      </c>
      <c r="G654" s="869"/>
      <c r="H654" s="868" t="s">
        <v>331</v>
      </c>
      <c r="I654" s="869"/>
      <c r="J654" s="868" t="s">
        <v>332</v>
      </c>
      <c r="K654" s="869"/>
      <c r="L654" s="868" t="s">
        <v>323</v>
      </c>
    </row>
    <row r="655" spans="1:12" ht="12" customHeight="1">
      <c r="A655" s="862"/>
      <c r="B655" s="862"/>
      <c r="C655" s="869"/>
      <c r="D655" s="869"/>
      <c r="E655" s="869"/>
      <c r="F655" s="441" t="s">
        <v>333</v>
      </c>
      <c r="G655" s="441" t="s">
        <v>334</v>
      </c>
      <c r="H655" s="441" t="s">
        <v>333</v>
      </c>
      <c r="I655" s="441" t="s">
        <v>334</v>
      </c>
      <c r="J655" s="441" t="s">
        <v>333</v>
      </c>
      <c r="K655" s="441" t="s">
        <v>334</v>
      </c>
      <c r="L655" s="869"/>
    </row>
    <row r="656" spans="1:12" ht="20.100000000000001" customHeight="1">
      <c r="A656" s="450" t="s">
        <v>422</v>
      </c>
      <c r="B656" s="452" t="s">
        <v>426</v>
      </c>
      <c r="C656" s="450" t="s">
        <v>316</v>
      </c>
      <c r="D656" s="881">
        <v>12.39</v>
      </c>
      <c r="E656" s="882"/>
      <c r="F656" s="451">
        <v>0</v>
      </c>
      <c r="G656" s="451">
        <v>0.64</v>
      </c>
      <c r="H656" s="451">
        <v>0</v>
      </c>
      <c r="I656" s="451">
        <v>0.52</v>
      </c>
      <c r="J656" s="451">
        <v>0</v>
      </c>
      <c r="K656" s="451">
        <v>0.42</v>
      </c>
      <c r="L656" s="451">
        <v>0</v>
      </c>
    </row>
    <row r="657" spans="1:12" ht="15" customHeight="1">
      <c r="A657" s="440"/>
      <c r="B657" s="440"/>
      <c r="C657" s="440"/>
      <c r="D657" s="440"/>
      <c r="E657" s="440"/>
      <c r="F657" s="440"/>
      <c r="G657" s="440"/>
      <c r="H657" s="851" t="s">
        <v>335</v>
      </c>
      <c r="I657" s="852"/>
      <c r="J657" s="852"/>
      <c r="K657" s="852"/>
      <c r="L657" s="447">
        <v>0</v>
      </c>
    </row>
    <row r="658" spans="1:12" ht="15" customHeight="1">
      <c r="A658" s="440"/>
      <c r="B658" s="440"/>
      <c r="C658" s="440"/>
      <c r="D658" s="440"/>
      <c r="E658" s="440"/>
      <c r="F658" s="440"/>
      <c r="G658" s="440"/>
      <c r="H658" s="853" t="s">
        <v>282</v>
      </c>
      <c r="I658" s="854"/>
      <c r="J658" s="854"/>
      <c r="K658" s="854"/>
      <c r="L658" s="449">
        <v>6678.5277999999998</v>
      </c>
    </row>
    <row r="659" spans="1:12" ht="15" customHeight="1">
      <c r="A659" s="440"/>
      <c r="B659" s="440"/>
      <c r="C659" s="440"/>
      <c r="D659" s="440"/>
      <c r="E659" s="440"/>
      <c r="F659" s="440"/>
      <c r="G659" s="440"/>
      <c r="H659" s="853" t="s">
        <v>283</v>
      </c>
      <c r="I659" s="854"/>
      <c r="J659" s="854"/>
      <c r="K659" s="854"/>
      <c r="L659" s="448">
        <v>6678.53</v>
      </c>
    </row>
    <row r="660" spans="1:12" ht="9.9499999999999993" customHeight="1">
      <c r="A660" s="440"/>
      <c r="B660" s="440"/>
      <c r="C660" s="440"/>
      <c r="D660" s="440"/>
      <c r="E660" s="878" t="s">
        <v>258</v>
      </c>
      <c r="F660" s="879"/>
      <c r="G660" s="879"/>
      <c r="H660" s="440"/>
      <c r="I660" s="440"/>
      <c r="J660" s="440"/>
      <c r="K660" s="440"/>
      <c r="L660" s="440"/>
    </row>
    <row r="661" spans="1:12" ht="20.100000000000001" customHeight="1">
      <c r="A661" s="876" t="s">
        <v>441</v>
      </c>
      <c r="B661" s="877"/>
      <c r="C661" s="877"/>
      <c r="D661" s="877"/>
      <c r="E661" s="877"/>
      <c r="F661" s="877"/>
      <c r="G661" s="877"/>
      <c r="H661" s="877"/>
      <c r="I661" s="877"/>
      <c r="J661" s="877"/>
      <c r="K661" s="877"/>
      <c r="L661" s="877"/>
    </row>
    <row r="662" spans="1:12" ht="12.95" customHeight="1">
      <c r="A662" s="871" t="s">
        <v>260</v>
      </c>
      <c r="B662" s="872"/>
      <c r="C662" s="872"/>
      <c r="D662" s="873" t="s">
        <v>261</v>
      </c>
      <c r="E662" s="874"/>
      <c r="F662" s="863" t="s">
        <v>262</v>
      </c>
      <c r="G662" s="864"/>
      <c r="H662" s="863" t="s">
        <v>263</v>
      </c>
      <c r="I662" s="864"/>
      <c r="J662" s="864"/>
      <c r="K662" s="864"/>
      <c r="L662" s="863" t="s">
        <v>264</v>
      </c>
    </row>
    <row r="663" spans="1:12" ht="12" customHeight="1">
      <c r="A663" s="872"/>
      <c r="B663" s="872"/>
      <c r="C663" s="872"/>
      <c r="D663" s="874"/>
      <c r="E663" s="874"/>
      <c r="F663" s="441" t="s">
        <v>265</v>
      </c>
      <c r="G663" s="441" t="s">
        <v>266</v>
      </c>
      <c r="H663" s="868" t="s">
        <v>265</v>
      </c>
      <c r="I663" s="869"/>
      <c r="J663" s="868" t="s">
        <v>266</v>
      </c>
      <c r="K663" s="869"/>
      <c r="L663" s="864"/>
    </row>
    <row r="664" spans="1:12" ht="15" customHeight="1">
      <c r="A664" s="442" t="s">
        <v>366</v>
      </c>
      <c r="B664" s="875" t="s">
        <v>367</v>
      </c>
      <c r="C664" s="866"/>
      <c r="D664" s="857">
        <v>1</v>
      </c>
      <c r="E664" s="858"/>
      <c r="F664" s="443">
        <v>1</v>
      </c>
      <c r="G664" s="443">
        <v>0</v>
      </c>
      <c r="H664" s="867">
        <v>86.460999999999999</v>
      </c>
      <c r="I664" s="860"/>
      <c r="J664" s="867">
        <v>44.248399999999997</v>
      </c>
      <c r="K664" s="860"/>
      <c r="L664" s="444">
        <v>86.460999999999999</v>
      </c>
    </row>
    <row r="665" spans="1:12" ht="15" customHeight="1">
      <c r="A665" s="440"/>
      <c r="B665" s="440"/>
      <c r="C665" s="440"/>
      <c r="D665" s="440"/>
      <c r="E665" s="440"/>
      <c r="F665" s="440"/>
      <c r="G665" s="440"/>
      <c r="H665" s="851" t="s">
        <v>269</v>
      </c>
      <c r="I665" s="852"/>
      <c r="J665" s="852"/>
      <c r="K665" s="852"/>
      <c r="L665" s="445">
        <v>86.460999999999999</v>
      </c>
    </row>
    <row r="666" spans="1:12" ht="20.100000000000001" customHeight="1">
      <c r="A666" s="861" t="s">
        <v>270</v>
      </c>
      <c r="B666" s="862"/>
      <c r="C666" s="862"/>
      <c r="D666" s="862"/>
      <c r="E666" s="862"/>
      <c r="F666" s="862"/>
      <c r="G666" s="446" t="s">
        <v>271</v>
      </c>
      <c r="H666" s="863" t="s">
        <v>272</v>
      </c>
      <c r="I666" s="864"/>
      <c r="J666" s="863" t="s">
        <v>273</v>
      </c>
      <c r="K666" s="864"/>
      <c r="L666" s="446" t="s">
        <v>264</v>
      </c>
    </row>
    <row r="667" spans="1:12" ht="15" customHeight="1">
      <c r="A667" s="442" t="s">
        <v>274</v>
      </c>
      <c r="B667" s="855" t="s">
        <v>275</v>
      </c>
      <c r="C667" s="856"/>
      <c r="D667" s="856"/>
      <c r="E667" s="856"/>
      <c r="F667" s="856"/>
      <c r="G667" s="442" t="s">
        <v>276</v>
      </c>
      <c r="H667" s="857">
        <v>2</v>
      </c>
      <c r="I667" s="858"/>
      <c r="J667" s="859">
        <v>16.531099999999999</v>
      </c>
      <c r="K667" s="860"/>
      <c r="L667" s="447">
        <v>33.062199999999997</v>
      </c>
    </row>
    <row r="668" spans="1:12" ht="15" customHeight="1">
      <c r="A668" s="440"/>
      <c r="B668" s="440"/>
      <c r="C668" s="440"/>
      <c r="D668" s="440"/>
      <c r="E668" s="440"/>
      <c r="F668" s="440"/>
      <c r="G668" s="440"/>
      <c r="H668" s="851" t="s">
        <v>277</v>
      </c>
      <c r="I668" s="852"/>
      <c r="J668" s="852"/>
      <c r="K668" s="852"/>
      <c r="L668" s="448">
        <v>33.062199999999997</v>
      </c>
    </row>
    <row r="669" spans="1:12" ht="15" customHeight="1">
      <c r="A669" s="440"/>
      <c r="B669" s="440"/>
      <c r="C669" s="440"/>
      <c r="D669" s="440"/>
      <c r="E669" s="440"/>
      <c r="F669" s="440"/>
      <c r="G669" s="440"/>
      <c r="H669" s="853" t="s">
        <v>278</v>
      </c>
      <c r="I669" s="854"/>
      <c r="J669" s="854"/>
      <c r="K669" s="854"/>
      <c r="L669" s="444">
        <v>119.5232</v>
      </c>
    </row>
    <row r="670" spans="1:12" ht="15" customHeight="1">
      <c r="A670" s="440"/>
      <c r="B670" s="440"/>
      <c r="C670" s="440"/>
      <c r="D670" s="440"/>
      <c r="E670" s="440"/>
      <c r="F670" s="440"/>
      <c r="G670" s="440"/>
      <c r="H670" s="853" t="s">
        <v>279</v>
      </c>
      <c r="I670" s="854"/>
      <c r="J670" s="854"/>
      <c r="K670" s="854"/>
      <c r="L670" s="444">
        <v>16.600000000000001</v>
      </c>
    </row>
    <row r="671" spans="1:12" ht="15" customHeight="1">
      <c r="A671" s="440"/>
      <c r="B671" s="440"/>
      <c r="C671" s="440"/>
      <c r="D671" s="440"/>
      <c r="E671" s="440"/>
      <c r="F671" s="440"/>
      <c r="G671" s="440"/>
      <c r="H671" s="853" t="s">
        <v>280</v>
      </c>
      <c r="I671" s="854"/>
      <c r="J671" s="854"/>
      <c r="K671" s="854"/>
      <c r="L671" s="444">
        <v>7.2001999999999997</v>
      </c>
    </row>
    <row r="672" spans="1:12" ht="15" customHeight="1">
      <c r="A672" s="440"/>
      <c r="B672" s="440"/>
      <c r="C672" s="440"/>
      <c r="D672" s="440"/>
      <c r="E672" s="440"/>
      <c r="F672" s="440"/>
      <c r="G672" s="440"/>
      <c r="H672" s="853" t="s">
        <v>282</v>
      </c>
      <c r="I672" s="854"/>
      <c r="J672" s="854"/>
      <c r="K672" s="854"/>
      <c r="L672" s="449">
        <v>7.2001999999999997</v>
      </c>
    </row>
    <row r="673" spans="1:12" ht="15" customHeight="1">
      <c r="A673" s="440"/>
      <c r="B673" s="440"/>
      <c r="C673" s="440"/>
      <c r="D673" s="440"/>
      <c r="E673" s="440"/>
      <c r="F673" s="440"/>
      <c r="G673" s="440"/>
      <c r="H673" s="853" t="s">
        <v>283</v>
      </c>
      <c r="I673" s="854"/>
      <c r="J673" s="854"/>
      <c r="K673" s="854"/>
      <c r="L673" s="448">
        <v>7.2</v>
      </c>
    </row>
    <row r="674" spans="1:12" ht="9.9499999999999993" customHeight="1">
      <c r="A674" s="440"/>
      <c r="B674" s="440"/>
      <c r="C674" s="440"/>
      <c r="D674" s="440"/>
      <c r="E674" s="878" t="s">
        <v>258</v>
      </c>
      <c r="F674" s="879"/>
      <c r="G674" s="879"/>
      <c r="H674" s="440"/>
      <c r="I674" s="440"/>
      <c r="J674" s="440"/>
      <c r="K674" s="440"/>
      <c r="L674" s="440"/>
    </row>
    <row r="675" spans="1:12" ht="20.100000000000001" customHeight="1">
      <c r="A675" s="876" t="s">
        <v>442</v>
      </c>
      <c r="B675" s="877"/>
      <c r="C675" s="877"/>
      <c r="D675" s="877"/>
      <c r="E675" s="877"/>
      <c r="F675" s="877"/>
      <c r="G675" s="877"/>
      <c r="H675" s="877"/>
      <c r="I675" s="877"/>
      <c r="J675" s="877"/>
      <c r="K675" s="877"/>
      <c r="L675" s="877"/>
    </row>
    <row r="676" spans="1:12" ht="12.95" customHeight="1">
      <c r="A676" s="871" t="s">
        <v>260</v>
      </c>
      <c r="B676" s="872"/>
      <c r="C676" s="872"/>
      <c r="D676" s="873" t="s">
        <v>261</v>
      </c>
      <c r="E676" s="874"/>
      <c r="F676" s="863" t="s">
        <v>262</v>
      </c>
      <c r="G676" s="864"/>
      <c r="H676" s="863" t="s">
        <v>263</v>
      </c>
      <c r="I676" s="864"/>
      <c r="J676" s="864"/>
      <c r="K676" s="864"/>
      <c r="L676" s="863" t="s">
        <v>264</v>
      </c>
    </row>
    <row r="677" spans="1:12" ht="12" customHeight="1">
      <c r="A677" s="872"/>
      <c r="B677" s="872"/>
      <c r="C677" s="872"/>
      <c r="D677" s="874"/>
      <c r="E677" s="874"/>
      <c r="F677" s="441" t="s">
        <v>265</v>
      </c>
      <c r="G677" s="441" t="s">
        <v>266</v>
      </c>
      <c r="H677" s="868" t="s">
        <v>265</v>
      </c>
      <c r="I677" s="869"/>
      <c r="J677" s="868" t="s">
        <v>266</v>
      </c>
      <c r="K677" s="869"/>
      <c r="L677" s="864"/>
    </row>
    <row r="678" spans="1:12" ht="15" customHeight="1">
      <c r="A678" s="442" t="s">
        <v>366</v>
      </c>
      <c r="B678" s="875" t="s">
        <v>367</v>
      </c>
      <c r="C678" s="866"/>
      <c r="D678" s="857">
        <v>1</v>
      </c>
      <c r="E678" s="858"/>
      <c r="F678" s="443">
        <v>1</v>
      </c>
      <c r="G678" s="443">
        <v>0</v>
      </c>
      <c r="H678" s="867">
        <v>86.460999999999999</v>
      </c>
      <c r="I678" s="860"/>
      <c r="J678" s="867">
        <v>44.248399999999997</v>
      </c>
      <c r="K678" s="860"/>
      <c r="L678" s="444">
        <v>86.460999999999999</v>
      </c>
    </row>
    <row r="679" spans="1:12" ht="15" customHeight="1">
      <c r="A679" s="440"/>
      <c r="B679" s="440"/>
      <c r="C679" s="440"/>
      <c r="D679" s="440"/>
      <c r="E679" s="440"/>
      <c r="F679" s="440"/>
      <c r="G679" s="440"/>
      <c r="H679" s="851" t="s">
        <v>269</v>
      </c>
      <c r="I679" s="852"/>
      <c r="J679" s="852"/>
      <c r="K679" s="852"/>
      <c r="L679" s="445">
        <v>86.460999999999999</v>
      </c>
    </row>
    <row r="680" spans="1:12" ht="20.100000000000001" customHeight="1">
      <c r="A680" s="861" t="s">
        <v>270</v>
      </c>
      <c r="B680" s="862"/>
      <c r="C680" s="862"/>
      <c r="D680" s="862"/>
      <c r="E680" s="862"/>
      <c r="F680" s="862"/>
      <c r="G680" s="446" t="s">
        <v>271</v>
      </c>
      <c r="H680" s="863" t="s">
        <v>272</v>
      </c>
      <c r="I680" s="864"/>
      <c r="J680" s="863" t="s">
        <v>273</v>
      </c>
      <c r="K680" s="864"/>
      <c r="L680" s="446" t="s">
        <v>264</v>
      </c>
    </row>
    <row r="681" spans="1:12" ht="15" customHeight="1">
      <c r="A681" s="442" t="s">
        <v>274</v>
      </c>
      <c r="B681" s="855" t="s">
        <v>275</v>
      </c>
      <c r="C681" s="856"/>
      <c r="D681" s="856"/>
      <c r="E681" s="856"/>
      <c r="F681" s="856"/>
      <c r="G681" s="442" t="s">
        <v>276</v>
      </c>
      <c r="H681" s="857">
        <v>2</v>
      </c>
      <c r="I681" s="858"/>
      <c r="J681" s="859">
        <v>16.531099999999999</v>
      </c>
      <c r="K681" s="860"/>
      <c r="L681" s="447">
        <v>33.062199999999997</v>
      </c>
    </row>
    <row r="682" spans="1:12" ht="15" customHeight="1">
      <c r="A682" s="440"/>
      <c r="B682" s="440"/>
      <c r="C682" s="440"/>
      <c r="D682" s="440"/>
      <c r="E682" s="440"/>
      <c r="F682" s="440"/>
      <c r="G682" s="440"/>
      <c r="H682" s="851" t="s">
        <v>277</v>
      </c>
      <c r="I682" s="852"/>
      <c r="J682" s="852"/>
      <c r="K682" s="852"/>
      <c r="L682" s="448">
        <v>33.062199999999997</v>
      </c>
    </row>
    <row r="683" spans="1:12" ht="15" customHeight="1">
      <c r="A683" s="440"/>
      <c r="B683" s="440"/>
      <c r="C683" s="440"/>
      <c r="D683" s="440"/>
      <c r="E683" s="440"/>
      <c r="F683" s="440"/>
      <c r="G683" s="440"/>
      <c r="H683" s="853" t="s">
        <v>278</v>
      </c>
      <c r="I683" s="854"/>
      <c r="J683" s="854"/>
      <c r="K683" s="854"/>
      <c r="L683" s="444">
        <v>119.5232</v>
      </c>
    </row>
    <row r="684" spans="1:12" ht="15" customHeight="1">
      <c r="A684" s="440"/>
      <c r="B684" s="440"/>
      <c r="C684" s="440"/>
      <c r="D684" s="440"/>
      <c r="E684" s="440"/>
      <c r="F684" s="440"/>
      <c r="G684" s="440"/>
      <c r="H684" s="853" t="s">
        <v>279</v>
      </c>
      <c r="I684" s="854"/>
      <c r="J684" s="854"/>
      <c r="K684" s="854"/>
      <c r="L684" s="444">
        <v>16.600000000000001</v>
      </c>
    </row>
    <row r="685" spans="1:12" ht="15" customHeight="1">
      <c r="A685" s="440"/>
      <c r="B685" s="440"/>
      <c r="C685" s="440"/>
      <c r="D685" s="440"/>
      <c r="E685" s="440"/>
      <c r="F685" s="440"/>
      <c r="G685" s="440"/>
      <c r="H685" s="853" t="s">
        <v>280</v>
      </c>
      <c r="I685" s="854"/>
      <c r="J685" s="854"/>
      <c r="K685" s="854"/>
      <c r="L685" s="444">
        <v>7.2001999999999997</v>
      </c>
    </row>
    <row r="686" spans="1:12" ht="15" customHeight="1">
      <c r="A686" s="440"/>
      <c r="B686" s="440"/>
      <c r="C686" s="440"/>
      <c r="D686" s="440"/>
      <c r="E686" s="440"/>
      <c r="F686" s="440"/>
      <c r="G686" s="440"/>
      <c r="H686" s="853" t="s">
        <v>282</v>
      </c>
      <c r="I686" s="854"/>
      <c r="J686" s="854"/>
      <c r="K686" s="854"/>
      <c r="L686" s="449">
        <v>7.2001999999999997</v>
      </c>
    </row>
    <row r="687" spans="1:12" ht="15" customHeight="1">
      <c r="A687" s="440"/>
      <c r="B687" s="440"/>
      <c r="C687" s="440"/>
      <c r="D687" s="440"/>
      <c r="E687" s="440"/>
      <c r="F687" s="440"/>
      <c r="G687" s="440"/>
      <c r="H687" s="853" t="s">
        <v>283</v>
      </c>
      <c r="I687" s="854"/>
      <c r="J687" s="854"/>
      <c r="K687" s="854"/>
      <c r="L687" s="448">
        <v>7.2</v>
      </c>
    </row>
    <row r="688" spans="1:12" ht="9.9499999999999993" customHeight="1">
      <c r="A688" s="440"/>
      <c r="B688" s="440"/>
      <c r="C688" s="440"/>
      <c r="D688" s="440"/>
      <c r="E688" s="878" t="s">
        <v>258</v>
      </c>
      <c r="F688" s="879"/>
      <c r="G688" s="879"/>
      <c r="H688" s="440"/>
      <c r="I688" s="440"/>
      <c r="J688" s="440"/>
      <c r="K688" s="440"/>
      <c r="L688" s="440"/>
    </row>
    <row r="689" spans="1:12" ht="20.100000000000001" customHeight="1">
      <c r="A689" s="876" t="s">
        <v>443</v>
      </c>
      <c r="B689" s="877"/>
      <c r="C689" s="877"/>
      <c r="D689" s="877"/>
      <c r="E689" s="877"/>
      <c r="F689" s="877"/>
      <c r="G689" s="877"/>
      <c r="H689" s="877"/>
      <c r="I689" s="877"/>
      <c r="J689" s="877"/>
      <c r="K689" s="877"/>
      <c r="L689" s="877"/>
    </row>
    <row r="690" spans="1:12" ht="12.95" customHeight="1">
      <c r="A690" s="871" t="s">
        <v>260</v>
      </c>
      <c r="B690" s="872"/>
      <c r="C690" s="872"/>
      <c r="D690" s="873" t="s">
        <v>261</v>
      </c>
      <c r="E690" s="874"/>
      <c r="F690" s="863" t="s">
        <v>262</v>
      </c>
      <c r="G690" s="864"/>
      <c r="H690" s="863" t="s">
        <v>263</v>
      </c>
      <c r="I690" s="864"/>
      <c r="J690" s="864"/>
      <c r="K690" s="864"/>
      <c r="L690" s="863" t="s">
        <v>264</v>
      </c>
    </row>
    <row r="691" spans="1:12" ht="12" customHeight="1">
      <c r="A691" s="872"/>
      <c r="B691" s="872"/>
      <c r="C691" s="872"/>
      <c r="D691" s="874"/>
      <c r="E691" s="874"/>
      <c r="F691" s="441" t="s">
        <v>265</v>
      </c>
      <c r="G691" s="441" t="s">
        <v>266</v>
      </c>
      <c r="H691" s="868" t="s">
        <v>265</v>
      </c>
      <c r="I691" s="869"/>
      <c r="J691" s="868" t="s">
        <v>266</v>
      </c>
      <c r="K691" s="869"/>
      <c r="L691" s="864"/>
    </row>
    <row r="692" spans="1:12" ht="15" customHeight="1">
      <c r="A692" s="442" t="s">
        <v>366</v>
      </c>
      <c r="B692" s="875" t="s">
        <v>367</v>
      </c>
      <c r="C692" s="866"/>
      <c r="D692" s="857">
        <v>1</v>
      </c>
      <c r="E692" s="858"/>
      <c r="F692" s="443">
        <v>1</v>
      </c>
      <c r="G692" s="443">
        <v>0</v>
      </c>
      <c r="H692" s="867">
        <v>86.460999999999999</v>
      </c>
      <c r="I692" s="860"/>
      <c r="J692" s="867">
        <v>44.248399999999997</v>
      </c>
      <c r="K692" s="860"/>
      <c r="L692" s="444">
        <v>86.460999999999999</v>
      </c>
    </row>
    <row r="693" spans="1:12" ht="15" customHeight="1">
      <c r="A693" s="440"/>
      <c r="B693" s="440"/>
      <c r="C693" s="440"/>
      <c r="D693" s="440"/>
      <c r="E693" s="440"/>
      <c r="F693" s="440"/>
      <c r="G693" s="440"/>
      <c r="H693" s="851" t="s">
        <v>269</v>
      </c>
      <c r="I693" s="852"/>
      <c r="J693" s="852"/>
      <c r="K693" s="852"/>
      <c r="L693" s="445">
        <v>86.460999999999999</v>
      </c>
    </row>
    <row r="694" spans="1:12" ht="20.100000000000001" customHeight="1">
      <c r="A694" s="861" t="s">
        <v>270</v>
      </c>
      <c r="B694" s="862"/>
      <c r="C694" s="862"/>
      <c r="D694" s="862"/>
      <c r="E694" s="862"/>
      <c r="F694" s="862"/>
      <c r="G694" s="446" t="s">
        <v>271</v>
      </c>
      <c r="H694" s="863" t="s">
        <v>272</v>
      </c>
      <c r="I694" s="864"/>
      <c r="J694" s="863" t="s">
        <v>273</v>
      </c>
      <c r="K694" s="864"/>
      <c r="L694" s="446" t="s">
        <v>264</v>
      </c>
    </row>
    <row r="695" spans="1:12" ht="15" customHeight="1">
      <c r="A695" s="442" t="s">
        <v>274</v>
      </c>
      <c r="B695" s="855" t="s">
        <v>275</v>
      </c>
      <c r="C695" s="856"/>
      <c r="D695" s="856"/>
      <c r="E695" s="856"/>
      <c r="F695" s="856"/>
      <c r="G695" s="442" t="s">
        <v>276</v>
      </c>
      <c r="H695" s="857">
        <v>2</v>
      </c>
      <c r="I695" s="858"/>
      <c r="J695" s="859">
        <v>16.531099999999999</v>
      </c>
      <c r="K695" s="860"/>
      <c r="L695" s="447">
        <v>33.062199999999997</v>
      </c>
    </row>
    <row r="696" spans="1:12" ht="15" customHeight="1">
      <c r="A696" s="440"/>
      <c r="B696" s="440"/>
      <c r="C696" s="440"/>
      <c r="D696" s="440"/>
      <c r="E696" s="440"/>
      <c r="F696" s="440"/>
      <c r="G696" s="440"/>
      <c r="H696" s="851" t="s">
        <v>277</v>
      </c>
      <c r="I696" s="852"/>
      <c r="J696" s="852"/>
      <c r="K696" s="852"/>
      <c r="L696" s="448">
        <v>33.062199999999997</v>
      </c>
    </row>
    <row r="697" spans="1:12" ht="15" customHeight="1">
      <c r="A697" s="440"/>
      <c r="B697" s="440"/>
      <c r="C697" s="440"/>
      <c r="D697" s="440"/>
      <c r="E697" s="440"/>
      <c r="F697" s="440"/>
      <c r="G697" s="440"/>
      <c r="H697" s="853" t="s">
        <v>278</v>
      </c>
      <c r="I697" s="854"/>
      <c r="J697" s="854"/>
      <c r="K697" s="854"/>
      <c r="L697" s="444">
        <v>119.5232</v>
      </c>
    </row>
    <row r="698" spans="1:12" ht="15" customHeight="1">
      <c r="A698" s="440"/>
      <c r="B698" s="440"/>
      <c r="C698" s="440"/>
      <c r="D698" s="440"/>
      <c r="E698" s="440"/>
      <c r="F698" s="440"/>
      <c r="G698" s="440"/>
      <c r="H698" s="853" t="s">
        <v>279</v>
      </c>
      <c r="I698" s="854"/>
      <c r="J698" s="854"/>
      <c r="K698" s="854"/>
      <c r="L698" s="444">
        <v>16.600000000000001</v>
      </c>
    </row>
    <row r="699" spans="1:12" ht="15" customHeight="1">
      <c r="A699" s="440"/>
      <c r="B699" s="440"/>
      <c r="C699" s="440"/>
      <c r="D699" s="440"/>
      <c r="E699" s="440"/>
      <c r="F699" s="440"/>
      <c r="G699" s="440"/>
      <c r="H699" s="853" t="s">
        <v>280</v>
      </c>
      <c r="I699" s="854"/>
      <c r="J699" s="854"/>
      <c r="K699" s="854"/>
      <c r="L699" s="444">
        <v>7.2001999999999997</v>
      </c>
    </row>
    <row r="700" spans="1:12" ht="15" customHeight="1">
      <c r="A700" s="440"/>
      <c r="B700" s="440"/>
      <c r="C700" s="440"/>
      <c r="D700" s="440"/>
      <c r="E700" s="440"/>
      <c r="F700" s="440"/>
      <c r="G700" s="440"/>
      <c r="H700" s="853" t="s">
        <v>282</v>
      </c>
      <c r="I700" s="854"/>
      <c r="J700" s="854"/>
      <c r="K700" s="854"/>
      <c r="L700" s="449">
        <v>7.2001999999999997</v>
      </c>
    </row>
    <row r="701" spans="1:12" ht="15" customHeight="1">
      <c r="A701" s="440"/>
      <c r="B701" s="440"/>
      <c r="C701" s="440"/>
      <c r="D701" s="440"/>
      <c r="E701" s="440"/>
      <c r="F701" s="440"/>
      <c r="G701" s="440"/>
      <c r="H701" s="853" t="s">
        <v>283</v>
      </c>
      <c r="I701" s="854"/>
      <c r="J701" s="854"/>
      <c r="K701" s="854"/>
      <c r="L701" s="448">
        <v>7.2</v>
      </c>
    </row>
    <row r="702" spans="1:12" ht="9.9499999999999993" customHeight="1">
      <c r="A702" s="440"/>
      <c r="B702" s="440"/>
      <c r="C702" s="440"/>
      <c r="D702" s="440"/>
      <c r="E702" s="878" t="s">
        <v>258</v>
      </c>
      <c r="F702" s="879"/>
      <c r="G702" s="879"/>
      <c r="H702" s="440"/>
      <c r="I702" s="440"/>
      <c r="J702" s="440"/>
      <c r="K702" s="440"/>
      <c r="L702" s="440"/>
    </row>
    <row r="703" spans="1:12" ht="20.100000000000001" customHeight="1">
      <c r="A703" s="876" t="s">
        <v>444</v>
      </c>
      <c r="B703" s="877"/>
      <c r="C703" s="877"/>
      <c r="D703" s="877"/>
      <c r="E703" s="877"/>
      <c r="F703" s="877"/>
      <c r="G703" s="877"/>
      <c r="H703" s="877"/>
      <c r="I703" s="877"/>
      <c r="J703" s="877"/>
      <c r="K703" s="877"/>
      <c r="L703" s="877"/>
    </row>
    <row r="704" spans="1:12" ht="9.9499999999999993" customHeight="1">
      <c r="A704" s="888"/>
      <c r="B704" s="888"/>
      <c r="C704" s="888"/>
      <c r="D704" s="888"/>
      <c r="E704" s="888"/>
      <c r="F704" s="888"/>
      <c r="G704" s="888"/>
      <c r="H704" s="888"/>
      <c r="I704" s="888"/>
      <c r="J704" s="888"/>
      <c r="K704" s="888"/>
      <c r="L704" s="888"/>
    </row>
    <row r="705" spans="1:12" ht="15" customHeight="1">
      <c r="A705" s="440"/>
      <c r="B705" s="440"/>
      <c r="C705" s="440"/>
      <c r="D705" s="440"/>
      <c r="E705" s="440"/>
      <c r="F705" s="440"/>
      <c r="G705" s="440"/>
      <c r="H705" s="853" t="s">
        <v>283</v>
      </c>
      <c r="I705" s="854"/>
      <c r="J705" s="854"/>
      <c r="K705" s="854"/>
      <c r="L705" s="453">
        <v>100</v>
      </c>
    </row>
    <row r="706" spans="1:12" ht="9.9499999999999993" customHeight="1">
      <c r="A706" s="440"/>
      <c r="B706" s="440"/>
      <c r="C706" s="440"/>
      <c r="D706" s="440"/>
      <c r="E706" s="878" t="s">
        <v>258</v>
      </c>
      <c r="F706" s="879"/>
      <c r="G706" s="879"/>
      <c r="H706" s="440"/>
      <c r="I706" s="440"/>
      <c r="J706" s="440"/>
      <c r="K706" s="440"/>
      <c r="L706" s="440"/>
    </row>
    <row r="707" spans="1:12" ht="20.100000000000001" customHeight="1">
      <c r="A707" s="876" t="s">
        <v>445</v>
      </c>
      <c r="B707" s="877"/>
      <c r="C707" s="877"/>
      <c r="D707" s="877"/>
      <c r="E707" s="877"/>
      <c r="F707" s="877"/>
      <c r="G707" s="877"/>
      <c r="H707" s="877"/>
      <c r="I707" s="877"/>
      <c r="J707" s="877"/>
      <c r="K707" s="877"/>
      <c r="L707" s="877"/>
    </row>
    <row r="708" spans="1:12" ht="20.100000000000001" customHeight="1">
      <c r="A708" s="861" t="s">
        <v>270</v>
      </c>
      <c r="B708" s="862"/>
      <c r="C708" s="862"/>
      <c r="D708" s="862"/>
      <c r="E708" s="862"/>
      <c r="F708" s="862"/>
      <c r="G708" s="446" t="s">
        <v>271</v>
      </c>
      <c r="H708" s="863" t="s">
        <v>272</v>
      </c>
      <c r="I708" s="864"/>
      <c r="J708" s="863" t="s">
        <v>273</v>
      </c>
      <c r="K708" s="864"/>
      <c r="L708" s="446" t="s">
        <v>264</v>
      </c>
    </row>
    <row r="709" spans="1:12" ht="15" customHeight="1">
      <c r="A709" s="442" t="s">
        <v>417</v>
      </c>
      <c r="B709" s="855" t="s">
        <v>418</v>
      </c>
      <c r="C709" s="856"/>
      <c r="D709" s="856"/>
      <c r="E709" s="856"/>
      <c r="F709" s="856"/>
      <c r="G709" s="442" t="s">
        <v>276</v>
      </c>
      <c r="H709" s="857">
        <v>1</v>
      </c>
      <c r="I709" s="858"/>
      <c r="J709" s="859">
        <v>21.8157</v>
      </c>
      <c r="K709" s="860"/>
      <c r="L709" s="447">
        <v>21.8157</v>
      </c>
    </row>
    <row r="710" spans="1:12" ht="15" customHeight="1">
      <c r="A710" s="442" t="s">
        <v>274</v>
      </c>
      <c r="B710" s="855" t="s">
        <v>275</v>
      </c>
      <c r="C710" s="856"/>
      <c r="D710" s="856"/>
      <c r="E710" s="856"/>
      <c r="F710" s="856"/>
      <c r="G710" s="442" t="s">
        <v>276</v>
      </c>
      <c r="H710" s="857">
        <v>8</v>
      </c>
      <c r="I710" s="858"/>
      <c r="J710" s="859">
        <v>16.531099999999999</v>
      </c>
      <c r="K710" s="860"/>
      <c r="L710" s="447">
        <v>132.24879999999999</v>
      </c>
    </row>
    <row r="711" spans="1:12" ht="15" customHeight="1">
      <c r="A711" s="440"/>
      <c r="B711" s="440"/>
      <c r="C711" s="440"/>
      <c r="D711" s="440"/>
      <c r="E711" s="440"/>
      <c r="F711" s="440"/>
      <c r="G711" s="440"/>
      <c r="H711" s="851" t="s">
        <v>277</v>
      </c>
      <c r="I711" s="852"/>
      <c r="J711" s="852"/>
      <c r="K711" s="852"/>
      <c r="L711" s="448">
        <v>154.06450000000001</v>
      </c>
    </row>
    <row r="712" spans="1:12" ht="15" customHeight="1">
      <c r="A712" s="440"/>
      <c r="B712" s="440"/>
      <c r="C712" s="440"/>
      <c r="D712" s="440"/>
      <c r="E712" s="440"/>
      <c r="F712" s="440"/>
      <c r="G712" s="440"/>
      <c r="H712" s="853" t="s">
        <v>278</v>
      </c>
      <c r="I712" s="854"/>
      <c r="J712" s="854"/>
      <c r="K712" s="854"/>
      <c r="L712" s="444">
        <v>154.06450000000001</v>
      </c>
    </row>
    <row r="713" spans="1:12" ht="15" customHeight="1">
      <c r="A713" s="440"/>
      <c r="B713" s="440"/>
      <c r="C713" s="440"/>
      <c r="D713" s="440"/>
      <c r="E713" s="440"/>
      <c r="F713" s="440"/>
      <c r="G713" s="440"/>
      <c r="H713" s="853" t="s">
        <v>279</v>
      </c>
      <c r="I713" s="854"/>
      <c r="J713" s="854"/>
      <c r="K713" s="854"/>
      <c r="L713" s="444">
        <v>4</v>
      </c>
    </row>
    <row r="714" spans="1:12" ht="15" customHeight="1">
      <c r="A714" s="440"/>
      <c r="B714" s="440"/>
      <c r="C714" s="440"/>
      <c r="D714" s="440"/>
      <c r="E714" s="440"/>
      <c r="F714" s="440"/>
      <c r="G714" s="440"/>
      <c r="H714" s="853" t="s">
        <v>280</v>
      </c>
      <c r="I714" s="854"/>
      <c r="J714" s="854"/>
      <c r="K714" s="854"/>
      <c r="L714" s="444">
        <v>38.516100000000002</v>
      </c>
    </row>
    <row r="715" spans="1:12" ht="20.100000000000001" customHeight="1">
      <c r="A715" s="861" t="s">
        <v>342</v>
      </c>
      <c r="B715" s="862"/>
      <c r="C715" s="862"/>
      <c r="D715" s="862"/>
      <c r="E715" s="862"/>
      <c r="F715" s="862"/>
      <c r="G715" s="446" t="s">
        <v>271</v>
      </c>
      <c r="H715" s="863" t="s">
        <v>272</v>
      </c>
      <c r="I715" s="864"/>
      <c r="J715" s="863" t="s">
        <v>343</v>
      </c>
      <c r="K715" s="864"/>
      <c r="L715" s="446" t="s">
        <v>313</v>
      </c>
    </row>
    <row r="716" spans="1:12" ht="15" customHeight="1">
      <c r="A716" s="442" t="s">
        <v>422</v>
      </c>
      <c r="B716" s="875" t="s">
        <v>423</v>
      </c>
      <c r="C716" s="866"/>
      <c r="D716" s="866"/>
      <c r="E716" s="866"/>
      <c r="F716" s="866"/>
      <c r="G716" s="442" t="s">
        <v>316</v>
      </c>
      <c r="H716" s="857">
        <v>1</v>
      </c>
      <c r="I716" s="858"/>
      <c r="J716" s="859">
        <v>93.834500000000006</v>
      </c>
      <c r="K716" s="860"/>
      <c r="L716" s="447">
        <v>93.834500000000006</v>
      </c>
    </row>
    <row r="717" spans="1:12" ht="15" customHeight="1">
      <c r="A717" s="440"/>
      <c r="B717" s="440"/>
      <c r="C717" s="440"/>
      <c r="D717" s="440"/>
      <c r="E717" s="440"/>
      <c r="F717" s="440"/>
      <c r="G717" s="440"/>
      <c r="H717" s="851" t="s">
        <v>347</v>
      </c>
      <c r="I717" s="852"/>
      <c r="J717" s="852"/>
      <c r="K717" s="852"/>
      <c r="L717" s="448">
        <v>93.834500000000006</v>
      </c>
    </row>
    <row r="718" spans="1:12" ht="15" customHeight="1">
      <c r="A718" s="861" t="s">
        <v>318</v>
      </c>
      <c r="B718" s="862"/>
      <c r="C718" s="862"/>
      <c r="D718" s="868" t="s">
        <v>319</v>
      </c>
      <c r="E718" s="869"/>
      <c r="F718" s="868" t="s">
        <v>320</v>
      </c>
      <c r="G718" s="869"/>
      <c r="H718" s="868" t="s">
        <v>321</v>
      </c>
      <c r="I718" s="869"/>
      <c r="J718" s="868" t="s">
        <v>322</v>
      </c>
      <c r="K718" s="869"/>
      <c r="L718" s="441" t="s">
        <v>323</v>
      </c>
    </row>
    <row r="719" spans="1:12" ht="20.100000000000001" customHeight="1">
      <c r="A719" s="450" t="s">
        <v>422</v>
      </c>
      <c r="B719" s="883" t="s">
        <v>426</v>
      </c>
      <c r="C719" s="884"/>
      <c r="D719" s="885" t="s">
        <v>316</v>
      </c>
      <c r="E719" s="882"/>
      <c r="F719" s="885" t="s">
        <v>427</v>
      </c>
      <c r="G719" s="882"/>
      <c r="H719" s="881">
        <v>1.5</v>
      </c>
      <c r="I719" s="882"/>
      <c r="J719" s="886">
        <v>0.91</v>
      </c>
      <c r="K719" s="887"/>
      <c r="L719" s="451">
        <v>1.365</v>
      </c>
    </row>
    <row r="720" spans="1:12" ht="15" customHeight="1">
      <c r="A720" s="440"/>
      <c r="B720" s="440"/>
      <c r="C720" s="440"/>
      <c r="D720" s="440"/>
      <c r="E720" s="440"/>
      <c r="F720" s="440"/>
      <c r="G720" s="440"/>
      <c r="H720" s="851" t="s">
        <v>326</v>
      </c>
      <c r="I720" s="852"/>
      <c r="J720" s="852"/>
      <c r="K720" s="852"/>
      <c r="L720" s="447">
        <v>1.365</v>
      </c>
    </row>
    <row r="721" spans="1:12" ht="12.95" customHeight="1">
      <c r="A721" s="861" t="s">
        <v>327</v>
      </c>
      <c r="B721" s="862"/>
      <c r="C721" s="868" t="s">
        <v>328</v>
      </c>
      <c r="D721" s="868" t="s">
        <v>329</v>
      </c>
      <c r="E721" s="869"/>
      <c r="F721" s="868" t="s">
        <v>330</v>
      </c>
      <c r="G721" s="869"/>
      <c r="H721" s="868" t="s">
        <v>331</v>
      </c>
      <c r="I721" s="869"/>
      <c r="J721" s="868" t="s">
        <v>332</v>
      </c>
      <c r="K721" s="869"/>
      <c r="L721" s="868" t="s">
        <v>323</v>
      </c>
    </row>
    <row r="722" spans="1:12" ht="12" customHeight="1">
      <c r="A722" s="862"/>
      <c r="B722" s="862"/>
      <c r="C722" s="869"/>
      <c r="D722" s="869"/>
      <c r="E722" s="869"/>
      <c r="F722" s="441" t="s">
        <v>333</v>
      </c>
      <c r="G722" s="441" t="s">
        <v>334</v>
      </c>
      <c r="H722" s="441" t="s">
        <v>333</v>
      </c>
      <c r="I722" s="441" t="s">
        <v>334</v>
      </c>
      <c r="J722" s="441" t="s">
        <v>333</v>
      </c>
      <c r="K722" s="441" t="s">
        <v>334</v>
      </c>
      <c r="L722" s="869"/>
    </row>
    <row r="723" spans="1:12" ht="20.100000000000001" customHeight="1">
      <c r="A723" s="450" t="s">
        <v>422</v>
      </c>
      <c r="B723" s="452" t="s">
        <v>426</v>
      </c>
      <c r="C723" s="450" t="s">
        <v>316</v>
      </c>
      <c r="D723" s="881">
        <v>1.5</v>
      </c>
      <c r="E723" s="882"/>
      <c r="F723" s="451">
        <v>0</v>
      </c>
      <c r="G723" s="451">
        <v>0.64</v>
      </c>
      <c r="H723" s="451">
        <v>0</v>
      </c>
      <c r="I723" s="451">
        <v>0.52</v>
      </c>
      <c r="J723" s="451">
        <v>0</v>
      </c>
      <c r="K723" s="451">
        <v>0.42</v>
      </c>
      <c r="L723" s="451">
        <v>0</v>
      </c>
    </row>
    <row r="724" spans="1:12" ht="15" customHeight="1">
      <c r="A724" s="440"/>
      <c r="B724" s="440"/>
      <c r="C724" s="440"/>
      <c r="D724" s="440"/>
      <c r="E724" s="440"/>
      <c r="F724" s="440"/>
      <c r="G724" s="440"/>
      <c r="H724" s="851" t="s">
        <v>335</v>
      </c>
      <c r="I724" s="852"/>
      <c r="J724" s="852"/>
      <c r="K724" s="852"/>
      <c r="L724" s="447">
        <v>0</v>
      </c>
    </row>
    <row r="725" spans="1:12" ht="15" customHeight="1">
      <c r="A725" s="440"/>
      <c r="B725" s="440"/>
      <c r="C725" s="440"/>
      <c r="D725" s="440"/>
      <c r="E725" s="440"/>
      <c r="F725" s="440"/>
      <c r="G725" s="440"/>
      <c r="H725" s="853" t="s">
        <v>282</v>
      </c>
      <c r="I725" s="854"/>
      <c r="J725" s="854"/>
      <c r="K725" s="854"/>
      <c r="L725" s="449">
        <v>133.71559999999999</v>
      </c>
    </row>
    <row r="726" spans="1:12" ht="15" customHeight="1">
      <c r="A726" s="440"/>
      <c r="B726" s="440"/>
      <c r="C726" s="440"/>
      <c r="D726" s="440"/>
      <c r="E726" s="440"/>
      <c r="F726" s="440"/>
      <c r="G726" s="440"/>
      <c r="H726" s="853" t="s">
        <v>283</v>
      </c>
      <c r="I726" s="854"/>
      <c r="J726" s="854"/>
      <c r="K726" s="854"/>
      <c r="L726" s="448">
        <v>133.72</v>
      </c>
    </row>
    <row r="727" spans="1:12" ht="9.9499999999999993" customHeight="1">
      <c r="A727" s="440"/>
      <c r="B727" s="440"/>
      <c r="C727" s="440"/>
      <c r="D727" s="440"/>
      <c r="E727" s="878" t="s">
        <v>258</v>
      </c>
      <c r="F727" s="879"/>
      <c r="G727" s="879"/>
      <c r="H727" s="440"/>
      <c r="I727" s="440"/>
      <c r="J727" s="440"/>
      <c r="K727" s="440"/>
      <c r="L727" s="440"/>
    </row>
    <row r="728" spans="1:12" ht="20.100000000000001" customHeight="1">
      <c r="A728" s="876" t="s">
        <v>446</v>
      </c>
      <c r="B728" s="877"/>
      <c r="C728" s="877"/>
      <c r="D728" s="877"/>
      <c r="E728" s="877"/>
      <c r="F728" s="877"/>
      <c r="G728" s="877"/>
      <c r="H728" s="877"/>
      <c r="I728" s="877"/>
      <c r="J728" s="877"/>
      <c r="K728" s="877"/>
      <c r="L728" s="877"/>
    </row>
    <row r="729" spans="1:12" ht="12.95" customHeight="1">
      <c r="A729" s="871" t="s">
        <v>260</v>
      </c>
      <c r="B729" s="872"/>
      <c r="C729" s="872"/>
      <c r="D729" s="873" t="s">
        <v>261</v>
      </c>
      <c r="E729" s="874"/>
      <c r="F729" s="863" t="s">
        <v>262</v>
      </c>
      <c r="G729" s="864"/>
      <c r="H729" s="863" t="s">
        <v>263</v>
      </c>
      <c r="I729" s="864"/>
      <c r="J729" s="864"/>
      <c r="K729" s="864"/>
      <c r="L729" s="863" t="s">
        <v>264</v>
      </c>
    </row>
    <row r="730" spans="1:12" ht="12" customHeight="1">
      <c r="A730" s="872"/>
      <c r="B730" s="872"/>
      <c r="C730" s="872"/>
      <c r="D730" s="874"/>
      <c r="E730" s="874"/>
      <c r="F730" s="441" t="s">
        <v>265</v>
      </c>
      <c r="G730" s="441" t="s">
        <v>266</v>
      </c>
      <c r="H730" s="868" t="s">
        <v>265</v>
      </c>
      <c r="I730" s="869"/>
      <c r="J730" s="868" t="s">
        <v>266</v>
      </c>
      <c r="K730" s="869"/>
      <c r="L730" s="864"/>
    </row>
    <row r="731" spans="1:12" ht="15.95" customHeight="1">
      <c r="A731" s="442" t="s">
        <v>447</v>
      </c>
      <c r="B731" s="875" t="s">
        <v>448</v>
      </c>
      <c r="C731" s="866"/>
      <c r="D731" s="857">
        <v>1</v>
      </c>
      <c r="E731" s="858"/>
      <c r="F731" s="443">
        <v>1</v>
      </c>
      <c r="G731" s="443">
        <v>0</v>
      </c>
      <c r="H731" s="867">
        <v>212.35990000000001</v>
      </c>
      <c r="I731" s="860"/>
      <c r="J731" s="867">
        <v>61.785299999999999</v>
      </c>
      <c r="K731" s="860"/>
      <c r="L731" s="444">
        <v>212.35990000000001</v>
      </c>
    </row>
    <row r="732" spans="1:12" ht="15" customHeight="1">
      <c r="A732" s="440"/>
      <c r="B732" s="440"/>
      <c r="C732" s="440"/>
      <c r="D732" s="440"/>
      <c r="E732" s="440"/>
      <c r="F732" s="440"/>
      <c r="G732" s="440"/>
      <c r="H732" s="851" t="s">
        <v>269</v>
      </c>
      <c r="I732" s="852"/>
      <c r="J732" s="852"/>
      <c r="K732" s="852"/>
      <c r="L732" s="445">
        <v>212.35990000000001</v>
      </c>
    </row>
    <row r="733" spans="1:12" ht="15" customHeight="1">
      <c r="A733" s="440"/>
      <c r="B733" s="440"/>
      <c r="C733" s="440"/>
      <c r="D733" s="440"/>
      <c r="E733" s="440"/>
      <c r="F733" s="440"/>
      <c r="G733" s="440"/>
      <c r="H733" s="853" t="s">
        <v>278</v>
      </c>
      <c r="I733" s="854"/>
      <c r="J733" s="854"/>
      <c r="K733" s="854"/>
      <c r="L733" s="444">
        <v>212.35990000000001</v>
      </c>
    </row>
    <row r="734" spans="1:12" ht="15" customHeight="1">
      <c r="A734" s="440"/>
      <c r="B734" s="440"/>
      <c r="C734" s="440"/>
      <c r="D734" s="440"/>
      <c r="E734" s="440"/>
      <c r="F734" s="440"/>
      <c r="G734" s="440"/>
      <c r="H734" s="853" t="s">
        <v>279</v>
      </c>
      <c r="I734" s="854"/>
      <c r="J734" s="854"/>
      <c r="K734" s="854"/>
      <c r="L734" s="444">
        <v>364.97</v>
      </c>
    </row>
    <row r="735" spans="1:12" ht="15" customHeight="1">
      <c r="A735" s="440"/>
      <c r="B735" s="440"/>
      <c r="C735" s="440"/>
      <c r="D735" s="440"/>
      <c r="E735" s="440"/>
      <c r="F735" s="440"/>
      <c r="G735" s="440"/>
      <c r="H735" s="853" t="s">
        <v>280</v>
      </c>
      <c r="I735" s="854"/>
      <c r="J735" s="854"/>
      <c r="K735" s="854"/>
      <c r="L735" s="444">
        <v>0.58189999999999997</v>
      </c>
    </row>
    <row r="736" spans="1:12" ht="15" customHeight="1">
      <c r="A736" s="440"/>
      <c r="B736" s="440"/>
      <c r="C736" s="440"/>
      <c r="D736" s="440"/>
      <c r="E736" s="440"/>
      <c r="F736" s="440"/>
      <c r="G736" s="440"/>
      <c r="H736" s="853" t="s">
        <v>291</v>
      </c>
      <c r="I736" s="854"/>
      <c r="J736" s="854"/>
      <c r="K736" s="854"/>
      <c r="L736" s="444">
        <v>2.0500000000000001E-2</v>
      </c>
    </row>
    <row r="737" spans="1:12" ht="15" customHeight="1">
      <c r="A737" s="440"/>
      <c r="B737" s="440"/>
      <c r="C737" s="440"/>
      <c r="D737" s="440"/>
      <c r="E737" s="440"/>
      <c r="F737" s="440"/>
      <c r="G737" s="440"/>
      <c r="H737" s="853" t="s">
        <v>282</v>
      </c>
      <c r="I737" s="854"/>
      <c r="J737" s="854"/>
      <c r="K737" s="854"/>
      <c r="L737" s="449">
        <v>0.60240000000000005</v>
      </c>
    </row>
    <row r="738" spans="1:12" ht="15" customHeight="1">
      <c r="A738" s="440"/>
      <c r="B738" s="440"/>
      <c r="C738" s="440"/>
      <c r="D738" s="440"/>
      <c r="E738" s="440"/>
      <c r="F738" s="440"/>
      <c r="G738" s="440"/>
      <c r="H738" s="853" t="s">
        <v>283</v>
      </c>
      <c r="I738" s="854"/>
      <c r="J738" s="854"/>
      <c r="K738" s="854"/>
      <c r="L738" s="448">
        <v>0.6</v>
      </c>
    </row>
    <row r="739" spans="1:12" ht="9.9499999999999993" customHeight="1">
      <c r="A739" s="440"/>
      <c r="B739" s="440"/>
      <c r="C739" s="440"/>
      <c r="D739" s="440"/>
      <c r="E739" s="878" t="s">
        <v>258</v>
      </c>
      <c r="F739" s="879"/>
      <c r="G739" s="879"/>
      <c r="H739" s="440"/>
      <c r="I739" s="440"/>
      <c r="J739" s="440"/>
      <c r="K739" s="440"/>
      <c r="L739" s="440"/>
    </row>
    <row r="740" spans="1:12" ht="20.100000000000001" customHeight="1">
      <c r="A740" s="876" t="s">
        <v>449</v>
      </c>
      <c r="B740" s="877"/>
      <c r="C740" s="877"/>
      <c r="D740" s="877"/>
      <c r="E740" s="877"/>
      <c r="F740" s="877"/>
      <c r="G740" s="877"/>
      <c r="H740" s="877"/>
      <c r="I740" s="877"/>
      <c r="J740" s="877"/>
      <c r="K740" s="877"/>
      <c r="L740" s="877"/>
    </row>
    <row r="741" spans="1:12" ht="12.95" customHeight="1">
      <c r="A741" s="871" t="s">
        <v>260</v>
      </c>
      <c r="B741" s="872"/>
      <c r="C741" s="872"/>
      <c r="D741" s="873" t="s">
        <v>261</v>
      </c>
      <c r="E741" s="874"/>
      <c r="F741" s="863" t="s">
        <v>262</v>
      </c>
      <c r="G741" s="864"/>
      <c r="H741" s="863" t="s">
        <v>263</v>
      </c>
      <c r="I741" s="864"/>
      <c r="J741" s="864"/>
      <c r="K741" s="864"/>
      <c r="L741" s="863" t="s">
        <v>264</v>
      </c>
    </row>
    <row r="742" spans="1:12" ht="12" customHeight="1">
      <c r="A742" s="872"/>
      <c r="B742" s="872"/>
      <c r="C742" s="872"/>
      <c r="D742" s="874"/>
      <c r="E742" s="874"/>
      <c r="F742" s="441" t="s">
        <v>265</v>
      </c>
      <c r="G742" s="441" t="s">
        <v>266</v>
      </c>
      <c r="H742" s="868" t="s">
        <v>265</v>
      </c>
      <c r="I742" s="869"/>
      <c r="J742" s="868" t="s">
        <v>266</v>
      </c>
      <c r="K742" s="869"/>
      <c r="L742" s="864"/>
    </row>
    <row r="743" spans="1:12" ht="15.95" customHeight="1">
      <c r="A743" s="442" t="s">
        <v>447</v>
      </c>
      <c r="B743" s="875" t="s">
        <v>448</v>
      </c>
      <c r="C743" s="866"/>
      <c r="D743" s="857">
        <v>1</v>
      </c>
      <c r="E743" s="858"/>
      <c r="F743" s="443">
        <v>1</v>
      </c>
      <c r="G743" s="443">
        <v>0</v>
      </c>
      <c r="H743" s="867">
        <v>212.35990000000001</v>
      </c>
      <c r="I743" s="860"/>
      <c r="J743" s="867">
        <v>61.785299999999999</v>
      </c>
      <c r="K743" s="860"/>
      <c r="L743" s="444">
        <v>212.35990000000001</v>
      </c>
    </row>
    <row r="744" spans="1:12" ht="15" customHeight="1">
      <c r="A744" s="440"/>
      <c r="B744" s="440"/>
      <c r="C744" s="440"/>
      <c r="D744" s="440"/>
      <c r="E744" s="440"/>
      <c r="F744" s="440"/>
      <c r="G744" s="440"/>
      <c r="H744" s="851" t="s">
        <v>269</v>
      </c>
      <c r="I744" s="852"/>
      <c r="J744" s="852"/>
      <c r="K744" s="852"/>
      <c r="L744" s="445">
        <v>212.35990000000001</v>
      </c>
    </row>
    <row r="745" spans="1:12" ht="15" customHeight="1">
      <c r="A745" s="440"/>
      <c r="B745" s="440"/>
      <c r="C745" s="440"/>
      <c r="D745" s="440"/>
      <c r="E745" s="440"/>
      <c r="F745" s="440"/>
      <c r="G745" s="440"/>
      <c r="H745" s="853" t="s">
        <v>278</v>
      </c>
      <c r="I745" s="854"/>
      <c r="J745" s="854"/>
      <c r="K745" s="854"/>
      <c r="L745" s="444">
        <v>212.35990000000001</v>
      </c>
    </row>
    <row r="746" spans="1:12" ht="15" customHeight="1">
      <c r="A746" s="440"/>
      <c r="B746" s="440"/>
      <c r="C746" s="440"/>
      <c r="D746" s="440"/>
      <c r="E746" s="440"/>
      <c r="F746" s="440"/>
      <c r="G746" s="440"/>
      <c r="H746" s="853" t="s">
        <v>279</v>
      </c>
      <c r="I746" s="854"/>
      <c r="J746" s="854"/>
      <c r="K746" s="854"/>
      <c r="L746" s="444">
        <v>456.21</v>
      </c>
    </row>
    <row r="747" spans="1:12" ht="15" customHeight="1">
      <c r="A747" s="440"/>
      <c r="B747" s="440"/>
      <c r="C747" s="440"/>
      <c r="D747" s="440"/>
      <c r="E747" s="440"/>
      <c r="F747" s="440"/>
      <c r="G747" s="440"/>
      <c r="H747" s="853" t="s">
        <v>280</v>
      </c>
      <c r="I747" s="854"/>
      <c r="J747" s="854"/>
      <c r="K747" s="854"/>
      <c r="L747" s="444">
        <v>0.46550000000000002</v>
      </c>
    </row>
    <row r="748" spans="1:12" ht="15" customHeight="1">
      <c r="A748" s="440"/>
      <c r="B748" s="440"/>
      <c r="C748" s="440"/>
      <c r="D748" s="440"/>
      <c r="E748" s="440"/>
      <c r="F748" s="440"/>
      <c r="G748" s="440"/>
      <c r="H748" s="853" t="s">
        <v>291</v>
      </c>
      <c r="I748" s="854"/>
      <c r="J748" s="854"/>
      <c r="K748" s="854"/>
      <c r="L748" s="444">
        <v>1.6400000000000001E-2</v>
      </c>
    </row>
    <row r="749" spans="1:12" ht="15" customHeight="1">
      <c r="A749" s="440"/>
      <c r="B749" s="440"/>
      <c r="C749" s="440"/>
      <c r="D749" s="440"/>
      <c r="E749" s="440"/>
      <c r="F749" s="440"/>
      <c r="G749" s="440"/>
      <c r="H749" s="853" t="s">
        <v>282</v>
      </c>
      <c r="I749" s="854"/>
      <c r="J749" s="854"/>
      <c r="K749" s="854"/>
      <c r="L749" s="449">
        <v>0.4819</v>
      </c>
    </row>
    <row r="750" spans="1:12" ht="15" customHeight="1">
      <c r="A750" s="440"/>
      <c r="B750" s="440"/>
      <c r="C750" s="440"/>
      <c r="D750" s="440"/>
      <c r="E750" s="440"/>
      <c r="F750" s="440"/>
      <c r="G750" s="440"/>
      <c r="H750" s="853" t="s">
        <v>283</v>
      </c>
      <c r="I750" s="854"/>
      <c r="J750" s="854"/>
      <c r="K750" s="854"/>
      <c r="L750" s="448">
        <v>0.48</v>
      </c>
    </row>
    <row r="751" spans="1:12" ht="9.9499999999999993" customHeight="1">
      <c r="A751" s="440"/>
      <c r="B751" s="440"/>
      <c r="C751" s="440"/>
      <c r="D751" s="440"/>
      <c r="E751" s="878" t="s">
        <v>258</v>
      </c>
      <c r="F751" s="879"/>
      <c r="G751" s="879"/>
      <c r="H751" s="440"/>
      <c r="I751" s="440"/>
      <c r="J751" s="440"/>
      <c r="K751" s="440"/>
      <c r="L751" s="440"/>
    </row>
    <row r="752" spans="1:12" ht="20.100000000000001" customHeight="1">
      <c r="A752" s="876" t="s">
        <v>450</v>
      </c>
      <c r="B752" s="877"/>
      <c r="C752" s="877"/>
      <c r="D752" s="877"/>
      <c r="E752" s="877"/>
      <c r="F752" s="877"/>
      <c r="G752" s="877"/>
      <c r="H752" s="877"/>
      <c r="I752" s="877"/>
      <c r="J752" s="877"/>
      <c r="K752" s="877"/>
      <c r="L752" s="877"/>
    </row>
    <row r="753" spans="1:12" ht="12.95" customHeight="1">
      <c r="A753" s="871" t="s">
        <v>260</v>
      </c>
      <c r="B753" s="872"/>
      <c r="C753" s="872"/>
      <c r="D753" s="873" t="s">
        <v>261</v>
      </c>
      <c r="E753" s="874"/>
      <c r="F753" s="863" t="s">
        <v>262</v>
      </c>
      <c r="G753" s="864"/>
      <c r="H753" s="863" t="s">
        <v>263</v>
      </c>
      <c r="I753" s="864"/>
      <c r="J753" s="864"/>
      <c r="K753" s="864"/>
      <c r="L753" s="863" t="s">
        <v>264</v>
      </c>
    </row>
    <row r="754" spans="1:12" ht="12" customHeight="1">
      <c r="A754" s="872"/>
      <c r="B754" s="872"/>
      <c r="C754" s="872"/>
      <c r="D754" s="874"/>
      <c r="E754" s="874"/>
      <c r="F754" s="441" t="s">
        <v>265</v>
      </c>
      <c r="G754" s="441" t="s">
        <v>266</v>
      </c>
      <c r="H754" s="868" t="s">
        <v>265</v>
      </c>
      <c r="I754" s="869"/>
      <c r="J754" s="868" t="s">
        <v>266</v>
      </c>
      <c r="K754" s="869"/>
      <c r="L754" s="864"/>
    </row>
    <row r="755" spans="1:12" ht="15.95" customHeight="1">
      <c r="A755" s="442" t="s">
        <v>447</v>
      </c>
      <c r="B755" s="875" t="s">
        <v>448</v>
      </c>
      <c r="C755" s="866"/>
      <c r="D755" s="857">
        <v>1</v>
      </c>
      <c r="E755" s="858"/>
      <c r="F755" s="443">
        <v>1</v>
      </c>
      <c r="G755" s="443">
        <v>0</v>
      </c>
      <c r="H755" s="867">
        <v>212.35990000000001</v>
      </c>
      <c r="I755" s="860"/>
      <c r="J755" s="867">
        <v>61.785299999999999</v>
      </c>
      <c r="K755" s="860"/>
      <c r="L755" s="444">
        <v>212.35990000000001</v>
      </c>
    </row>
    <row r="756" spans="1:12" ht="15" customHeight="1">
      <c r="A756" s="440"/>
      <c r="B756" s="440"/>
      <c r="C756" s="440"/>
      <c r="D756" s="440"/>
      <c r="E756" s="440"/>
      <c r="F756" s="440"/>
      <c r="G756" s="440"/>
      <c r="H756" s="851" t="s">
        <v>269</v>
      </c>
      <c r="I756" s="852"/>
      <c r="J756" s="852"/>
      <c r="K756" s="852"/>
      <c r="L756" s="445">
        <v>212.35990000000001</v>
      </c>
    </row>
    <row r="757" spans="1:12" ht="15" customHeight="1">
      <c r="A757" s="440"/>
      <c r="B757" s="440"/>
      <c r="C757" s="440"/>
      <c r="D757" s="440"/>
      <c r="E757" s="440"/>
      <c r="F757" s="440"/>
      <c r="G757" s="440"/>
      <c r="H757" s="853" t="s">
        <v>278</v>
      </c>
      <c r="I757" s="854"/>
      <c r="J757" s="854"/>
      <c r="K757" s="854"/>
      <c r="L757" s="444">
        <v>212.35990000000001</v>
      </c>
    </row>
    <row r="758" spans="1:12" ht="15" customHeight="1">
      <c r="A758" s="440"/>
      <c r="B758" s="440"/>
      <c r="C758" s="440"/>
      <c r="D758" s="440"/>
      <c r="E758" s="440"/>
      <c r="F758" s="440"/>
      <c r="G758" s="440"/>
      <c r="H758" s="853" t="s">
        <v>279</v>
      </c>
      <c r="I758" s="854"/>
      <c r="J758" s="854"/>
      <c r="K758" s="854"/>
      <c r="L758" s="444">
        <v>547.45000000000005</v>
      </c>
    </row>
    <row r="759" spans="1:12" ht="15" customHeight="1">
      <c r="A759" s="440"/>
      <c r="B759" s="440"/>
      <c r="C759" s="440"/>
      <c r="D759" s="440"/>
      <c r="E759" s="440"/>
      <c r="F759" s="440"/>
      <c r="G759" s="440"/>
      <c r="H759" s="853" t="s">
        <v>280</v>
      </c>
      <c r="I759" s="854"/>
      <c r="J759" s="854"/>
      <c r="K759" s="854"/>
      <c r="L759" s="444">
        <v>0.38790000000000002</v>
      </c>
    </row>
    <row r="760" spans="1:12" ht="15" customHeight="1">
      <c r="A760" s="440"/>
      <c r="B760" s="440"/>
      <c r="C760" s="440"/>
      <c r="D760" s="440"/>
      <c r="E760" s="440"/>
      <c r="F760" s="440"/>
      <c r="G760" s="440"/>
      <c r="H760" s="853" t="s">
        <v>282</v>
      </c>
      <c r="I760" s="854"/>
      <c r="J760" s="854"/>
      <c r="K760" s="854"/>
      <c r="L760" s="449">
        <v>0.38790000000000002</v>
      </c>
    </row>
    <row r="761" spans="1:12" ht="15" customHeight="1">
      <c r="A761" s="440"/>
      <c r="B761" s="440"/>
      <c r="C761" s="440"/>
      <c r="D761" s="440"/>
      <c r="E761" s="440"/>
      <c r="F761" s="440"/>
      <c r="G761" s="440"/>
      <c r="H761" s="853" t="s">
        <v>283</v>
      </c>
      <c r="I761" s="854"/>
      <c r="J761" s="854"/>
      <c r="K761" s="854"/>
      <c r="L761" s="448">
        <v>0.39</v>
      </c>
    </row>
    <row r="762" spans="1:12" ht="9.9499999999999993" customHeight="1">
      <c r="A762" s="440"/>
      <c r="B762" s="440"/>
      <c r="C762" s="440"/>
      <c r="D762" s="440"/>
      <c r="E762" s="878" t="s">
        <v>258</v>
      </c>
      <c r="F762" s="879"/>
      <c r="G762" s="879"/>
      <c r="H762" s="440"/>
      <c r="I762" s="440"/>
      <c r="J762" s="440"/>
      <c r="K762" s="440"/>
      <c r="L762" s="440"/>
    </row>
    <row r="763" spans="1:12" ht="20.100000000000001" customHeight="1">
      <c r="A763" s="876" t="s">
        <v>451</v>
      </c>
      <c r="B763" s="877"/>
      <c r="C763" s="877"/>
      <c r="D763" s="877"/>
      <c r="E763" s="877"/>
      <c r="F763" s="877"/>
      <c r="G763" s="877"/>
      <c r="H763" s="877"/>
      <c r="I763" s="877"/>
      <c r="J763" s="877"/>
      <c r="K763" s="877"/>
      <c r="L763" s="877"/>
    </row>
    <row r="764" spans="1:12" ht="12.95" customHeight="1">
      <c r="A764" s="871" t="s">
        <v>260</v>
      </c>
      <c r="B764" s="872"/>
      <c r="C764" s="872"/>
      <c r="D764" s="873" t="s">
        <v>261</v>
      </c>
      <c r="E764" s="874"/>
      <c r="F764" s="863" t="s">
        <v>262</v>
      </c>
      <c r="G764" s="864"/>
      <c r="H764" s="863" t="s">
        <v>263</v>
      </c>
      <c r="I764" s="864"/>
      <c r="J764" s="864"/>
      <c r="K764" s="864"/>
      <c r="L764" s="863" t="s">
        <v>264</v>
      </c>
    </row>
    <row r="765" spans="1:12" ht="12" customHeight="1">
      <c r="A765" s="872"/>
      <c r="B765" s="872"/>
      <c r="C765" s="872"/>
      <c r="D765" s="874"/>
      <c r="E765" s="874"/>
      <c r="F765" s="441" t="s">
        <v>265</v>
      </c>
      <c r="G765" s="441" t="s">
        <v>266</v>
      </c>
      <c r="H765" s="868" t="s">
        <v>265</v>
      </c>
      <c r="I765" s="869"/>
      <c r="J765" s="868" t="s">
        <v>266</v>
      </c>
      <c r="K765" s="869"/>
      <c r="L765" s="864"/>
    </row>
    <row r="766" spans="1:12" ht="15" customHeight="1">
      <c r="A766" s="442" t="s">
        <v>452</v>
      </c>
      <c r="B766" s="875" t="s">
        <v>453</v>
      </c>
      <c r="C766" s="866"/>
      <c r="D766" s="857">
        <v>1</v>
      </c>
      <c r="E766" s="858"/>
      <c r="F766" s="443">
        <v>1</v>
      </c>
      <c r="G766" s="443">
        <v>0</v>
      </c>
      <c r="H766" s="867">
        <v>155.3563</v>
      </c>
      <c r="I766" s="860"/>
      <c r="J766" s="867">
        <v>43.285299999999999</v>
      </c>
      <c r="K766" s="860"/>
      <c r="L766" s="444">
        <v>155.3563</v>
      </c>
    </row>
    <row r="767" spans="1:12" ht="15" customHeight="1">
      <c r="A767" s="440"/>
      <c r="B767" s="440"/>
      <c r="C767" s="440"/>
      <c r="D767" s="440"/>
      <c r="E767" s="440"/>
      <c r="F767" s="440"/>
      <c r="G767" s="440"/>
      <c r="H767" s="851" t="s">
        <v>269</v>
      </c>
      <c r="I767" s="852"/>
      <c r="J767" s="852"/>
      <c r="K767" s="852"/>
      <c r="L767" s="445">
        <v>155.3563</v>
      </c>
    </row>
    <row r="768" spans="1:12" ht="15" customHeight="1">
      <c r="A768" s="440"/>
      <c r="B768" s="440"/>
      <c r="C768" s="440"/>
      <c r="D768" s="440"/>
      <c r="E768" s="440"/>
      <c r="F768" s="440"/>
      <c r="G768" s="440"/>
      <c r="H768" s="853" t="s">
        <v>278</v>
      </c>
      <c r="I768" s="854"/>
      <c r="J768" s="854"/>
      <c r="K768" s="854"/>
      <c r="L768" s="444">
        <v>155.3563</v>
      </c>
    </row>
    <row r="769" spans="1:12" ht="15" customHeight="1">
      <c r="A769" s="440"/>
      <c r="B769" s="440"/>
      <c r="C769" s="440"/>
      <c r="D769" s="440"/>
      <c r="E769" s="440"/>
      <c r="F769" s="440"/>
      <c r="G769" s="440"/>
      <c r="H769" s="853" t="s">
        <v>279</v>
      </c>
      <c r="I769" s="854"/>
      <c r="J769" s="854"/>
      <c r="K769" s="854"/>
      <c r="L769" s="444">
        <v>248.59</v>
      </c>
    </row>
    <row r="770" spans="1:12" ht="15" customHeight="1">
      <c r="A770" s="440"/>
      <c r="B770" s="440"/>
      <c r="C770" s="440"/>
      <c r="D770" s="440"/>
      <c r="E770" s="440"/>
      <c r="F770" s="440"/>
      <c r="G770" s="440"/>
      <c r="H770" s="853" t="s">
        <v>280</v>
      </c>
      <c r="I770" s="854"/>
      <c r="J770" s="854"/>
      <c r="K770" s="854"/>
      <c r="L770" s="444">
        <v>0.62490000000000001</v>
      </c>
    </row>
    <row r="771" spans="1:12" ht="15" customHeight="1">
      <c r="A771" s="440"/>
      <c r="B771" s="440"/>
      <c r="C771" s="440"/>
      <c r="D771" s="440"/>
      <c r="E771" s="440"/>
      <c r="F771" s="440"/>
      <c r="G771" s="440"/>
      <c r="H771" s="853" t="s">
        <v>291</v>
      </c>
      <c r="I771" s="854"/>
      <c r="J771" s="854"/>
      <c r="K771" s="854"/>
      <c r="L771" s="444">
        <v>2.1999999999999999E-2</v>
      </c>
    </row>
    <row r="772" spans="1:12" ht="15" customHeight="1">
      <c r="A772" s="440"/>
      <c r="B772" s="440"/>
      <c r="C772" s="440"/>
      <c r="D772" s="440"/>
      <c r="E772" s="440"/>
      <c r="F772" s="440"/>
      <c r="G772" s="440"/>
      <c r="H772" s="853" t="s">
        <v>282</v>
      </c>
      <c r="I772" s="854"/>
      <c r="J772" s="854"/>
      <c r="K772" s="854"/>
      <c r="L772" s="449">
        <v>0.64690000000000003</v>
      </c>
    </row>
    <row r="773" spans="1:12" ht="15" customHeight="1">
      <c r="A773" s="440"/>
      <c r="B773" s="440"/>
      <c r="C773" s="440"/>
      <c r="D773" s="440"/>
      <c r="E773" s="440"/>
      <c r="F773" s="440"/>
      <c r="G773" s="440"/>
      <c r="H773" s="853" t="s">
        <v>283</v>
      </c>
      <c r="I773" s="854"/>
      <c r="J773" s="854"/>
      <c r="K773" s="854"/>
      <c r="L773" s="448">
        <v>0.65</v>
      </c>
    </row>
    <row r="774" spans="1:12" ht="9.9499999999999993" customHeight="1">
      <c r="A774" s="440"/>
      <c r="B774" s="440"/>
      <c r="C774" s="440"/>
      <c r="D774" s="440"/>
      <c r="E774" s="878" t="s">
        <v>258</v>
      </c>
      <c r="F774" s="879"/>
      <c r="G774" s="879"/>
      <c r="H774" s="440"/>
      <c r="I774" s="440"/>
      <c r="J774" s="440"/>
      <c r="K774" s="440"/>
      <c r="L774" s="440"/>
    </row>
    <row r="775" spans="1:12" ht="20.100000000000001" customHeight="1">
      <c r="A775" s="876" t="s">
        <v>454</v>
      </c>
      <c r="B775" s="877"/>
      <c r="C775" s="877"/>
      <c r="D775" s="877"/>
      <c r="E775" s="877"/>
      <c r="F775" s="877"/>
      <c r="G775" s="877"/>
      <c r="H775" s="877"/>
      <c r="I775" s="877"/>
      <c r="J775" s="877"/>
      <c r="K775" s="877"/>
      <c r="L775" s="877"/>
    </row>
    <row r="776" spans="1:12" ht="12.95" customHeight="1">
      <c r="A776" s="871" t="s">
        <v>260</v>
      </c>
      <c r="B776" s="872"/>
      <c r="C776" s="872"/>
      <c r="D776" s="873" t="s">
        <v>261</v>
      </c>
      <c r="E776" s="874"/>
      <c r="F776" s="863" t="s">
        <v>262</v>
      </c>
      <c r="G776" s="864"/>
      <c r="H776" s="863" t="s">
        <v>263</v>
      </c>
      <c r="I776" s="864"/>
      <c r="J776" s="864"/>
      <c r="K776" s="864"/>
      <c r="L776" s="863" t="s">
        <v>264</v>
      </c>
    </row>
    <row r="777" spans="1:12" ht="12" customHeight="1">
      <c r="A777" s="872"/>
      <c r="B777" s="872"/>
      <c r="C777" s="872"/>
      <c r="D777" s="874"/>
      <c r="E777" s="874"/>
      <c r="F777" s="441" t="s">
        <v>265</v>
      </c>
      <c r="G777" s="441" t="s">
        <v>266</v>
      </c>
      <c r="H777" s="868" t="s">
        <v>265</v>
      </c>
      <c r="I777" s="869"/>
      <c r="J777" s="868" t="s">
        <v>266</v>
      </c>
      <c r="K777" s="869"/>
      <c r="L777" s="864"/>
    </row>
    <row r="778" spans="1:12" ht="15" customHeight="1">
      <c r="A778" s="442" t="s">
        <v>452</v>
      </c>
      <c r="B778" s="875" t="s">
        <v>453</v>
      </c>
      <c r="C778" s="866"/>
      <c r="D778" s="857">
        <v>1</v>
      </c>
      <c r="E778" s="858"/>
      <c r="F778" s="443">
        <v>1</v>
      </c>
      <c r="G778" s="443">
        <v>0</v>
      </c>
      <c r="H778" s="867">
        <v>155.3563</v>
      </c>
      <c r="I778" s="860"/>
      <c r="J778" s="867">
        <v>43.285299999999999</v>
      </c>
      <c r="K778" s="860"/>
      <c r="L778" s="444">
        <v>155.3563</v>
      </c>
    </row>
    <row r="779" spans="1:12" ht="15" customHeight="1">
      <c r="A779" s="440"/>
      <c r="B779" s="440"/>
      <c r="C779" s="440"/>
      <c r="D779" s="440"/>
      <c r="E779" s="440"/>
      <c r="F779" s="440"/>
      <c r="G779" s="440"/>
      <c r="H779" s="851" t="s">
        <v>269</v>
      </c>
      <c r="I779" s="852"/>
      <c r="J779" s="852"/>
      <c r="K779" s="852"/>
      <c r="L779" s="445">
        <v>155.3563</v>
      </c>
    </row>
    <row r="780" spans="1:12" ht="15" customHeight="1">
      <c r="A780" s="440"/>
      <c r="B780" s="440"/>
      <c r="C780" s="440"/>
      <c r="D780" s="440"/>
      <c r="E780" s="440"/>
      <c r="F780" s="440"/>
      <c r="G780" s="440"/>
      <c r="H780" s="853" t="s">
        <v>278</v>
      </c>
      <c r="I780" s="854"/>
      <c r="J780" s="854"/>
      <c r="K780" s="854"/>
      <c r="L780" s="444">
        <v>155.3563</v>
      </c>
    </row>
    <row r="781" spans="1:12" ht="15" customHeight="1">
      <c r="A781" s="440"/>
      <c r="B781" s="440"/>
      <c r="C781" s="440"/>
      <c r="D781" s="440"/>
      <c r="E781" s="440"/>
      <c r="F781" s="440"/>
      <c r="G781" s="440"/>
      <c r="H781" s="853" t="s">
        <v>279</v>
      </c>
      <c r="I781" s="854"/>
      <c r="J781" s="854"/>
      <c r="K781" s="854"/>
      <c r="L781" s="444">
        <v>310.73</v>
      </c>
    </row>
    <row r="782" spans="1:12" ht="15" customHeight="1">
      <c r="A782" s="440"/>
      <c r="B782" s="440"/>
      <c r="C782" s="440"/>
      <c r="D782" s="440"/>
      <c r="E782" s="440"/>
      <c r="F782" s="440"/>
      <c r="G782" s="440"/>
      <c r="H782" s="853" t="s">
        <v>280</v>
      </c>
      <c r="I782" s="854"/>
      <c r="J782" s="854"/>
      <c r="K782" s="854"/>
      <c r="L782" s="444">
        <v>0.5</v>
      </c>
    </row>
    <row r="783" spans="1:12" ht="15" customHeight="1">
      <c r="A783" s="440"/>
      <c r="B783" s="440"/>
      <c r="C783" s="440"/>
      <c r="D783" s="440"/>
      <c r="E783" s="440"/>
      <c r="F783" s="440"/>
      <c r="G783" s="440"/>
      <c r="H783" s="853" t="s">
        <v>291</v>
      </c>
      <c r="I783" s="854"/>
      <c r="J783" s="854"/>
      <c r="K783" s="854"/>
      <c r="L783" s="444">
        <v>1.7600000000000001E-2</v>
      </c>
    </row>
    <row r="784" spans="1:12" ht="15" customHeight="1">
      <c r="A784" s="440"/>
      <c r="B784" s="440"/>
      <c r="C784" s="440"/>
      <c r="D784" s="440"/>
      <c r="E784" s="440"/>
      <c r="F784" s="440"/>
      <c r="G784" s="440"/>
      <c r="H784" s="853" t="s">
        <v>282</v>
      </c>
      <c r="I784" s="854"/>
      <c r="J784" s="854"/>
      <c r="K784" s="854"/>
      <c r="L784" s="449">
        <v>0.51759999999999995</v>
      </c>
    </row>
    <row r="785" spans="1:12" ht="15" customHeight="1">
      <c r="A785" s="440"/>
      <c r="B785" s="440"/>
      <c r="C785" s="440"/>
      <c r="D785" s="440"/>
      <c r="E785" s="440"/>
      <c r="F785" s="440"/>
      <c r="G785" s="440"/>
      <c r="H785" s="853" t="s">
        <v>283</v>
      </c>
      <c r="I785" s="854"/>
      <c r="J785" s="854"/>
      <c r="K785" s="854"/>
      <c r="L785" s="448">
        <v>0.52</v>
      </c>
    </row>
    <row r="786" spans="1:12" ht="9.9499999999999993" customHeight="1">
      <c r="A786" s="440"/>
      <c r="B786" s="440"/>
      <c r="C786" s="440"/>
      <c r="D786" s="440"/>
      <c r="E786" s="878" t="s">
        <v>258</v>
      </c>
      <c r="F786" s="879"/>
      <c r="G786" s="879"/>
      <c r="H786" s="440"/>
      <c r="I786" s="440"/>
      <c r="J786" s="440"/>
      <c r="K786" s="440"/>
      <c r="L786" s="440"/>
    </row>
    <row r="787" spans="1:12" ht="20.100000000000001" customHeight="1">
      <c r="A787" s="876" t="s">
        <v>455</v>
      </c>
      <c r="B787" s="877"/>
      <c r="C787" s="877"/>
      <c r="D787" s="877"/>
      <c r="E787" s="877"/>
      <c r="F787" s="877"/>
      <c r="G787" s="877"/>
      <c r="H787" s="877"/>
      <c r="I787" s="877"/>
      <c r="J787" s="877"/>
      <c r="K787" s="877"/>
      <c r="L787" s="877"/>
    </row>
    <row r="788" spans="1:12" ht="12.95" customHeight="1">
      <c r="A788" s="871" t="s">
        <v>260</v>
      </c>
      <c r="B788" s="872"/>
      <c r="C788" s="872"/>
      <c r="D788" s="873" t="s">
        <v>261</v>
      </c>
      <c r="E788" s="874"/>
      <c r="F788" s="863" t="s">
        <v>262</v>
      </c>
      <c r="G788" s="864"/>
      <c r="H788" s="863" t="s">
        <v>263</v>
      </c>
      <c r="I788" s="864"/>
      <c r="J788" s="864"/>
      <c r="K788" s="864"/>
      <c r="L788" s="863" t="s">
        <v>264</v>
      </c>
    </row>
    <row r="789" spans="1:12" ht="12" customHeight="1">
      <c r="A789" s="872"/>
      <c r="B789" s="872"/>
      <c r="C789" s="872"/>
      <c r="D789" s="874"/>
      <c r="E789" s="874"/>
      <c r="F789" s="441" t="s">
        <v>265</v>
      </c>
      <c r="G789" s="441" t="s">
        <v>266</v>
      </c>
      <c r="H789" s="868" t="s">
        <v>265</v>
      </c>
      <c r="I789" s="869"/>
      <c r="J789" s="868" t="s">
        <v>266</v>
      </c>
      <c r="K789" s="869"/>
      <c r="L789" s="864"/>
    </row>
    <row r="790" spans="1:12" ht="15" customHeight="1">
      <c r="A790" s="442" t="s">
        <v>452</v>
      </c>
      <c r="B790" s="875" t="s">
        <v>453</v>
      </c>
      <c r="C790" s="866"/>
      <c r="D790" s="857">
        <v>1</v>
      </c>
      <c r="E790" s="858"/>
      <c r="F790" s="443">
        <v>1</v>
      </c>
      <c r="G790" s="443">
        <v>0</v>
      </c>
      <c r="H790" s="867">
        <v>155.3563</v>
      </c>
      <c r="I790" s="860"/>
      <c r="J790" s="867">
        <v>43.285299999999999</v>
      </c>
      <c r="K790" s="860"/>
      <c r="L790" s="444">
        <v>155.3563</v>
      </c>
    </row>
    <row r="791" spans="1:12" ht="15" customHeight="1">
      <c r="A791" s="440"/>
      <c r="B791" s="440"/>
      <c r="C791" s="440"/>
      <c r="D791" s="440"/>
      <c r="E791" s="440"/>
      <c r="F791" s="440"/>
      <c r="G791" s="440"/>
      <c r="H791" s="851" t="s">
        <v>269</v>
      </c>
      <c r="I791" s="852"/>
      <c r="J791" s="852"/>
      <c r="K791" s="852"/>
      <c r="L791" s="445">
        <v>155.3563</v>
      </c>
    </row>
    <row r="792" spans="1:12" ht="15" customHeight="1">
      <c r="A792" s="440"/>
      <c r="B792" s="440"/>
      <c r="C792" s="440"/>
      <c r="D792" s="440"/>
      <c r="E792" s="440"/>
      <c r="F792" s="440"/>
      <c r="G792" s="440"/>
      <c r="H792" s="853" t="s">
        <v>278</v>
      </c>
      <c r="I792" s="854"/>
      <c r="J792" s="854"/>
      <c r="K792" s="854"/>
      <c r="L792" s="444">
        <v>155.3563</v>
      </c>
    </row>
    <row r="793" spans="1:12" ht="15" customHeight="1">
      <c r="A793" s="440"/>
      <c r="B793" s="440"/>
      <c r="C793" s="440"/>
      <c r="D793" s="440"/>
      <c r="E793" s="440"/>
      <c r="F793" s="440"/>
      <c r="G793" s="440"/>
      <c r="H793" s="853" t="s">
        <v>279</v>
      </c>
      <c r="I793" s="854"/>
      <c r="J793" s="854"/>
      <c r="K793" s="854"/>
      <c r="L793" s="444">
        <v>372.88</v>
      </c>
    </row>
    <row r="794" spans="1:12" ht="15" customHeight="1">
      <c r="A794" s="440"/>
      <c r="B794" s="440"/>
      <c r="C794" s="440"/>
      <c r="D794" s="440"/>
      <c r="E794" s="440"/>
      <c r="F794" s="440"/>
      <c r="G794" s="440"/>
      <c r="H794" s="853" t="s">
        <v>280</v>
      </c>
      <c r="I794" s="854"/>
      <c r="J794" s="854"/>
      <c r="K794" s="854"/>
      <c r="L794" s="444">
        <v>0.41660000000000003</v>
      </c>
    </row>
    <row r="795" spans="1:12" ht="15" customHeight="1">
      <c r="A795" s="440"/>
      <c r="B795" s="440"/>
      <c r="C795" s="440"/>
      <c r="D795" s="440"/>
      <c r="E795" s="440"/>
      <c r="F795" s="440"/>
      <c r="G795" s="440"/>
      <c r="H795" s="853" t="s">
        <v>282</v>
      </c>
      <c r="I795" s="854"/>
      <c r="J795" s="854"/>
      <c r="K795" s="854"/>
      <c r="L795" s="449">
        <v>0.41660000000000003</v>
      </c>
    </row>
    <row r="796" spans="1:12" ht="15" customHeight="1">
      <c r="A796" s="440"/>
      <c r="B796" s="440"/>
      <c r="C796" s="440"/>
      <c r="D796" s="440"/>
      <c r="E796" s="440"/>
      <c r="F796" s="440"/>
      <c r="G796" s="440"/>
      <c r="H796" s="853" t="s">
        <v>283</v>
      </c>
      <c r="I796" s="854"/>
      <c r="J796" s="854"/>
      <c r="K796" s="854"/>
      <c r="L796" s="448">
        <v>0.42</v>
      </c>
    </row>
    <row r="797" spans="1:12" ht="9.9499999999999993" customHeight="1">
      <c r="A797" s="440"/>
      <c r="B797" s="440"/>
      <c r="C797" s="440"/>
      <c r="D797" s="440"/>
      <c r="E797" s="878" t="s">
        <v>258</v>
      </c>
      <c r="F797" s="879"/>
      <c r="G797" s="879"/>
      <c r="H797" s="440"/>
      <c r="I797" s="440"/>
      <c r="J797" s="440"/>
      <c r="K797" s="440"/>
      <c r="L797" s="440"/>
    </row>
    <row r="798" spans="1:12" ht="20.100000000000001" customHeight="1">
      <c r="A798" s="876" t="s">
        <v>456</v>
      </c>
      <c r="B798" s="877"/>
      <c r="C798" s="877"/>
      <c r="D798" s="877"/>
      <c r="E798" s="877"/>
      <c r="F798" s="877"/>
      <c r="G798" s="877"/>
      <c r="H798" s="877"/>
      <c r="I798" s="877"/>
      <c r="J798" s="877"/>
      <c r="K798" s="877"/>
      <c r="L798" s="877"/>
    </row>
    <row r="799" spans="1:12" ht="12.95" customHeight="1">
      <c r="A799" s="871" t="s">
        <v>260</v>
      </c>
      <c r="B799" s="872"/>
      <c r="C799" s="872"/>
      <c r="D799" s="873" t="s">
        <v>261</v>
      </c>
      <c r="E799" s="874"/>
      <c r="F799" s="863" t="s">
        <v>262</v>
      </c>
      <c r="G799" s="864"/>
      <c r="H799" s="863" t="s">
        <v>263</v>
      </c>
      <c r="I799" s="864"/>
      <c r="J799" s="864"/>
      <c r="K799" s="864"/>
      <c r="L799" s="863" t="s">
        <v>264</v>
      </c>
    </row>
    <row r="800" spans="1:12" ht="12" customHeight="1">
      <c r="A800" s="872"/>
      <c r="B800" s="872"/>
      <c r="C800" s="872"/>
      <c r="D800" s="874"/>
      <c r="E800" s="874"/>
      <c r="F800" s="441" t="s">
        <v>265</v>
      </c>
      <c r="G800" s="441" t="s">
        <v>266</v>
      </c>
      <c r="H800" s="868" t="s">
        <v>265</v>
      </c>
      <c r="I800" s="869"/>
      <c r="J800" s="868" t="s">
        <v>266</v>
      </c>
      <c r="K800" s="869"/>
      <c r="L800" s="864"/>
    </row>
    <row r="801" spans="1:12" ht="15" customHeight="1">
      <c r="A801" s="442" t="s">
        <v>361</v>
      </c>
      <c r="B801" s="875" t="s">
        <v>362</v>
      </c>
      <c r="C801" s="866"/>
      <c r="D801" s="857">
        <v>1</v>
      </c>
      <c r="E801" s="858"/>
      <c r="F801" s="443">
        <v>1</v>
      </c>
      <c r="G801" s="443">
        <v>0</v>
      </c>
      <c r="H801" s="867">
        <v>155.01650000000001</v>
      </c>
      <c r="I801" s="860"/>
      <c r="J801" s="867">
        <v>43.148499999999999</v>
      </c>
      <c r="K801" s="860"/>
      <c r="L801" s="444">
        <v>155.01650000000001</v>
      </c>
    </row>
    <row r="802" spans="1:12" ht="15" customHeight="1">
      <c r="A802" s="440"/>
      <c r="B802" s="440"/>
      <c r="C802" s="440"/>
      <c r="D802" s="440"/>
      <c r="E802" s="440"/>
      <c r="F802" s="440"/>
      <c r="G802" s="440"/>
      <c r="H802" s="851" t="s">
        <v>269</v>
      </c>
      <c r="I802" s="852"/>
      <c r="J802" s="852"/>
      <c r="K802" s="852"/>
      <c r="L802" s="445">
        <v>155.01650000000001</v>
      </c>
    </row>
    <row r="803" spans="1:12" ht="15" customHeight="1">
      <c r="A803" s="440"/>
      <c r="B803" s="440"/>
      <c r="C803" s="440"/>
      <c r="D803" s="440"/>
      <c r="E803" s="440"/>
      <c r="F803" s="440"/>
      <c r="G803" s="440"/>
      <c r="H803" s="853" t="s">
        <v>278</v>
      </c>
      <c r="I803" s="854"/>
      <c r="J803" s="854"/>
      <c r="K803" s="854"/>
      <c r="L803" s="444">
        <v>155.01650000000001</v>
      </c>
    </row>
    <row r="804" spans="1:12" ht="15" customHeight="1">
      <c r="A804" s="440"/>
      <c r="B804" s="440"/>
      <c r="C804" s="440"/>
      <c r="D804" s="440"/>
      <c r="E804" s="440"/>
      <c r="F804" s="440"/>
      <c r="G804" s="440"/>
      <c r="H804" s="853" t="s">
        <v>279</v>
      </c>
      <c r="I804" s="854"/>
      <c r="J804" s="854"/>
      <c r="K804" s="854"/>
      <c r="L804" s="444">
        <v>249</v>
      </c>
    </row>
    <row r="805" spans="1:12" ht="15" customHeight="1">
      <c r="A805" s="440"/>
      <c r="B805" s="440"/>
      <c r="C805" s="440"/>
      <c r="D805" s="440"/>
      <c r="E805" s="440"/>
      <c r="F805" s="440"/>
      <c r="G805" s="440"/>
      <c r="H805" s="853" t="s">
        <v>280</v>
      </c>
      <c r="I805" s="854"/>
      <c r="J805" s="854"/>
      <c r="K805" s="854"/>
      <c r="L805" s="444">
        <v>0.62260000000000004</v>
      </c>
    </row>
    <row r="806" spans="1:12" ht="15" customHeight="1">
      <c r="A806" s="440"/>
      <c r="B806" s="440"/>
      <c r="C806" s="440"/>
      <c r="D806" s="440"/>
      <c r="E806" s="440"/>
      <c r="F806" s="440"/>
      <c r="G806" s="440"/>
      <c r="H806" s="853" t="s">
        <v>291</v>
      </c>
      <c r="I806" s="854"/>
      <c r="J806" s="854"/>
      <c r="K806" s="854"/>
      <c r="L806" s="444">
        <v>2.1899999999999999E-2</v>
      </c>
    </row>
    <row r="807" spans="1:12" ht="15" customHeight="1">
      <c r="A807" s="440"/>
      <c r="B807" s="440"/>
      <c r="C807" s="440"/>
      <c r="D807" s="440"/>
      <c r="E807" s="440"/>
      <c r="F807" s="440"/>
      <c r="G807" s="440"/>
      <c r="H807" s="853" t="s">
        <v>282</v>
      </c>
      <c r="I807" s="854"/>
      <c r="J807" s="854"/>
      <c r="K807" s="854"/>
      <c r="L807" s="449">
        <v>0.64449999999999996</v>
      </c>
    </row>
    <row r="808" spans="1:12" ht="15" customHeight="1">
      <c r="A808" s="440"/>
      <c r="B808" s="440"/>
      <c r="C808" s="440"/>
      <c r="D808" s="440"/>
      <c r="E808" s="440"/>
      <c r="F808" s="440"/>
      <c r="G808" s="440"/>
      <c r="H808" s="853" t="s">
        <v>283</v>
      </c>
      <c r="I808" s="854"/>
      <c r="J808" s="854"/>
      <c r="K808" s="854"/>
      <c r="L808" s="448">
        <v>0.64</v>
      </c>
    </row>
    <row r="809" spans="1:12" ht="9.9499999999999993" customHeight="1">
      <c r="A809" s="440"/>
      <c r="B809" s="440"/>
      <c r="C809" s="440"/>
      <c r="D809" s="440"/>
      <c r="E809" s="878" t="s">
        <v>258</v>
      </c>
      <c r="F809" s="879"/>
      <c r="G809" s="879"/>
      <c r="H809" s="440"/>
      <c r="I809" s="440"/>
      <c r="J809" s="440"/>
      <c r="K809" s="440"/>
      <c r="L809" s="440"/>
    </row>
    <row r="810" spans="1:12" ht="20.100000000000001" customHeight="1">
      <c r="A810" s="876" t="s">
        <v>457</v>
      </c>
      <c r="B810" s="877"/>
      <c r="C810" s="877"/>
      <c r="D810" s="877"/>
      <c r="E810" s="877"/>
      <c r="F810" s="877"/>
      <c r="G810" s="877"/>
      <c r="H810" s="877"/>
      <c r="I810" s="877"/>
      <c r="J810" s="877"/>
      <c r="K810" s="877"/>
      <c r="L810" s="877"/>
    </row>
    <row r="811" spans="1:12" ht="12.95" customHeight="1">
      <c r="A811" s="871" t="s">
        <v>260</v>
      </c>
      <c r="B811" s="872"/>
      <c r="C811" s="872"/>
      <c r="D811" s="873" t="s">
        <v>261</v>
      </c>
      <c r="E811" s="874"/>
      <c r="F811" s="863" t="s">
        <v>262</v>
      </c>
      <c r="G811" s="864"/>
      <c r="H811" s="863" t="s">
        <v>263</v>
      </c>
      <c r="I811" s="864"/>
      <c r="J811" s="864"/>
      <c r="K811" s="864"/>
      <c r="L811" s="863" t="s">
        <v>264</v>
      </c>
    </row>
    <row r="812" spans="1:12" ht="12" customHeight="1">
      <c r="A812" s="872"/>
      <c r="B812" s="872"/>
      <c r="C812" s="872"/>
      <c r="D812" s="874"/>
      <c r="E812" s="874"/>
      <c r="F812" s="441" t="s">
        <v>265</v>
      </c>
      <c r="G812" s="441" t="s">
        <v>266</v>
      </c>
      <c r="H812" s="868" t="s">
        <v>265</v>
      </c>
      <c r="I812" s="869"/>
      <c r="J812" s="868" t="s">
        <v>266</v>
      </c>
      <c r="K812" s="869"/>
      <c r="L812" s="864"/>
    </row>
    <row r="813" spans="1:12" ht="15" customHeight="1">
      <c r="A813" s="442" t="s">
        <v>361</v>
      </c>
      <c r="B813" s="875" t="s">
        <v>362</v>
      </c>
      <c r="C813" s="866"/>
      <c r="D813" s="857">
        <v>1</v>
      </c>
      <c r="E813" s="858"/>
      <c r="F813" s="443">
        <v>1</v>
      </c>
      <c r="G813" s="443">
        <v>0</v>
      </c>
      <c r="H813" s="867">
        <v>155.01650000000001</v>
      </c>
      <c r="I813" s="860"/>
      <c r="J813" s="867">
        <v>43.148499999999999</v>
      </c>
      <c r="K813" s="860"/>
      <c r="L813" s="444">
        <v>155.01650000000001</v>
      </c>
    </row>
    <row r="814" spans="1:12" ht="15" customHeight="1">
      <c r="A814" s="440"/>
      <c r="B814" s="440"/>
      <c r="C814" s="440"/>
      <c r="D814" s="440"/>
      <c r="E814" s="440"/>
      <c r="F814" s="440"/>
      <c r="G814" s="440"/>
      <c r="H814" s="851" t="s">
        <v>269</v>
      </c>
      <c r="I814" s="852"/>
      <c r="J814" s="852"/>
      <c r="K814" s="852"/>
      <c r="L814" s="445">
        <v>155.01650000000001</v>
      </c>
    </row>
    <row r="815" spans="1:12" ht="15" customHeight="1">
      <c r="A815" s="440"/>
      <c r="B815" s="440"/>
      <c r="C815" s="440"/>
      <c r="D815" s="440"/>
      <c r="E815" s="440"/>
      <c r="F815" s="440"/>
      <c r="G815" s="440"/>
      <c r="H815" s="853" t="s">
        <v>278</v>
      </c>
      <c r="I815" s="854"/>
      <c r="J815" s="854"/>
      <c r="K815" s="854"/>
      <c r="L815" s="444">
        <v>155.01650000000001</v>
      </c>
    </row>
    <row r="816" spans="1:12" ht="15" customHeight="1">
      <c r="A816" s="440"/>
      <c r="B816" s="440"/>
      <c r="C816" s="440"/>
      <c r="D816" s="440"/>
      <c r="E816" s="440"/>
      <c r="F816" s="440"/>
      <c r="G816" s="440"/>
      <c r="H816" s="853" t="s">
        <v>279</v>
      </c>
      <c r="I816" s="854"/>
      <c r="J816" s="854"/>
      <c r="K816" s="854"/>
      <c r="L816" s="444">
        <v>311.25</v>
      </c>
    </row>
    <row r="817" spans="1:12" ht="15" customHeight="1">
      <c r="A817" s="440"/>
      <c r="B817" s="440"/>
      <c r="C817" s="440"/>
      <c r="D817" s="440"/>
      <c r="E817" s="440"/>
      <c r="F817" s="440"/>
      <c r="G817" s="440"/>
      <c r="H817" s="853" t="s">
        <v>280</v>
      </c>
      <c r="I817" s="854"/>
      <c r="J817" s="854"/>
      <c r="K817" s="854"/>
      <c r="L817" s="444">
        <v>0.498</v>
      </c>
    </row>
    <row r="818" spans="1:12" ht="15" customHeight="1">
      <c r="A818" s="440"/>
      <c r="B818" s="440"/>
      <c r="C818" s="440"/>
      <c r="D818" s="440"/>
      <c r="E818" s="440"/>
      <c r="F818" s="440"/>
      <c r="G818" s="440"/>
      <c r="H818" s="853" t="s">
        <v>291</v>
      </c>
      <c r="I818" s="854"/>
      <c r="J818" s="854"/>
      <c r="K818" s="854"/>
      <c r="L818" s="444">
        <v>1.7500000000000002E-2</v>
      </c>
    </row>
    <row r="819" spans="1:12" ht="15" customHeight="1">
      <c r="A819" s="440"/>
      <c r="B819" s="440"/>
      <c r="C819" s="440"/>
      <c r="D819" s="440"/>
      <c r="E819" s="440"/>
      <c r="F819" s="440"/>
      <c r="G819" s="440"/>
      <c r="H819" s="853" t="s">
        <v>282</v>
      </c>
      <c r="I819" s="854"/>
      <c r="J819" s="854"/>
      <c r="K819" s="854"/>
      <c r="L819" s="449">
        <v>0.51549999999999996</v>
      </c>
    </row>
    <row r="820" spans="1:12" ht="15" customHeight="1">
      <c r="A820" s="440"/>
      <c r="B820" s="440"/>
      <c r="C820" s="440"/>
      <c r="D820" s="440"/>
      <c r="E820" s="440"/>
      <c r="F820" s="440"/>
      <c r="G820" s="440"/>
      <c r="H820" s="853" t="s">
        <v>283</v>
      </c>
      <c r="I820" s="854"/>
      <c r="J820" s="854"/>
      <c r="K820" s="854"/>
      <c r="L820" s="448">
        <v>0.52</v>
      </c>
    </row>
    <row r="821" spans="1:12" ht="9.9499999999999993" customHeight="1">
      <c r="A821" s="440"/>
      <c r="B821" s="440"/>
      <c r="C821" s="440"/>
      <c r="D821" s="440"/>
      <c r="E821" s="878" t="s">
        <v>258</v>
      </c>
      <c r="F821" s="879"/>
      <c r="G821" s="879"/>
      <c r="H821" s="440"/>
      <c r="I821" s="440"/>
      <c r="J821" s="440"/>
      <c r="K821" s="440"/>
      <c r="L821" s="440"/>
    </row>
    <row r="822" spans="1:12" ht="20.100000000000001" customHeight="1">
      <c r="A822" s="876" t="s">
        <v>458</v>
      </c>
      <c r="B822" s="877"/>
      <c r="C822" s="877"/>
      <c r="D822" s="877"/>
      <c r="E822" s="877"/>
      <c r="F822" s="877"/>
      <c r="G822" s="877"/>
      <c r="H822" s="877"/>
      <c r="I822" s="877"/>
      <c r="J822" s="877"/>
      <c r="K822" s="877"/>
      <c r="L822" s="877"/>
    </row>
    <row r="823" spans="1:12" ht="12.95" customHeight="1">
      <c r="A823" s="871" t="s">
        <v>260</v>
      </c>
      <c r="B823" s="872"/>
      <c r="C823" s="872"/>
      <c r="D823" s="873" t="s">
        <v>261</v>
      </c>
      <c r="E823" s="874"/>
      <c r="F823" s="863" t="s">
        <v>262</v>
      </c>
      <c r="G823" s="864"/>
      <c r="H823" s="863" t="s">
        <v>263</v>
      </c>
      <c r="I823" s="864"/>
      <c r="J823" s="864"/>
      <c r="K823" s="864"/>
      <c r="L823" s="863" t="s">
        <v>264</v>
      </c>
    </row>
    <row r="824" spans="1:12" ht="12" customHeight="1">
      <c r="A824" s="872"/>
      <c r="B824" s="872"/>
      <c r="C824" s="872"/>
      <c r="D824" s="874"/>
      <c r="E824" s="874"/>
      <c r="F824" s="441" t="s">
        <v>265</v>
      </c>
      <c r="G824" s="441" t="s">
        <v>266</v>
      </c>
      <c r="H824" s="868" t="s">
        <v>265</v>
      </c>
      <c r="I824" s="869"/>
      <c r="J824" s="868" t="s">
        <v>266</v>
      </c>
      <c r="K824" s="869"/>
      <c r="L824" s="864"/>
    </row>
    <row r="825" spans="1:12" ht="15" customHeight="1">
      <c r="A825" s="442" t="s">
        <v>361</v>
      </c>
      <c r="B825" s="875" t="s">
        <v>362</v>
      </c>
      <c r="C825" s="866"/>
      <c r="D825" s="857">
        <v>1</v>
      </c>
      <c r="E825" s="858"/>
      <c r="F825" s="443">
        <v>1</v>
      </c>
      <c r="G825" s="443">
        <v>0</v>
      </c>
      <c r="H825" s="867">
        <v>155.01650000000001</v>
      </c>
      <c r="I825" s="860"/>
      <c r="J825" s="867">
        <v>43.148499999999999</v>
      </c>
      <c r="K825" s="860"/>
      <c r="L825" s="444">
        <v>155.01650000000001</v>
      </c>
    </row>
    <row r="826" spans="1:12" ht="15" customHeight="1">
      <c r="A826" s="440"/>
      <c r="B826" s="440"/>
      <c r="C826" s="440"/>
      <c r="D826" s="440"/>
      <c r="E826" s="440"/>
      <c r="F826" s="440"/>
      <c r="G826" s="440"/>
      <c r="H826" s="851" t="s">
        <v>269</v>
      </c>
      <c r="I826" s="852"/>
      <c r="J826" s="852"/>
      <c r="K826" s="852"/>
      <c r="L826" s="445">
        <v>155.01650000000001</v>
      </c>
    </row>
    <row r="827" spans="1:12" ht="15" customHeight="1">
      <c r="A827" s="440"/>
      <c r="B827" s="440"/>
      <c r="C827" s="440"/>
      <c r="D827" s="440"/>
      <c r="E827" s="440"/>
      <c r="F827" s="440"/>
      <c r="G827" s="440"/>
      <c r="H827" s="853" t="s">
        <v>278</v>
      </c>
      <c r="I827" s="854"/>
      <c r="J827" s="854"/>
      <c r="K827" s="854"/>
      <c r="L827" s="444">
        <v>155.01650000000001</v>
      </c>
    </row>
    <row r="828" spans="1:12" ht="15" customHeight="1">
      <c r="A828" s="440"/>
      <c r="B828" s="440"/>
      <c r="C828" s="440"/>
      <c r="D828" s="440"/>
      <c r="E828" s="440"/>
      <c r="F828" s="440"/>
      <c r="G828" s="440"/>
      <c r="H828" s="853" t="s">
        <v>279</v>
      </c>
      <c r="I828" s="854"/>
      <c r="J828" s="854"/>
      <c r="K828" s="854"/>
      <c r="L828" s="444">
        <v>373.5</v>
      </c>
    </row>
    <row r="829" spans="1:12" ht="15" customHeight="1">
      <c r="A829" s="440"/>
      <c r="B829" s="440"/>
      <c r="C829" s="440"/>
      <c r="D829" s="440"/>
      <c r="E829" s="440"/>
      <c r="F829" s="440"/>
      <c r="G829" s="440"/>
      <c r="H829" s="853" t="s">
        <v>280</v>
      </c>
      <c r="I829" s="854"/>
      <c r="J829" s="854"/>
      <c r="K829" s="854"/>
      <c r="L829" s="444">
        <v>0.41499999999999998</v>
      </c>
    </row>
    <row r="830" spans="1:12" ht="15" customHeight="1">
      <c r="A830" s="440"/>
      <c r="B830" s="440"/>
      <c r="C830" s="440"/>
      <c r="D830" s="440"/>
      <c r="E830" s="440"/>
      <c r="F830" s="440"/>
      <c r="G830" s="440"/>
      <c r="H830" s="853" t="s">
        <v>282</v>
      </c>
      <c r="I830" s="854"/>
      <c r="J830" s="854"/>
      <c r="K830" s="854"/>
      <c r="L830" s="449">
        <v>0.41499999999999998</v>
      </c>
    </row>
    <row r="831" spans="1:12" ht="15" customHeight="1">
      <c r="A831" s="440"/>
      <c r="B831" s="440"/>
      <c r="C831" s="440"/>
      <c r="D831" s="440"/>
      <c r="E831" s="440"/>
      <c r="F831" s="440"/>
      <c r="G831" s="440"/>
      <c r="H831" s="853" t="s">
        <v>283</v>
      </c>
      <c r="I831" s="854"/>
      <c r="J831" s="854"/>
      <c r="K831" s="854"/>
      <c r="L831" s="448">
        <v>0.42</v>
      </c>
    </row>
    <row r="832" spans="1:12" ht="9.9499999999999993" customHeight="1">
      <c r="A832" s="440"/>
      <c r="B832" s="440"/>
      <c r="C832" s="440"/>
      <c r="D832" s="440"/>
      <c r="E832" s="878" t="s">
        <v>258</v>
      </c>
      <c r="F832" s="879"/>
      <c r="G832" s="879"/>
      <c r="H832" s="440"/>
      <c r="I832" s="440"/>
      <c r="J832" s="440"/>
      <c r="K832" s="440"/>
      <c r="L832" s="440"/>
    </row>
    <row r="833" spans="1:12" ht="20.100000000000001" customHeight="1">
      <c r="A833" s="876" t="s">
        <v>459</v>
      </c>
      <c r="B833" s="877"/>
      <c r="C833" s="877"/>
      <c r="D833" s="877"/>
      <c r="E833" s="877"/>
      <c r="F833" s="877"/>
      <c r="G833" s="877"/>
      <c r="H833" s="877"/>
      <c r="I833" s="877"/>
      <c r="J833" s="877"/>
      <c r="K833" s="877"/>
      <c r="L833" s="877"/>
    </row>
    <row r="834" spans="1:12" ht="12.95" customHeight="1">
      <c r="A834" s="871" t="s">
        <v>260</v>
      </c>
      <c r="B834" s="872"/>
      <c r="C834" s="872"/>
      <c r="D834" s="873" t="s">
        <v>261</v>
      </c>
      <c r="E834" s="874"/>
      <c r="F834" s="863" t="s">
        <v>262</v>
      </c>
      <c r="G834" s="864"/>
      <c r="H834" s="863" t="s">
        <v>263</v>
      </c>
      <c r="I834" s="864"/>
      <c r="J834" s="864"/>
      <c r="K834" s="864"/>
      <c r="L834" s="863" t="s">
        <v>264</v>
      </c>
    </row>
    <row r="835" spans="1:12" ht="12" customHeight="1">
      <c r="A835" s="872"/>
      <c r="B835" s="872"/>
      <c r="C835" s="872"/>
      <c r="D835" s="874"/>
      <c r="E835" s="874"/>
      <c r="F835" s="441" t="s">
        <v>265</v>
      </c>
      <c r="G835" s="441" t="s">
        <v>266</v>
      </c>
      <c r="H835" s="868" t="s">
        <v>265</v>
      </c>
      <c r="I835" s="869"/>
      <c r="J835" s="868" t="s">
        <v>266</v>
      </c>
      <c r="K835" s="869"/>
      <c r="L835" s="864"/>
    </row>
    <row r="836" spans="1:12" ht="15.95" customHeight="1">
      <c r="A836" s="442" t="s">
        <v>460</v>
      </c>
      <c r="B836" s="875" t="s">
        <v>461</v>
      </c>
      <c r="C836" s="866"/>
      <c r="D836" s="857">
        <v>1</v>
      </c>
      <c r="E836" s="858"/>
      <c r="F836" s="443">
        <v>1</v>
      </c>
      <c r="G836" s="443">
        <v>0</v>
      </c>
      <c r="H836" s="867">
        <v>188.24879999999999</v>
      </c>
      <c r="I836" s="860"/>
      <c r="J836" s="867">
        <v>73.367599999999996</v>
      </c>
      <c r="K836" s="860"/>
      <c r="L836" s="444">
        <v>188.24879999999999</v>
      </c>
    </row>
    <row r="837" spans="1:12" ht="15" customHeight="1">
      <c r="A837" s="440"/>
      <c r="B837" s="440"/>
      <c r="C837" s="440"/>
      <c r="D837" s="440"/>
      <c r="E837" s="440"/>
      <c r="F837" s="440"/>
      <c r="G837" s="440"/>
      <c r="H837" s="851" t="s">
        <v>269</v>
      </c>
      <c r="I837" s="852"/>
      <c r="J837" s="852"/>
      <c r="K837" s="852"/>
      <c r="L837" s="445">
        <v>188.24879999999999</v>
      </c>
    </row>
    <row r="838" spans="1:12" ht="15" customHeight="1">
      <c r="A838" s="440"/>
      <c r="B838" s="440"/>
      <c r="C838" s="440"/>
      <c r="D838" s="440"/>
      <c r="E838" s="440"/>
      <c r="F838" s="440"/>
      <c r="G838" s="440"/>
      <c r="H838" s="853" t="s">
        <v>278</v>
      </c>
      <c r="I838" s="854"/>
      <c r="J838" s="854"/>
      <c r="K838" s="854"/>
      <c r="L838" s="444">
        <v>188.24879999999999</v>
      </c>
    </row>
    <row r="839" spans="1:12" ht="15" customHeight="1">
      <c r="A839" s="440"/>
      <c r="B839" s="440"/>
      <c r="C839" s="440"/>
      <c r="D839" s="440"/>
      <c r="E839" s="440"/>
      <c r="F839" s="440"/>
      <c r="G839" s="440"/>
      <c r="H839" s="853" t="s">
        <v>279</v>
      </c>
      <c r="I839" s="854"/>
      <c r="J839" s="854"/>
      <c r="K839" s="854"/>
      <c r="L839" s="444">
        <v>117.53</v>
      </c>
    </row>
    <row r="840" spans="1:12" ht="15" customHeight="1">
      <c r="A840" s="440"/>
      <c r="B840" s="440"/>
      <c r="C840" s="440"/>
      <c r="D840" s="440"/>
      <c r="E840" s="440"/>
      <c r="F840" s="440"/>
      <c r="G840" s="440"/>
      <c r="H840" s="853" t="s">
        <v>280</v>
      </c>
      <c r="I840" s="854"/>
      <c r="J840" s="854"/>
      <c r="K840" s="854"/>
      <c r="L840" s="444">
        <v>1.6016999999999999</v>
      </c>
    </row>
    <row r="841" spans="1:12" ht="15" customHeight="1">
      <c r="A841" s="440"/>
      <c r="B841" s="440"/>
      <c r="C841" s="440"/>
      <c r="D841" s="440"/>
      <c r="E841" s="440"/>
      <c r="F841" s="440"/>
      <c r="G841" s="440"/>
      <c r="H841" s="853" t="s">
        <v>291</v>
      </c>
      <c r="I841" s="854"/>
      <c r="J841" s="854"/>
      <c r="K841" s="854"/>
      <c r="L841" s="444">
        <v>5.6399999999999999E-2</v>
      </c>
    </row>
    <row r="842" spans="1:12" ht="15" customHeight="1">
      <c r="A842" s="440"/>
      <c r="B842" s="440"/>
      <c r="C842" s="440"/>
      <c r="D842" s="440"/>
      <c r="E842" s="440"/>
      <c r="F842" s="440"/>
      <c r="G842" s="440"/>
      <c r="H842" s="853" t="s">
        <v>282</v>
      </c>
      <c r="I842" s="854"/>
      <c r="J842" s="854"/>
      <c r="K842" s="854"/>
      <c r="L842" s="449">
        <v>1.6580999999999999</v>
      </c>
    </row>
    <row r="843" spans="1:12" ht="15" customHeight="1">
      <c r="A843" s="440"/>
      <c r="B843" s="440"/>
      <c r="C843" s="440"/>
      <c r="D843" s="440"/>
      <c r="E843" s="440"/>
      <c r="F843" s="440"/>
      <c r="G843" s="440"/>
      <c r="H843" s="853" t="s">
        <v>283</v>
      </c>
      <c r="I843" s="854"/>
      <c r="J843" s="854"/>
      <c r="K843" s="854"/>
      <c r="L843" s="448">
        <v>1.66</v>
      </c>
    </row>
    <row r="844" spans="1:12" ht="9.9499999999999993" customHeight="1">
      <c r="A844" s="440"/>
      <c r="B844" s="440"/>
      <c r="C844" s="440"/>
      <c r="D844" s="440"/>
      <c r="E844" s="878" t="s">
        <v>258</v>
      </c>
      <c r="F844" s="879"/>
      <c r="G844" s="879"/>
      <c r="H844" s="440"/>
      <c r="I844" s="440"/>
      <c r="J844" s="440"/>
      <c r="K844" s="440"/>
      <c r="L844" s="440"/>
    </row>
    <row r="845" spans="1:12" ht="20.100000000000001" customHeight="1">
      <c r="A845" s="876" t="s">
        <v>462</v>
      </c>
      <c r="B845" s="877"/>
      <c r="C845" s="877"/>
      <c r="D845" s="877"/>
      <c r="E845" s="877"/>
      <c r="F845" s="877"/>
      <c r="G845" s="877"/>
      <c r="H845" s="877"/>
      <c r="I845" s="877"/>
      <c r="J845" s="877"/>
      <c r="K845" s="877"/>
      <c r="L845" s="877"/>
    </row>
    <row r="846" spans="1:12" ht="12.95" customHeight="1">
      <c r="A846" s="871" t="s">
        <v>260</v>
      </c>
      <c r="B846" s="872"/>
      <c r="C846" s="872"/>
      <c r="D846" s="873" t="s">
        <v>261</v>
      </c>
      <c r="E846" s="874"/>
      <c r="F846" s="863" t="s">
        <v>262</v>
      </c>
      <c r="G846" s="864"/>
      <c r="H846" s="863" t="s">
        <v>263</v>
      </c>
      <c r="I846" s="864"/>
      <c r="J846" s="864"/>
      <c r="K846" s="864"/>
      <c r="L846" s="863" t="s">
        <v>264</v>
      </c>
    </row>
    <row r="847" spans="1:12" ht="12" customHeight="1">
      <c r="A847" s="872"/>
      <c r="B847" s="872"/>
      <c r="C847" s="872"/>
      <c r="D847" s="874"/>
      <c r="E847" s="874"/>
      <c r="F847" s="441" t="s">
        <v>265</v>
      </c>
      <c r="G847" s="441" t="s">
        <v>266</v>
      </c>
      <c r="H847" s="868" t="s">
        <v>265</v>
      </c>
      <c r="I847" s="869"/>
      <c r="J847" s="868" t="s">
        <v>266</v>
      </c>
      <c r="K847" s="869"/>
      <c r="L847" s="864"/>
    </row>
    <row r="848" spans="1:12" ht="15.95" customHeight="1">
      <c r="A848" s="442" t="s">
        <v>460</v>
      </c>
      <c r="B848" s="875" t="s">
        <v>461</v>
      </c>
      <c r="C848" s="866"/>
      <c r="D848" s="857">
        <v>1</v>
      </c>
      <c r="E848" s="858"/>
      <c r="F848" s="443">
        <v>1</v>
      </c>
      <c r="G848" s="443">
        <v>0</v>
      </c>
      <c r="H848" s="867">
        <v>188.24879999999999</v>
      </c>
      <c r="I848" s="860"/>
      <c r="J848" s="867">
        <v>73.367599999999996</v>
      </c>
      <c r="K848" s="860"/>
      <c r="L848" s="444">
        <v>188.24879999999999</v>
      </c>
    </row>
    <row r="849" spans="1:12" ht="15" customHeight="1">
      <c r="A849" s="440"/>
      <c r="B849" s="440"/>
      <c r="C849" s="440"/>
      <c r="D849" s="440"/>
      <c r="E849" s="440"/>
      <c r="F849" s="440"/>
      <c r="G849" s="440"/>
      <c r="H849" s="851" t="s">
        <v>269</v>
      </c>
      <c r="I849" s="852"/>
      <c r="J849" s="852"/>
      <c r="K849" s="852"/>
      <c r="L849" s="445">
        <v>188.24879999999999</v>
      </c>
    </row>
    <row r="850" spans="1:12" ht="15" customHeight="1">
      <c r="A850" s="440"/>
      <c r="B850" s="440"/>
      <c r="C850" s="440"/>
      <c r="D850" s="440"/>
      <c r="E850" s="440"/>
      <c r="F850" s="440"/>
      <c r="G850" s="440"/>
      <c r="H850" s="853" t="s">
        <v>278</v>
      </c>
      <c r="I850" s="854"/>
      <c r="J850" s="854"/>
      <c r="K850" s="854"/>
      <c r="L850" s="444">
        <v>188.24879999999999</v>
      </c>
    </row>
    <row r="851" spans="1:12" ht="15" customHeight="1">
      <c r="A851" s="440"/>
      <c r="B851" s="440"/>
      <c r="C851" s="440"/>
      <c r="D851" s="440"/>
      <c r="E851" s="440"/>
      <c r="F851" s="440"/>
      <c r="G851" s="440"/>
      <c r="H851" s="853" t="s">
        <v>279</v>
      </c>
      <c r="I851" s="854"/>
      <c r="J851" s="854"/>
      <c r="K851" s="854"/>
      <c r="L851" s="444">
        <v>146.91</v>
      </c>
    </row>
    <row r="852" spans="1:12" ht="15" customHeight="1">
      <c r="A852" s="440"/>
      <c r="B852" s="440"/>
      <c r="C852" s="440"/>
      <c r="D852" s="440"/>
      <c r="E852" s="440"/>
      <c r="F852" s="440"/>
      <c r="G852" s="440"/>
      <c r="H852" s="853" t="s">
        <v>280</v>
      </c>
      <c r="I852" s="854"/>
      <c r="J852" s="854"/>
      <c r="K852" s="854"/>
      <c r="L852" s="444">
        <v>1.2814000000000001</v>
      </c>
    </row>
    <row r="853" spans="1:12" ht="15" customHeight="1">
      <c r="A853" s="440"/>
      <c r="B853" s="440"/>
      <c r="C853" s="440"/>
      <c r="D853" s="440"/>
      <c r="E853" s="440"/>
      <c r="F853" s="440"/>
      <c r="G853" s="440"/>
      <c r="H853" s="853" t="s">
        <v>291</v>
      </c>
      <c r="I853" s="854"/>
      <c r="J853" s="854"/>
      <c r="K853" s="854"/>
      <c r="L853" s="444">
        <v>4.5100000000000001E-2</v>
      </c>
    </row>
    <row r="854" spans="1:12" ht="15" customHeight="1">
      <c r="A854" s="440"/>
      <c r="B854" s="440"/>
      <c r="C854" s="440"/>
      <c r="D854" s="440"/>
      <c r="E854" s="440"/>
      <c r="F854" s="440"/>
      <c r="G854" s="440"/>
      <c r="H854" s="853" t="s">
        <v>282</v>
      </c>
      <c r="I854" s="854"/>
      <c r="J854" s="854"/>
      <c r="K854" s="854"/>
      <c r="L854" s="449">
        <v>1.3265</v>
      </c>
    </row>
    <row r="855" spans="1:12" ht="15" customHeight="1">
      <c r="A855" s="440"/>
      <c r="B855" s="440"/>
      <c r="C855" s="440"/>
      <c r="D855" s="440"/>
      <c r="E855" s="440"/>
      <c r="F855" s="440"/>
      <c r="G855" s="440"/>
      <c r="H855" s="853" t="s">
        <v>283</v>
      </c>
      <c r="I855" s="854"/>
      <c r="J855" s="854"/>
      <c r="K855" s="854"/>
      <c r="L855" s="448">
        <v>1.33</v>
      </c>
    </row>
    <row r="856" spans="1:12" ht="9.9499999999999993" customHeight="1">
      <c r="A856" s="440"/>
      <c r="B856" s="440"/>
      <c r="C856" s="440"/>
      <c r="D856" s="440"/>
      <c r="E856" s="878" t="s">
        <v>258</v>
      </c>
      <c r="F856" s="879"/>
      <c r="G856" s="879"/>
      <c r="H856" s="440"/>
      <c r="I856" s="440"/>
      <c r="J856" s="440"/>
      <c r="K856" s="440"/>
      <c r="L856" s="440"/>
    </row>
    <row r="857" spans="1:12" ht="20.100000000000001" customHeight="1">
      <c r="A857" s="876" t="s">
        <v>463</v>
      </c>
      <c r="B857" s="877"/>
      <c r="C857" s="877"/>
      <c r="D857" s="877"/>
      <c r="E857" s="877"/>
      <c r="F857" s="877"/>
      <c r="G857" s="877"/>
      <c r="H857" s="877"/>
      <c r="I857" s="877"/>
      <c r="J857" s="877"/>
      <c r="K857" s="877"/>
      <c r="L857" s="877"/>
    </row>
    <row r="858" spans="1:12" ht="12.95" customHeight="1">
      <c r="A858" s="871" t="s">
        <v>260</v>
      </c>
      <c r="B858" s="872"/>
      <c r="C858" s="872"/>
      <c r="D858" s="873" t="s">
        <v>261</v>
      </c>
      <c r="E858" s="874"/>
      <c r="F858" s="863" t="s">
        <v>262</v>
      </c>
      <c r="G858" s="864"/>
      <c r="H858" s="863" t="s">
        <v>263</v>
      </c>
      <c r="I858" s="864"/>
      <c r="J858" s="864"/>
      <c r="K858" s="864"/>
      <c r="L858" s="863" t="s">
        <v>264</v>
      </c>
    </row>
    <row r="859" spans="1:12" ht="12" customHeight="1">
      <c r="A859" s="872"/>
      <c r="B859" s="872"/>
      <c r="C859" s="872"/>
      <c r="D859" s="874"/>
      <c r="E859" s="874"/>
      <c r="F859" s="441" t="s">
        <v>265</v>
      </c>
      <c r="G859" s="441" t="s">
        <v>266</v>
      </c>
      <c r="H859" s="868" t="s">
        <v>265</v>
      </c>
      <c r="I859" s="869"/>
      <c r="J859" s="868" t="s">
        <v>266</v>
      </c>
      <c r="K859" s="869"/>
      <c r="L859" s="864"/>
    </row>
    <row r="860" spans="1:12" ht="15.95" customHeight="1">
      <c r="A860" s="442" t="s">
        <v>460</v>
      </c>
      <c r="B860" s="875" t="s">
        <v>461</v>
      </c>
      <c r="C860" s="866"/>
      <c r="D860" s="857">
        <v>1</v>
      </c>
      <c r="E860" s="858"/>
      <c r="F860" s="443">
        <v>1</v>
      </c>
      <c r="G860" s="443">
        <v>0</v>
      </c>
      <c r="H860" s="867">
        <v>188.24879999999999</v>
      </c>
      <c r="I860" s="860"/>
      <c r="J860" s="867">
        <v>73.367599999999996</v>
      </c>
      <c r="K860" s="860"/>
      <c r="L860" s="444">
        <v>188.24879999999999</v>
      </c>
    </row>
    <row r="861" spans="1:12" ht="15" customHeight="1">
      <c r="A861" s="440"/>
      <c r="B861" s="440"/>
      <c r="C861" s="440"/>
      <c r="D861" s="440"/>
      <c r="E861" s="440"/>
      <c r="F861" s="440"/>
      <c r="G861" s="440"/>
      <c r="H861" s="851" t="s">
        <v>269</v>
      </c>
      <c r="I861" s="852"/>
      <c r="J861" s="852"/>
      <c r="K861" s="852"/>
      <c r="L861" s="445">
        <v>188.24879999999999</v>
      </c>
    </row>
    <row r="862" spans="1:12" ht="15" customHeight="1">
      <c r="A862" s="440"/>
      <c r="B862" s="440"/>
      <c r="C862" s="440"/>
      <c r="D862" s="440"/>
      <c r="E862" s="440"/>
      <c r="F862" s="440"/>
      <c r="G862" s="440"/>
      <c r="H862" s="853" t="s">
        <v>278</v>
      </c>
      <c r="I862" s="854"/>
      <c r="J862" s="854"/>
      <c r="K862" s="854"/>
      <c r="L862" s="444">
        <v>188.24879999999999</v>
      </c>
    </row>
    <row r="863" spans="1:12" ht="15" customHeight="1">
      <c r="A863" s="440"/>
      <c r="B863" s="440"/>
      <c r="C863" s="440"/>
      <c r="D863" s="440"/>
      <c r="E863" s="440"/>
      <c r="F863" s="440"/>
      <c r="G863" s="440"/>
      <c r="H863" s="853" t="s">
        <v>279</v>
      </c>
      <c r="I863" s="854"/>
      <c r="J863" s="854"/>
      <c r="K863" s="854"/>
      <c r="L863" s="444">
        <v>176.29</v>
      </c>
    </row>
    <row r="864" spans="1:12" ht="15" customHeight="1">
      <c r="A864" s="440"/>
      <c r="B864" s="440"/>
      <c r="C864" s="440"/>
      <c r="D864" s="440"/>
      <c r="E864" s="440"/>
      <c r="F864" s="440"/>
      <c r="G864" s="440"/>
      <c r="H864" s="853" t="s">
        <v>280</v>
      </c>
      <c r="I864" s="854"/>
      <c r="J864" s="854"/>
      <c r="K864" s="854"/>
      <c r="L864" s="444">
        <v>1.0678000000000001</v>
      </c>
    </row>
    <row r="865" spans="1:12" ht="15" customHeight="1">
      <c r="A865" s="440"/>
      <c r="B865" s="440"/>
      <c r="C865" s="440"/>
      <c r="D865" s="440"/>
      <c r="E865" s="440"/>
      <c r="F865" s="440"/>
      <c r="G865" s="440"/>
      <c r="H865" s="853" t="s">
        <v>282</v>
      </c>
      <c r="I865" s="854"/>
      <c r="J865" s="854"/>
      <c r="K865" s="854"/>
      <c r="L865" s="449">
        <v>1.0678000000000001</v>
      </c>
    </row>
    <row r="866" spans="1:12" ht="15" customHeight="1">
      <c r="A866" s="440"/>
      <c r="B866" s="440"/>
      <c r="C866" s="440"/>
      <c r="D866" s="440"/>
      <c r="E866" s="440"/>
      <c r="F866" s="440"/>
      <c r="G866" s="440"/>
      <c r="H866" s="853" t="s">
        <v>283</v>
      </c>
      <c r="I866" s="854"/>
      <c r="J866" s="854"/>
      <c r="K866" s="854"/>
      <c r="L866" s="448">
        <v>1.07</v>
      </c>
    </row>
    <row r="867" spans="1:12" ht="9.9499999999999993" customHeight="1">
      <c r="A867" s="440"/>
      <c r="B867" s="440"/>
      <c r="C867" s="440"/>
      <c r="D867" s="440"/>
      <c r="E867" s="878" t="s">
        <v>258</v>
      </c>
      <c r="F867" s="879"/>
      <c r="G867" s="879"/>
      <c r="H867" s="440"/>
      <c r="I867" s="440"/>
      <c r="J867" s="440"/>
      <c r="K867" s="440"/>
      <c r="L867" s="440"/>
    </row>
    <row r="868" spans="1:12" ht="20.100000000000001" customHeight="1">
      <c r="A868" s="876" t="s">
        <v>464</v>
      </c>
      <c r="B868" s="877"/>
      <c r="C868" s="877"/>
      <c r="D868" s="877"/>
      <c r="E868" s="877"/>
      <c r="F868" s="877"/>
      <c r="G868" s="877"/>
      <c r="H868" s="877"/>
      <c r="I868" s="877"/>
      <c r="J868" s="877"/>
      <c r="K868" s="877"/>
      <c r="L868" s="877"/>
    </row>
    <row r="869" spans="1:12" ht="12.95" customHeight="1">
      <c r="A869" s="871" t="s">
        <v>260</v>
      </c>
      <c r="B869" s="872"/>
      <c r="C869" s="872"/>
      <c r="D869" s="873" t="s">
        <v>261</v>
      </c>
      <c r="E869" s="874"/>
      <c r="F869" s="863" t="s">
        <v>262</v>
      </c>
      <c r="G869" s="864"/>
      <c r="H869" s="863" t="s">
        <v>263</v>
      </c>
      <c r="I869" s="864"/>
      <c r="J869" s="864"/>
      <c r="K869" s="864"/>
      <c r="L869" s="863" t="s">
        <v>264</v>
      </c>
    </row>
    <row r="870" spans="1:12" ht="12" customHeight="1">
      <c r="A870" s="872"/>
      <c r="B870" s="872"/>
      <c r="C870" s="872"/>
      <c r="D870" s="874"/>
      <c r="E870" s="874"/>
      <c r="F870" s="441" t="s">
        <v>265</v>
      </c>
      <c r="G870" s="441" t="s">
        <v>266</v>
      </c>
      <c r="H870" s="868" t="s">
        <v>265</v>
      </c>
      <c r="I870" s="869"/>
      <c r="J870" s="868" t="s">
        <v>266</v>
      </c>
      <c r="K870" s="869"/>
      <c r="L870" s="864"/>
    </row>
    <row r="871" spans="1:12" ht="15.95" customHeight="1">
      <c r="A871" s="442" t="s">
        <v>460</v>
      </c>
      <c r="B871" s="875" t="s">
        <v>461</v>
      </c>
      <c r="C871" s="866"/>
      <c r="D871" s="857">
        <v>1</v>
      </c>
      <c r="E871" s="858"/>
      <c r="F871" s="443">
        <v>1</v>
      </c>
      <c r="G871" s="443">
        <v>0</v>
      </c>
      <c r="H871" s="867">
        <v>188.24879999999999</v>
      </c>
      <c r="I871" s="860"/>
      <c r="J871" s="867">
        <v>73.367599999999996</v>
      </c>
      <c r="K871" s="860"/>
      <c r="L871" s="444">
        <v>188.24879999999999</v>
      </c>
    </row>
    <row r="872" spans="1:12" ht="15.95" customHeight="1">
      <c r="A872" s="442" t="s">
        <v>465</v>
      </c>
      <c r="B872" s="875" t="s">
        <v>466</v>
      </c>
      <c r="C872" s="866"/>
      <c r="D872" s="857">
        <v>2</v>
      </c>
      <c r="E872" s="858"/>
      <c r="F872" s="443">
        <v>1</v>
      </c>
      <c r="G872" s="443">
        <v>0</v>
      </c>
      <c r="H872" s="867">
        <v>0.1171</v>
      </c>
      <c r="I872" s="860"/>
      <c r="J872" s="867">
        <v>8.8900000000000007E-2</v>
      </c>
      <c r="K872" s="860"/>
      <c r="L872" s="444">
        <v>0.23419999999999999</v>
      </c>
    </row>
    <row r="873" spans="1:12" ht="15" customHeight="1">
      <c r="A873" s="440"/>
      <c r="B873" s="440"/>
      <c r="C873" s="440"/>
      <c r="D873" s="440"/>
      <c r="E873" s="440"/>
      <c r="F873" s="440"/>
      <c r="G873" s="440"/>
      <c r="H873" s="851" t="s">
        <v>269</v>
      </c>
      <c r="I873" s="852"/>
      <c r="J873" s="852"/>
      <c r="K873" s="852"/>
      <c r="L873" s="445">
        <v>188.483</v>
      </c>
    </row>
    <row r="874" spans="1:12" ht="20.100000000000001" customHeight="1">
      <c r="A874" s="861" t="s">
        <v>270</v>
      </c>
      <c r="B874" s="862"/>
      <c r="C874" s="862"/>
      <c r="D874" s="862"/>
      <c r="E874" s="862"/>
      <c r="F874" s="862"/>
      <c r="G874" s="446" t="s">
        <v>271</v>
      </c>
      <c r="H874" s="863" t="s">
        <v>272</v>
      </c>
      <c r="I874" s="864"/>
      <c r="J874" s="863" t="s">
        <v>273</v>
      </c>
      <c r="K874" s="864"/>
      <c r="L874" s="446" t="s">
        <v>264</v>
      </c>
    </row>
    <row r="875" spans="1:12" ht="15" customHeight="1">
      <c r="A875" s="442" t="s">
        <v>467</v>
      </c>
      <c r="B875" s="855" t="s">
        <v>468</v>
      </c>
      <c r="C875" s="856"/>
      <c r="D875" s="856"/>
      <c r="E875" s="856"/>
      <c r="F875" s="856"/>
      <c r="G875" s="442" t="s">
        <v>276</v>
      </c>
      <c r="H875" s="857">
        <v>2</v>
      </c>
      <c r="I875" s="858"/>
      <c r="J875" s="859">
        <v>23.6572</v>
      </c>
      <c r="K875" s="860"/>
      <c r="L875" s="447">
        <v>47.314399999999999</v>
      </c>
    </row>
    <row r="876" spans="1:12" ht="15" customHeight="1">
      <c r="A876" s="442" t="s">
        <v>274</v>
      </c>
      <c r="B876" s="855" t="s">
        <v>275</v>
      </c>
      <c r="C876" s="856"/>
      <c r="D876" s="856"/>
      <c r="E876" s="856"/>
      <c r="F876" s="856"/>
      <c r="G876" s="442" t="s">
        <v>276</v>
      </c>
      <c r="H876" s="857">
        <v>6</v>
      </c>
      <c r="I876" s="858"/>
      <c r="J876" s="859">
        <v>16.531099999999999</v>
      </c>
      <c r="K876" s="860"/>
      <c r="L876" s="447">
        <v>99.186599999999999</v>
      </c>
    </row>
    <row r="877" spans="1:12" ht="15" customHeight="1">
      <c r="A877" s="440"/>
      <c r="B877" s="440"/>
      <c r="C877" s="440"/>
      <c r="D877" s="440"/>
      <c r="E877" s="440"/>
      <c r="F877" s="440"/>
      <c r="G877" s="440"/>
      <c r="H877" s="851" t="s">
        <v>277</v>
      </c>
      <c r="I877" s="852"/>
      <c r="J877" s="852"/>
      <c r="K877" s="852"/>
      <c r="L877" s="448">
        <v>146.501</v>
      </c>
    </row>
    <row r="878" spans="1:12" ht="15" customHeight="1">
      <c r="A878" s="440"/>
      <c r="B878" s="440"/>
      <c r="C878" s="440"/>
      <c r="D878" s="440"/>
      <c r="E878" s="440"/>
      <c r="F878" s="440"/>
      <c r="G878" s="440"/>
      <c r="H878" s="853" t="s">
        <v>278</v>
      </c>
      <c r="I878" s="854"/>
      <c r="J878" s="854"/>
      <c r="K878" s="854"/>
      <c r="L878" s="444">
        <v>334.98399999999998</v>
      </c>
    </row>
    <row r="879" spans="1:12" ht="15" customHeight="1">
      <c r="A879" s="440"/>
      <c r="B879" s="440"/>
      <c r="C879" s="440"/>
      <c r="D879" s="440"/>
      <c r="E879" s="440"/>
      <c r="F879" s="440"/>
      <c r="G879" s="440"/>
      <c r="H879" s="853" t="s">
        <v>279</v>
      </c>
      <c r="I879" s="854"/>
      <c r="J879" s="854"/>
      <c r="K879" s="854"/>
      <c r="L879" s="444">
        <v>1.02</v>
      </c>
    </row>
    <row r="880" spans="1:12" ht="15" customHeight="1">
      <c r="A880" s="440"/>
      <c r="B880" s="440"/>
      <c r="C880" s="440"/>
      <c r="D880" s="440"/>
      <c r="E880" s="440"/>
      <c r="F880" s="440"/>
      <c r="G880" s="440"/>
      <c r="H880" s="853" t="s">
        <v>280</v>
      </c>
      <c r="I880" s="854"/>
      <c r="J880" s="854"/>
      <c r="K880" s="854"/>
      <c r="L880" s="444">
        <v>328.41570000000002</v>
      </c>
    </row>
    <row r="881" spans="1:12" ht="20.100000000000001" customHeight="1">
      <c r="A881" s="861" t="s">
        <v>342</v>
      </c>
      <c r="B881" s="862"/>
      <c r="C881" s="862"/>
      <c r="D881" s="862"/>
      <c r="E881" s="862"/>
      <c r="F881" s="862"/>
      <c r="G881" s="446" t="s">
        <v>271</v>
      </c>
      <c r="H881" s="863" t="s">
        <v>272</v>
      </c>
      <c r="I881" s="864"/>
      <c r="J881" s="863" t="s">
        <v>343</v>
      </c>
      <c r="K881" s="864"/>
      <c r="L881" s="446" t="s">
        <v>313</v>
      </c>
    </row>
    <row r="882" spans="1:12" ht="15" customHeight="1">
      <c r="A882" s="442" t="s">
        <v>469</v>
      </c>
      <c r="B882" s="875" t="s">
        <v>470</v>
      </c>
      <c r="C882" s="866"/>
      <c r="D882" s="866"/>
      <c r="E882" s="866"/>
      <c r="F882" s="866"/>
      <c r="G882" s="442" t="s">
        <v>383</v>
      </c>
      <c r="H882" s="857">
        <v>1</v>
      </c>
      <c r="I882" s="858"/>
      <c r="J882" s="859">
        <v>0</v>
      </c>
      <c r="K882" s="860"/>
      <c r="L882" s="447">
        <f>J882*H882</f>
        <v>0</v>
      </c>
    </row>
    <row r="883" spans="1:12" ht="15" customHeight="1">
      <c r="A883" s="440"/>
      <c r="B883" s="440"/>
      <c r="C883" s="440"/>
      <c r="D883" s="440"/>
      <c r="E883" s="440"/>
      <c r="F883" s="440"/>
      <c r="G883" s="440"/>
      <c r="H883" s="851" t="s">
        <v>347</v>
      </c>
      <c r="I883" s="852"/>
      <c r="J883" s="852"/>
      <c r="K883" s="852"/>
      <c r="L883" s="448">
        <f>L882</f>
        <v>0</v>
      </c>
    </row>
    <row r="884" spans="1:12" ht="20.100000000000001" customHeight="1">
      <c r="A884" s="861" t="s">
        <v>311</v>
      </c>
      <c r="B884" s="862"/>
      <c r="C884" s="862"/>
      <c r="D884" s="862"/>
      <c r="E884" s="862"/>
      <c r="F884" s="862"/>
      <c r="G884" s="446" t="s">
        <v>271</v>
      </c>
      <c r="H884" s="863" t="s">
        <v>272</v>
      </c>
      <c r="I884" s="864"/>
      <c r="J884" s="863" t="s">
        <v>312</v>
      </c>
      <c r="K884" s="864"/>
      <c r="L884" s="446" t="s">
        <v>313</v>
      </c>
    </row>
    <row r="885" spans="1:12" ht="15" customHeight="1">
      <c r="A885" s="442" t="s">
        <v>471</v>
      </c>
      <c r="B885" s="875" t="s">
        <v>472</v>
      </c>
      <c r="C885" s="866"/>
      <c r="D885" s="866"/>
      <c r="E885" s="866"/>
      <c r="F885" s="866"/>
      <c r="G885" s="442" t="s">
        <v>316</v>
      </c>
      <c r="H885" s="880">
        <v>1.5149999999999999</v>
      </c>
      <c r="I885" s="860"/>
      <c r="J885" s="859">
        <v>114.87</v>
      </c>
      <c r="K885" s="860"/>
      <c r="L885" s="447">
        <v>174.02805000000001</v>
      </c>
    </row>
    <row r="886" spans="1:12" ht="15" customHeight="1">
      <c r="A886" s="440"/>
      <c r="B886" s="440"/>
      <c r="C886" s="440"/>
      <c r="D886" s="440"/>
      <c r="E886" s="440"/>
      <c r="F886" s="440"/>
      <c r="G886" s="440"/>
      <c r="H886" s="851" t="s">
        <v>317</v>
      </c>
      <c r="I886" s="852"/>
      <c r="J886" s="852"/>
      <c r="K886" s="852"/>
      <c r="L886" s="448">
        <v>174.02809999999999</v>
      </c>
    </row>
    <row r="887" spans="1:12" ht="15" customHeight="1">
      <c r="A887" s="861" t="s">
        <v>318</v>
      </c>
      <c r="B887" s="862"/>
      <c r="C887" s="862"/>
      <c r="D887" s="868" t="s">
        <v>319</v>
      </c>
      <c r="E887" s="869"/>
      <c r="F887" s="868" t="s">
        <v>320</v>
      </c>
      <c r="G887" s="869"/>
      <c r="H887" s="868" t="s">
        <v>321</v>
      </c>
      <c r="I887" s="869"/>
      <c r="J887" s="868" t="s">
        <v>322</v>
      </c>
      <c r="K887" s="869"/>
      <c r="L887" s="441" t="s">
        <v>323</v>
      </c>
    </row>
    <row r="888" spans="1:12" ht="20.100000000000001" customHeight="1">
      <c r="A888" s="450" t="s">
        <v>469</v>
      </c>
      <c r="B888" s="883" t="s">
        <v>473</v>
      </c>
      <c r="C888" s="884"/>
      <c r="D888" s="885" t="s">
        <v>383</v>
      </c>
      <c r="E888" s="882"/>
      <c r="F888" s="885" t="s">
        <v>474</v>
      </c>
      <c r="G888" s="882"/>
      <c r="H888" s="881">
        <v>0.30599999999999999</v>
      </c>
      <c r="I888" s="882"/>
      <c r="J888" s="886">
        <v>19.97</v>
      </c>
      <c r="K888" s="887"/>
      <c r="L888" s="451">
        <v>6.1108200000000004</v>
      </c>
    </row>
    <row r="889" spans="1:12" ht="15" customHeight="1">
      <c r="A889" s="440"/>
      <c r="B889" s="440"/>
      <c r="C889" s="440"/>
      <c r="D889" s="440"/>
      <c r="E889" s="440"/>
      <c r="F889" s="440"/>
      <c r="G889" s="440"/>
      <c r="H889" s="851" t="s">
        <v>326</v>
      </c>
      <c r="I889" s="852"/>
      <c r="J889" s="852"/>
      <c r="K889" s="852"/>
      <c r="L889" s="447">
        <v>6.1108000000000002</v>
      </c>
    </row>
    <row r="890" spans="1:12" ht="12.95" customHeight="1">
      <c r="A890" s="861" t="s">
        <v>327</v>
      </c>
      <c r="B890" s="862"/>
      <c r="C890" s="868" t="s">
        <v>328</v>
      </c>
      <c r="D890" s="868" t="s">
        <v>329</v>
      </c>
      <c r="E890" s="869"/>
      <c r="F890" s="868" t="s">
        <v>330</v>
      </c>
      <c r="G890" s="869"/>
      <c r="H890" s="868" t="s">
        <v>331</v>
      </c>
      <c r="I890" s="869"/>
      <c r="J890" s="868" t="s">
        <v>332</v>
      </c>
      <c r="K890" s="869"/>
      <c r="L890" s="868" t="s">
        <v>323</v>
      </c>
    </row>
    <row r="891" spans="1:12" ht="12" customHeight="1">
      <c r="A891" s="862"/>
      <c r="B891" s="862"/>
      <c r="C891" s="869"/>
      <c r="D891" s="869"/>
      <c r="E891" s="869"/>
      <c r="F891" s="441" t="s">
        <v>333</v>
      </c>
      <c r="G891" s="441" t="s">
        <v>334</v>
      </c>
      <c r="H891" s="441" t="s">
        <v>333</v>
      </c>
      <c r="I891" s="441" t="s">
        <v>334</v>
      </c>
      <c r="J891" s="441" t="s">
        <v>333</v>
      </c>
      <c r="K891" s="441" t="s">
        <v>334</v>
      </c>
      <c r="L891" s="869"/>
    </row>
    <row r="892" spans="1:12" ht="27.95" customHeight="1">
      <c r="A892" s="450" t="s">
        <v>469</v>
      </c>
      <c r="B892" s="452" t="s">
        <v>473</v>
      </c>
      <c r="C892" s="450" t="s">
        <v>383</v>
      </c>
      <c r="D892" s="881">
        <v>0.30599999999999999</v>
      </c>
      <c r="E892" s="882"/>
      <c r="F892" s="451">
        <v>0</v>
      </c>
      <c r="G892" s="451">
        <v>0.65</v>
      </c>
      <c r="H892" s="451">
        <v>0</v>
      </c>
      <c r="I892" s="451">
        <v>0.52</v>
      </c>
      <c r="J892" s="451">
        <v>0</v>
      </c>
      <c r="K892" s="451">
        <v>0.42</v>
      </c>
      <c r="L892" s="451">
        <v>0</v>
      </c>
    </row>
    <row r="893" spans="1:12" ht="15" customHeight="1">
      <c r="A893" s="440"/>
      <c r="B893" s="440"/>
      <c r="C893" s="440"/>
      <c r="D893" s="440"/>
      <c r="E893" s="440"/>
      <c r="F893" s="440"/>
      <c r="G893" s="440"/>
      <c r="H893" s="851" t="s">
        <v>335</v>
      </c>
      <c r="I893" s="852"/>
      <c r="J893" s="852"/>
      <c r="K893" s="852"/>
      <c r="L893" s="447">
        <v>0</v>
      </c>
    </row>
    <row r="894" spans="1:12" ht="15" customHeight="1">
      <c r="A894" s="440"/>
      <c r="B894" s="440"/>
      <c r="C894" s="440"/>
      <c r="D894" s="440"/>
      <c r="E894" s="440"/>
      <c r="F894" s="440"/>
      <c r="G894" s="440"/>
      <c r="H894" s="853" t="s">
        <v>282</v>
      </c>
      <c r="I894" s="854"/>
      <c r="J894" s="854"/>
      <c r="K894" s="854"/>
      <c r="L894" s="444">
        <f>L889+L886+L883+L880</f>
        <v>508.55460000000005</v>
      </c>
    </row>
    <row r="895" spans="1:12" ht="15" customHeight="1">
      <c r="A895" s="440"/>
      <c r="B895" s="440"/>
      <c r="C895" s="440"/>
      <c r="D895" s="440"/>
      <c r="E895" s="440"/>
      <c r="F895" s="440"/>
      <c r="G895" s="440"/>
      <c r="H895" s="853" t="s">
        <v>283</v>
      </c>
      <c r="I895" s="854"/>
      <c r="J895" s="854"/>
      <c r="K895" s="854"/>
      <c r="L895" s="448">
        <f>L894</f>
        <v>508.55460000000005</v>
      </c>
    </row>
    <row r="896" spans="1:12" ht="9.9499999999999993" customHeight="1">
      <c r="A896" s="440"/>
      <c r="B896" s="440"/>
      <c r="C896" s="440"/>
      <c r="D896" s="440"/>
      <c r="E896" s="878" t="s">
        <v>258</v>
      </c>
      <c r="F896" s="879"/>
      <c r="G896" s="879"/>
      <c r="H896" s="440"/>
      <c r="I896" s="440"/>
      <c r="J896" s="440"/>
      <c r="K896" s="440"/>
      <c r="L896" s="440"/>
    </row>
    <row r="897" spans="1:12" ht="20.100000000000001" customHeight="1">
      <c r="A897" s="876" t="s">
        <v>475</v>
      </c>
      <c r="B897" s="877"/>
      <c r="C897" s="877"/>
      <c r="D897" s="877"/>
      <c r="E897" s="877"/>
      <c r="F897" s="877"/>
      <c r="G897" s="877"/>
      <c r="H897" s="877"/>
      <c r="I897" s="877"/>
      <c r="J897" s="877"/>
      <c r="K897" s="877"/>
      <c r="L897" s="877"/>
    </row>
    <row r="898" spans="1:12" ht="12.95" customHeight="1">
      <c r="A898" s="871" t="s">
        <v>260</v>
      </c>
      <c r="B898" s="872"/>
      <c r="C898" s="872"/>
      <c r="D898" s="873" t="s">
        <v>261</v>
      </c>
      <c r="E898" s="874"/>
      <c r="F898" s="863" t="s">
        <v>262</v>
      </c>
      <c r="G898" s="864"/>
      <c r="H898" s="863" t="s">
        <v>263</v>
      </c>
      <c r="I898" s="864"/>
      <c r="J898" s="864"/>
      <c r="K898" s="864"/>
      <c r="L898" s="863" t="s">
        <v>264</v>
      </c>
    </row>
    <row r="899" spans="1:12" ht="12" customHeight="1">
      <c r="A899" s="872"/>
      <c r="B899" s="872"/>
      <c r="C899" s="872"/>
      <c r="D899" s="874"/>
      <c r="E899" s="874"/>
      <c r="F899" s="441" t="s">
        <v>265</v>
      </c>
      <c r="G899" s="441" t="s">
        <v>266</v>
      </c>
      <c r="H899" s="868" t="s">
        <v>265</v>
      </c>
      <c r="I899" s="869"/>
      <c r="J899" s="868" t="s">
        <v>266</v>
      </c>
      <c r="K899" s="869"/>
      <c r="L899" s="864"/>
    </row>
    <row r="900" spans="1:12" ht="15.95" customHeight="1">
      <c r="A900" s="442" t="s">
        <v>460</v>
      </c>
      <c r="B900" s="875" t="s">
        <v>461</v>
      </c>
      <c r="C900" s="866"/>
      <c r="D900" s="857">
        <v>1</v>
      </c>
      <c r="E900" s="858"/>
      <c r="F900" s="443">
        <v>1</v>
      </c>
      <c r="G900" s="443">
        <v>0</v>
      </c>
      <c r="H900" s="867">
        <v>188.24879999999999</v>
      </c>
      <c r="I900" s="860"/>
      <c r="J900" s="867">
        <v>73.367599999999996</v>
      </c>
      <c r="K900" s="860"/>
      <c r="L900" s="444">
        <v>188.24879999999999</v>
      </c>
    </row>
    <row r="901" spans="1:12" ht="15.95" customHeight="1">
      <c r="A901" s="442" t="s">
        <v>465</v>
      </c>
      <c r="B901" s="875" t="s">
        <v>466</v>
      </c>
      <c r="C901" s="866"/>
      <c r="D901" s="857">
        <v>2</v>
      </c>
      <c r="E901" s="858"/>
      <c r="F901" s="443">
        <v>1</v>
      </c>
      <c r="G901" s="443">
        <v>0</v>
      </c>
      <c r="H901" s="867">
        <v>0.1171</v>
      </c>
      <c r="I901" s="860"/>
      <c r="J901" s="867">
        <v>8.8900000000000007E-2</v>
      </c>
      <c r="K901" s="860"/>
      <c r="L901" s="444">
        <v>0.23419999999999999</v>
      </c>
    </row>
    <row r="902" spans="1:12" ht="15" customHeight="1">
      <c r="A902" s="440"/>
      <c r="B902" s="440"/>
      <c r="C902" s="440"/>
      <c r="D902" s="440"/>
      <c r="E902" s="440"/>
      <c r="F902" s="440"/>
      <c r="G902" s="440"/>
      <c r="H902" s="851" t="s">
        <v>269</v>
      </c>
      <c r="I902" s="852"/>
      <c r="J902" s="852"/>
      <c r="K902" s="852"/>
      <c r="L902" s="445">
        <v>188.483</v>
      </c>
    </row>
    <row r="903" spans="1:12" ht="20.100000000000001" customHeight="1">
      <c r="A903" s="861" t="s">
        <v>270</v>
      </c>
      <c r="B903" s="862"/>
      <c r="C903" s="862"/>
      <c r="D903" s="862"/>
      <c r="E903" s="862"/>
      <c r="F903" s="862"/>
      <c r="G903" s="446" t="s">
        <v>271</v>
      </c>
      <c r="H903" s="863" t="s">
        <v>272</v>
      </c>
      <c r="I903" s="864"/>
      <c r="J903" s="863" t="s">
        <v>273</v>
      </c>
      <c r="K903" s="864"/>
      <c r="L903" s="446" t="s">
        <v>264</v>
      </c>
    </row>
    <row r="904" spans="1:12" ht="15" customHeight="1">
      <c r="A904" s="442" t="s">
        <v>467</v>
      </c>
      <c r="B904" s="855" t="s">
        <v>468</v>
      </c>
      <c r="C904" s="856"/>
      <c r="D904" s="856"/>
      <c r="E904" s="856"/>
      <c r="F904" s="856"/>
      <c r="G904" s="442" t="s">
        <v>276</v>
      </c>
      <c r="H904" s="857">
        <v>2</v>
      </c>
      <c r="I904" s="858"/>
      <c r="J904" s="859">
        <v>23.6572</v>
      </c>
      <c r="K904" s="860"/>
      <c r="L904" s="447">
        <v>47.314399999999999</v>
      </c>
    </row>
    <row r="905" spans="1:12" ht="15" customHeight="1">
      <c r="A905" s="442" t="s">
        <v>274</v>
      </c>
      <c r="B905" s="855" t="s">
        <v>275</v>
      </c>
      <c r="C905" s="856"/>
      <c r="D905" s="856"/>
      <c r="E905" s="856"/>
      <c r="F905" s="856"/>
      <c r="G905" s="442" t="s">
        <v>276</v>
      </c>
      <c r="H905" s="857">
        <v>6</v>
      </c>
      <c r="I905" s="858"/>
      <c r="J905" s="859">
        <v>16.531099999999999</v>
      </c>
      <c r="K905" s="860"/>
      <c r="L905" s="447">
        <v>99.186599999999999</v>
      </c>
    </row>
    <row r="906" spans="1:12" ht="15" customHeight="1">
      <c r="A906" s="440"/>
      <c r="B906" s="440"/>
      <c r="C906" s="440"/>
      <c r="D906" s="440"/>
      <c r="E906" s="440"/>
      <c r="F906" s="440"/>
      <c r="G906" s="440"/>
      <c r="H906" s="851" t="s">
        <v>277</v>
      </c>
      <c r="I906" s="852"/>
      <c r="J906" s="852"/>
      <c r="K906" s="852"/>
      <c r="L906" s="448">
        <v>146.501</v>
      </c>
    </row>
    <row r="907" spans="1:12" ht="15" customHeight="1">
      <c r="A907" s="440"/>
      <c r="B907" s="440"/>
      <c r="C907" s="440"/>
      <c r="D907" s="440"/>
      <c r="E907" s="440"/>
      <c r="F907" s="440"/>
      <c r="G907" s="440"/>
      <c r="H907" s="853" t="s">
        <v>278</v>
      </c>
      <c r="I907" s="854"/>
      <c r="J907" s="854"/>
      <c r="K907" s="854"/>
      <c r="L907" s="444">
        <v>334.98399999999998</v>
      </c>
    </row>
    <row r="908" spans="1:12" ht="15" customHeight="1">
      <c r="A908" s="440"/>
      <c r="B908" s="440"/>
      <c r="C908" s="440"/>
      <c r="D908" s="440"/>
      <c r="E908" s="440"/>
      <c r="F908" s="440"/>
      <c r="G908" s="440"/>
      <c r="H908" s="853" t="s">
        <v>279</v>
      </c>
      <c r="I908" s="854"/>
      <c r="J908" s="854"/>
      <c r="K908" s="854"/>
      <c r="L908" s="444">
        <v>0.59</v>
      </c>
    </row>
    <row r="909" spans="1:12" ht="15" customHeight="1">
      <c r="A909" s="440"/>
      <c r="B909" s="440"/>
      <c r="C909" s="440"/>
      <c r="D909" s="440"/>
      <c r="E909" s="440"/>
      <c r="F909" s="440"/>
      <c r="G909" s="440"/>
      <c r="H909" s="853" t="s">
        <v>280</v>
      </c>
      <c r="I909" s="854"/>
      <c r="J909" s="854"/>
      <c r="K909" s="854"/>
      <c r="L909" s="444">
        <v>567.76949999999999</v>
      </c>
    </row>
    <row r="910" spans="1:12" ht="20.100000000000001" customHeight="1">
      <c r="A910" s="861" t="s">
        <v>342</v>
      </c>
      <c r="B910" s="862"/>
      <c r="C910" s="862"/>
      <c r="D910" s="862"/>
      <c r="E910" s="862"/>
      <c r="F910" s="862"/>
      <c r="G910" s="446" t="s">
        <v>271</v>
      </c>
      <c r="H910" s="863" t="s">
        <v>272</v>
      </c>
      <c r="I910" s="864"/>
      <c r="J910" s="863" t="s">
        <v>343</v>
      </c>
      <c r="K910" s="864"/>
      <c r="L910" s="446" t="s">
        <v>313</v>
      </c>
    </row>
    <row r="911" spans="1:12" ht="15" customHeight="1">
      <c r="A911" s="442" t="s">
        <v>476</v>
      </c>
      <c r="B911" s="875" t="s">
        <v>477</v>
      </c>
      <c r="C911" s="866"/>
      <c r="D911" s="866"/>
      <c r="E911" s="866"/>
      <c r="F911" s="866"/>
      <c r="G911" s="442" t="s">
        <v>383</v>
      </c>
      <c r="H911" s="857">
        <v>1</v>
      </c>
      <c r="I911" s="858"/>
      <c r="J911" s="859">
        <v>0</v>
      </c>
      <c r="K911" s="860"/>
      <c r="L911" s="447">
        <f>J911*H911</f>
        <v>0</v>
      </c>
    </row>
    <row r="912" spans="1:12" ht="15" customHeight="1">
      <c r="A912" s="440"/>
      <c r="B912" s="440"/>
      <c r="C912" s="440"/>
      <c r="D912" s="440"/>
      <c r="E912" s="440"/>
      <c r="F912" s="440"/>
      <c r="G912" s="440"/>
      <c r="H912" s="851" t="s">
        <v>347</v>
      </c>
      <c r="I912" s="852"/>
      <c r="J912" s="852"/>
      <c r="K912" s="852"/>
      <c r="L912" s="448">
        <f>L911</f>
        <v>0</v>
      </c>
    </row>
    <row r="913" spans="1:12" ht="20.100000000000001" customHeight="1">
      <c r="A913" s="861" t="s">
        <v>311</v>
      </c>
      <c r="B913" s="862"/>
      <c r="C913" s="862"/>
      <c r="D913" s="862"/>
      <c r="E913" s="862"/>
      <c r="F913" s="862"/>
      <c r="G913" s="446" t="s">
        <v>271</v>
      </c>
      <c r="H913" s="863" t="s">
        <v>272</v>
      </c>
      <c r="I913" s="864"/>
      <c r="J913" s="863" t="s">
        <v>312</v>
      </c>
      <c r="K913" s="864"/>
      <c r="L913" s="446" t="s">
        <v>313</v>
      </c>
    </row>
    <row r="914" spans="1:12" ht="15" customHeight="1">
      <c r="A914" s="442" t="s">
        <v>471</v>
      </c>
      <c r="B914" s="875" t="s">
        <v>472</v>
      </c>
      <c r="C914" s="866"/>
      <c r="D914" s="866"/>
      <c r="E914" s="866"/>
      <c r="F914" s="866"/>
      <c r="G914" s="442" t="s">
        <v>316</v>
      </c>
      <c r="H914" s="880">
        <v>1.05</v>
      </c>
      <c r="I914" s="860"/>
      <c r="J914" s="859">
        <v>114.87</v>
      </c>
      <c r="K914" s="860"/>
      <c r="L914" s="447">
        <v>174.02805000000001</v>
      </c>
    </row>
    <row r="915" spans="1:12" ht="15" customHeight="1">
      <c r="A915" s="440"/>
      <c r="B915" s="440"/>
      <c r="C915" s="440"/>
      <c r="D915" s="440"/>
      <c r="E915" s="440"/>
      <c r="F915" s="440"/>
      <c r="G915" s="440"/>
      <c r="H915" s="851" t="s">
        <v>317</v>
      </c>
      <c r="I915" s="852"/>
      <c r="J915" s="852"/>
      <c r="K915" s="852"/>
      <c r="L915" s="448">
        <v>174.02809999999999</v>
      </c>
    </row>
    <row r="916" spans="1:12" ht="15" customHeight="1">
      <c r="A916" s="861" t="s">
        <v>318</v>
      </c>
      <c r="B916" s="862"/>
      <c r="C916" s="862"/>
      <c r="D916" s="868" t="s">
        <v>319</v>
      </c>
      <c r="E916" s="869"/>
      <c r="F916" s="868" t="s">
        <v>320</v>
      </c>
      <c r="G916" s="869"/>
      <c r="H916" s="868" t="s">
        <v>321</v>
      </c>
      <c r="I916" s="869"/>
      <c r="J916" s="868" t="s">
        <v>322</v>
      </c>
      <c r="K916" s="869"/>
      <c r="L916" s="441" t="s">
        <v>323</v>
      </c>
    </row>
    <row r="917" spans="1:12" ht="20.100000000000001" customHeight="1">
      <c r="A917" s="450" t="s">
        <v>476</v>
      </c>
      <c r="B917" s="883" t="s">
        <v>478</v>
      </c>
      <c r="C917" s="884"/>
      <c r="D917" s="885" t="s">
        <v>383</v>
      </c>
      <c r="E917" s="882"/>
      <c r="F917" s="885" t="s">
        <v>425</v>
      </c>
      <c r="G917" s="882"/>
      <c r="H917" s="881">
        <v>0.24399999999999999</v>
      </c>
      <c r="I917" s="882"/>
      <c r="J917" s="886">
        <v>21.5</v>
      </c>
      <c r="K917" s="887"/>
      <c r="L917" s="451">
        <v>6.1108200000000004</v>
      </c>
    </row>
    <row r="918" spans="1:12" ht="15" customHeight="1">
      <c r="A918" s="440"/>
      <c r="B918" s="440"/>
      <c r="C918" s="440"/>
      <c r="D918" s="440"/>
      <c r="E918" s="440"/>
      <c r="F918" s="440"/>
      <c r="G918" s="440"/>
      <c r="H918" s="851" t="s">
        <v>326</v>
      </c>
      <c r="I918" s="852"/>
      <c r="J918" s="852"/>
      <c r="K918" s="852"/>
      <c r="L918" s="447">
        <v>6.1108000000000002</v>
      </c>
    </row>
    <row r="919" spans="1:12" ht="12.95" customHeight="1">
      <c r="A919" s="861" t="s">
        <v>327</v>
      </c>
      <c r="B919" s="862"/>
      <c r="C919" s="868" t="s">
        <v>328</v>
      </c>
      <c r="D919" s="868" t="s">
        <v>329</v>
      </c>
      <c r="E919" s="869"/>
      <c r="F919" s="868" t="s">
        <v>330</v>
      </c>
      <c r="G919" s="869"/>
      <c r="H919" s="868" t="s">
        <v>331</v>
      </c>
      <c r="I919" s="869"/>
      <c r="J919" s="868" t="s">
        <v>332</v>
      </c>
      <c r="K919" s="869"/>
      <c r="L919" s="868" t="s">
        <v>323</v>
      </c>
    </row>
    <row r="920" spans="1:12" ht="12" customHeight="1">
      <c r="A920" s="862"/>
      <c r="B920" s="862"/>
      <c r="C920" s="869"/>
      <c r="D920" s="869"/>
      <c r="E920" s="869"/>
      <c r="F920" s="441" t="s">
        <v>333</v>
      </c>
      <c r="G920" s="441" t="s">
        <v>334</v>
      </c>
      <c r="H920" s="441" t="s">
        <v>333</v>
      </c>
      <c r="I920" s="441" t="s">
        <v>334</v>
      </c>
      <c r="J920" s="441" t="s">
        <v>333</v>
      </c>
      <c r="K920" s="441" t="s">
        <v>334</v>
      </c>
      <c r="L920" s="869"/>
    </row>
    <row r="921" spans="1:12" ht="20.100000000000001" customHeight="1">
      <c r="A921" s="450" t="s">
        <v>476</v>
      </c>
      <c r="B921" s="452" t="s">
        <v>478</v>
      </c>
      <c r="C921" s="450" t="s">
        <v>383</v>
      </c>
      <c r="D921" s="881">
        <v>0.24399999999999999</v>
      </c>
      <c r="E921" s="882"/>
      <c r="F921" s="451">
        <v>0</v>
      </c>
      <c r="G921" s="451">
        <v>0.65</v>
      </c>
      <c r="H921" s="451">
        <v>0</v>
      </c>
      <c r="I921" s="451">
        <v>0.52</v>
      </c>
      <c r="J921" s="451">
        <v>0</v>
      </c>
      <c r="K921" s="451">
        <v>0.42</v>
      </c>
      <c r="L921" s="451">
        <v>0</v>
      </c>
    </row>
    <row r="922" spans="1:12" ht="15" customHeight="1">
      <c r="A922" s="440"/>
      <c r="B922" s="440"/>
      <c r="C922" s="440"/>
      <c r="D922" s="440"/>
      <c r="E922" s="440"/>
      <c r="F922" s="440"/>
      <c r="G922" s="440"/>
      <c r="H922" s="851" t="s">
        <v>335</v>
      </c>
      <c r="I922" s="852"/>
      <c r="J922" s="852"/>
      <c r="K922" s="852"/>
      <c r="L922" s="447">
        <v>0</v>
      </c>
    </row>
    <row r="923" spans="1:12" ht="15" customHeight="1">
      <c r="A923" s="440"/>
      <c r="B923" s="440"/>
      <c r="C923" s="440"/>
      <c r="D923" s="440"/>
      <c r="E923" s="440"/>
      <c r="F923" s="440"/>
      <c r="G923" s="440"/>
      <c r="H923" s="853" t="s">
        <v>282</v>
      </c>
      <c r="I923" s="854"/>
      <c r="J923" s="854"/>
      <c r="K923" s="854"/>
      <c r="L923" s="444">
        <f>L918+L915+L912+L909</f>
        <v>747.90840000000003</v>
      </c>
    </row>
    <row r="924" spans="1:12" ht="15" customHeight="1">
      <c r="A924" s="440"/>
      <c r="B924" s="440"/>
      <c r="C924" s="440"/>
      <c r="D924" s="440"/>
      <c r="E924" s="440"/>
      <c r="F924" s="440"/>
      <c r="G924" s="440"/>
      <c r="H924" s="853" t="s">
        <v>283</v>
      </c>
      <c r="I924" s="854"/>
      <c r="J924" s="854"/>
      <c r="K924" s="854"/>
      <c r="L924" s="448">
        <f>L923</f>
        <v>747.90840000000003</v>
      </c>
    </row>
    <row r="925" spans="1:12" ht="9.9499999999999993" customHeight="1">
      <c r="A925" s="440"/>
      <c r="B925" s="440"/>
      <c r="C925" s="440"/>
      <c r="D925" s="440"/>
      <c r="E925" s="878" t="s">
        <v>258</v>
      </c>
      <c r="F925" s="879"/>
      <c r="G925" s="879"/>
      <c r="H925" s="440"/>
      <c r="I925" s="440"/>
      <c r="J925" s="440"/>
      <c r="K925" s="440"/>
      <c r="L925" s="440"/>
    </row>
    <row r="926" spans="1:12" ht="20.100000000000001" customHeight="1">
      <c r="A926" s="876" t="s">
        <v>479</v>
      </c>
      <c r="B926" s="877"/>
      <c r="C926" s="877"/>
      <c r="D926" s="877"/>
      <c r="E926" s="877"/>
      <c r="F926" s="877"/>
      <c r="G926" s="877"/>
      <c r="H926" s="877"/>
      <c r="I926" s="877"/>
      <c r="J926" s="877"/>
      <c r="K926" s="877"/>
      <c r="L926" s="877"/>
    </row>
    <row r="927" spans="1:12" ht="20.100000000000001" customHeight="1">
      <c r="A927" s="861" t="s">
        <v>270</v>
      </c>
      <c r="B927" s="862"/>
      <c r="C927" s="862"/>
      <c r="D927" s="862"/>
      <c r="E927" s="862"/>
      <c r="F927" s="862"/>
      <c r="G927" s="446" t="s">
        <v>271</v>
      </c>
      <c r="H927" s="863" t="s">
        <v>272</v>
      </c>
      <c r="I927" s="864"/>
      <c r="J927" s="863" t="s">
        <v>273</v>
      </c>
      <c r="K927" s="864"/>
      <c r="L927" s="446" t="s">
        <v>264</v>
      </c>
    </row>
    <row r="928" spans="1:12" ht="15" customHeight="1">
      <c r="A928" s="442" t="s">
        <v>274</v>
      </c>
      <c r="B928" s="855" t="s">
        <v>275</v>
      </c>
      <c r="C928" s="856"/>
      <c r="D928" s="856"/>
      <c r="E928" s="856"/>
      <c r="F928" s="856"/>
      <c r="G928" s="442" t="s">
        <v>276</v>
      </c>
      <c r="H928" s="857">
        <v>4</v>
      </c>
      <c r="I928" s="858"/>
      <c r="J928" s="859">
        <v>16.531099999999999</v>
      </c>
      <c r="K928" s="860"/>
      <c r="L928" s="447">
        <v>66.124399999999994</v>
      </c>
    </row>
    <row r="929" spans="1:12" ht="15" customHeight="1">
      <c r="A929" s="440"/>
      <c r="B929" s="440"/>
      <c r="C929" s="440"/>
      <c r="D929" s="440"/>
      <c r="E929" s="440"/>
      <c r="F929" s="440"/>
      <c r="G929" s="440"/>
      <c r="H929" s="851" t="s">
        <v>277</v>
      </c>
      <c r="I929" s="852"/>
      <c r="J929" s="852"/>
      <c r="K929" s="852"/>
      <c r="L929" s="448">
        <v>66.124399999999994</v>
      </c>
    </row>
    <row r="930" spans="1:12" ht="15" customHeight="1">
      <c r="A930" s="440"/>
      <c r="B930" s="440"/>
      <c r="C930" s="440"/>
      <c r="D930" s="440"/>
      <c r="E930" s="440"/>
      <c r="F930" s="440"/>
      <c r="G930" s="440"/>
      <c r="H930" s="853" t="s">
        <v>278</v>
      </c>
      <c r="I930" s="854"/>
      <c r="J930" s="854"/>
      <c r="K930" s="854"/>
      <c r="L930" s="444">
        <v>66.124399999999994</v>
      </c>
    </row>
    <row r="931" spans="1:12" ht="15" customHeight="1">
      <c r="A931" s="440"/>
      <c r="B931" s="440"/>
      <c r="C931" s="440"/>
      <c r="D931" s="440"/>
      <c r="E931" s="440"/>
      <c r="F931" s="440"/>
      <c r="G931" s="440"/>
      <c r="H931" s="853" t="s">
        <v>279</v>
      </c>
      <c r="I931" s="854"/>
      <c r="J931" s="854"/>
      <c r="K931" s="854"/>
      <c r="L931" s="444">
        <v>10</v>
      </c>
    </row>
    <row r="932" spans="1:12" ht="15" customHeight="1">
      <c r="A932" s="440"/>
      <c r="B932" s="440"/>
      <c r="C932" s="440"/>
      <c r="D932" s="440"/>
      <c r="E932" s="440"/>
      <c r="F932" s="440"/>
      <c r="G932" s="440"/>
      <c r="H932" s="853" t="s">
        <v>280</v>
      </c>
      <c r="I932" s="854"/>
      <c r="J932" s="854"/>
      <c r="K932" s="854"/>
      <c r="L932" s="444">
        <v>6.6124000000000001</v>
      </c>
    </row>
    <row r="933" spans="1:12" ht="20.100000000000001" customHeight="1">
      <c r="A933" s="861" t="s">
        <v>342</v>
      </c>
      <c r="B933" s="862"/>
      <c r="C933" s="862"/>
      <c r="D933" s="862"/>
      <c r="E933" s="862"/>
      <c r="F933" s="862"/>
      <c r="G933" s="446" t="s">
        <v>271</v>
      </c>
      <c r="H933" s="863" t="s">
        <v>272</v>
      </c>
      <c r="I933" s="864"/>
      <c r="J933" s="863" t="s">
        <v>343</v>
      </c>
      <c r="K933" s="864"/>
      <c r="L933" s="446" t="s">
        <v>313</v>
      </c>
    </row>
    <row r="934" spans="1:12" ht="15" customHeight="1">
      <c r="A934" s="442" t="s">
        <v>480</v>
      </c>
      <c r="B934" s="875" t="s">
        <v>481</v>
      </c>
      <c r="C934" s="866"/>
      <c r="D934" s="866"/>
      <c r="E934" s="866"/>
      <c r="F934" s="866"/>
      <c r="G934" s="442" t="s">
        <v>383</v>
      </c>
      <c r="H934" s="857">
        <v>4</v>
      </c>
      <c r="I934" s="858"/>
      <c r="J934" s="859">
        <v>0.40799999999999997</v>
      </c>
      <c r="K934" s="860"/>
      <c r="L934" s="447">
        <v>1.6319999999999999</v>
      </c>
    </row>
    <row r="935" spans="1:12" ht="15" customHeight="1">
      <c r="A935" s="442" t="s">
        <v>482</v>
      </c>
      <c r="B935" s="875" t="s">
        <v>483</v>
      </c>
      <c r="C935" s="866"/>
      <c r="D935" s="866"/>
      <c r="E935" s="866"/>
      <c r="F935" s="866"/>
      <c r="G935" s="442" t="s">
        <v>400</v>
      </c>
      <c r="H935" s="857">
        <v>2.0619999999999999E-2</v>
      </c>
      <c r="I935" s="858"/>
      <c r="J935" s="859">
        <v>4.7305999999999999</v>
      </c>
      <c r="K935" s="860"/>
      <c r="L935" s="447">
        <v>9.7544971999999994E-2</v>
      </c>
    </row>
    <row r="936" spans="1:12" ht="15" customHeight="1">
      <c r="A936" s="442" t="s">
        <v>484</v>
      </c>
      <c r="B936" s="875" t="s">
        <v>485</v>
      </c>
      <c r="C936" s="866"/>
      <c r="D936" s="866"/>
      <c r="E936" s="866"/>
      <c r="F936" s="866"/>
      <c r="G936" s="442" t="s">
        <v>421</v>
      </c>
      <c r="H936" s="857">
        <v>0.42</v>
      </c>
      <c r="I936" s="858"/>
      <c r="J936" s="859">
        <v>13.3636</v>
      </c>
      <c r="K936" s="860"/>
      <c r="L936" s="447">
        <v>5.6127120000000001</v>
      </c>
    </row>
    <row r="937" spans="1:12" ht="15" customHeight="1">
      <c r="A937" s="442" t="s">
        <v>486</v>
      </c>
      <c r="B937" s="875" t="s">
        <v>487</v>
      </c>
      <c r="C937" s="866"/>
      <c r="D937" s="866"/>
      <c r="E937" s="866"/>
      <c r="F937" s="866"/>
      <c r="G937" s="442" t="s">
        <v>421</v>
      </c>
      <c r="H937" s="857">
        <v>0.02</v>
      </c>
      <c r="I937" s="858"/>
      <c r="J937" s="859">
        <v>25.558399999999999</v>
      </c>
      <c r="K937" s="860"/>
      <c r="L937" s="447">
        <v>0.51116799999999996</v>
      </c>
    </row>
    <row r="938" spans="1:12" ht="15" customHeight="1">
      <c r="A938" s="440"/>
      <c r="B938" s="440"/>
      <c r="C938" s="440"/>
      <c r="D938" s="440"/>
      <c r="E938" s="440"/>
      <c r="F938" s="440"/>
      <c r="G938" s="440"/>
      <c r="H938" s="851" t="s">
        <v>347</v>
      </c>
      <c r="I938" s="852"/>
      <c r="J938" s="852"/>
      <c r="K938" s="852"/>
      <c r="L938" s="448">
        <v>7.8533999999999997</v>
      </c>
    </row>
    <row r="939" spans="1:12" ht="15" customHeight="1">
      <c r="A939" s="861" t="s">
        <v>318</v>
      </c>
      <c r="B939" s="862"/>
      <c r="C939" s="862"/>
      <c r="D939" s="868" t="s">
        <v>319</v>
      </c>
      <c r="E939" s="869"/>
      <c r="F939" s="868" t="s">
        <v>320</v>
      </c>
      <c r="G939" s="869"/>
      <c r="H939" s="868" t="s">
        <v>321</v>
      </c>
      <c r="I939" s="869"/>
      <c r="J939" s="868" t="s">
        <v>322</v>
      </c>
      <c r="K939" s="869"/>
      <c r="L939" s="441" t="s">
        <v>323</v>
      </c>
    </row>
    <row r="940" spans="1:12" ht="20.100000000000001" customHeight="1">
      <c r="A940" s="450" t="s">
        <v>480</v>
      </c>
      <c r="B940" s="883" t="s">
        <v>488</v>
      </c>
      <c r="C940" s="884"/>
      <c r="D940" s="885" t="s">
        <v>383</v>
      </c>
      <c r="E940" s="882"/>
      <c r="F940" s="885" t="s">
        <v>425</v>
      </c>
      <c r="G940" s="882"/>
      <c r="H940" s="881">
        <v>1.7000000000000001E-4</v>
      </c>
      <c r="I940" s="882"/>
      <c r="J940" s="886">
        <v>21.5</v>
      </c>
      <c r="K940" s="887"/>
      <c r="L940" s="451">
        <v>3.6549999999999998E-3</v>
      </c>
    </row>
    <row r="941" spans="1:12" ht="20.100000000000001" customHeight="1">
      <c r="A941" s="450" t="s">
        <v>482</v>
      </c>
      <c r="B941" s="883" t="s">
        <v>489</v>
      </c>
      <c r="C941" s="884"/>
      <c r="D941" s="885" t="s">
        <v>400</v>
      </c>
      <c r="E941" s="882"/>
      <c r="F941" s="885" t="s">
        <v>425</v>
      </c>
      <c r="G941" s="882"/>
      <c r="H941" s="881">
        <v>2.0000000000000002E-5</v>
      </c>
      <c r="I941" s="882"/>
      <c r="J941" s="886">
        <v>21.5</v>
      </c>
      <c r="K941" s="887"/>
      <c r="L941" s="451">
        <v>4.2999999999999999E-4</v>
      </c>
    </row>
    <row r="942" spans="1:12" ht="20.100000000000001" customHeight="1">
      <c r="A942" s="450" t="s">
        <v>484</v>
      </c>
      <c r="B942" s="883" t="s">
        <v>490</v>
      </c>
      <c r="C942" s="884"/>
      <c r="D942" s="885" t="s">
        <v>421</v>
      </c>
      <c r="E942" s="882"/>
      <c r="F942" s="885" t="s">
        <v>491</v>
      </c>
      <c r="G942" s="882"/>
      <c r="H942" s="881">
        <v>6.9300000000000004E-3</v>
      </c>
      <c r="I942" s="882"/>
      <c r="J942" s="886">
        <v>18.39</v>
      </c>
      <c r="K942" s="887"/>
      <c r="L942" s="451">
        <v>0.12744269999999999</v>
      </c>
    </row>
    <row r="943" spans="1:12" ht="20.100000000000001" customHeight="1">
      <c r="A943" s="450" t="s">
        <v>486</v>
      </c>
      <c r="B943" s="883" t="s">
        <v>492</v>
      </c>
      <c r="C943" s="884"/>
      <c r="D943" s="885" t="s">
        <v>421</v>
      </c>
      <c r="E943" s="882"/>
      <c r="F943" s="885" t="s">
        <v>491</v>
      </c>
      <c r="G943" s="882"/>
      <c r="H943" s="881">
        <v>7.3999999999999999E-4</v>
      </c>
      <c r="I943" s="882"/>
      <c r="J943" s="886">
        <v>18.39</v>
      </c>
      <c r="K943" s="887"/>
      <c r="L943" s="451">
        <v>1.36086E-2</v>
      </c>
    </row>
    <row r="944" spans="1:12" ht="15" customHeight="1">
      <c r="A944" s="440"/>
      <c r="B944" s="440"/>
      <c r="C944" s="440"/>
      <c r="D944" s="440"/>
      <c r="E944" s="440"/>
      <c r="F944" s="440"/>
      <c r="G944" s="440"/>
      <c r="H944" s="851" t="s">
        <v>326</v>
      </c>
      <c r="I944" s="852"/>
      <c r="J944" s="852"/>
      <c r="K944" s="852"/>
      <c r="L944" s="447">
        <v>0.14510000000000001</v>
      </c>
    </row>
    <row r="945" spans="1:12" ht="12.95" customHeight="1">
      <c r="A945" s="861" t="s">
        <v>327</v>
      </c>
      <c r="B945" s="862"/>
      <c r="C945" s="868" t="s">
        <v>328</v>
      </c>
      <c r="D945" s="868" t="s">
        <v>329</v>
      </c>
      <c r="E945" s="869"/>
      <c r="F945" s="868" t="s">
        <v>330</v>
      </c>
      <c r="G945" s="869"/>
      <c r="H945" s="868" t="s">
        <v>331</v>
      </c>
      <c r="I945" s="869"/>
      <c r="J945" s="868" t="s">
        <v>332</v>
      </c>
      <c r="K945" s="869"/>
      <c r="L945" s="868" t="s">
        <v>323</v>
      </c>
    </row>
    <row r="946" spans="1:12" ht="12" customHeight="1">
      <c r="A946" s="862"/>
      <c r="B946" s="862"/>
      <c r="C946" s="869"/>
      <c r="D946" s="869"/>
      <c r="E946" s="869"/>
      <c r="F946" s="441" t="s">
        <v>333</v>
      </c>
      <c r="G946" s="441" t="s">
        <v>334</v>
      </c>
      <c r="H946" s="441" t="s">
        <v>333</v>
      </c>
      <c r="I946" s="441" t="s">
        <v>334</v>
      </c>
      <c r="J946" s="441" t="s">
        <v>333</v>
      </c>
      <c r="K946" s="441" t="s">
        <v>334</v>
      </c>
      <c r="L946" s="869"/>
    </row>
    <row r="947" spans="1:12" ht="20.100000000000001" customHeight="1">
      <c r="A947" s="450" t="s">
        <v>480</v>
      </c>
      <c r="B947" s="452" t="s">
        <v>488</v>
      </c>
      <c r="C947" s="450" t="s">
        <v>383</v>
      </c>
      <c r="D947" s="881">
        <v>1.7000000000000001E-4</v>
      </c>
      <c r="E947" s="882"/>
      <c r="F947" s="451">
        <v>0</v>
      </c>
      <c r="G947" s="451">
        <v>0.65</v>
      </c>
      <c r="H947" s="451">
        <v>0</v>
      </c>
      <c r="I947" s="451">
        <v>0.52</v>
      </c>
      <c r="J947" s="451">
        <v>0</v>
      </c>
      <c r="K947" s="451">
        <v>0.42</v>
      </c>
      <c r="L947" s="451">
        <v>0</v>
      </c>
    </row>
    <row r="948" spans="1:12" ht="20.100000000000001" customHeight="1">
      <c r="A948" s="450" t="s">
        <v>482</v>
      </c>
      <c r="B948" s="452" t="s">
        <v>489</v>
      </c>
      <c r="C948" s="450" t="s">
        <v>400</v>
      </c>
      <c r="D948" s="881">
        <v>2.0000000000000002E-5</v>
      </c>
      <c r="E948" s="882"/>
      <c r="F948" s="451">
        <v>0</v>
      </c>
      <c r="G948" s="451">
        <v>0.65</v>
      </c>
      <c r="H948" s="451">
        <v>0</v>
      </c>
      <c r="I948" s="451">
        <v>0.52</v>
      </c>
      <c r="J948" s="451">
        <v>0</v>
      </c>
      <c r="K948" s="451">
        <v>0.42</v>
      </c>
      <c r="L948" s="451">
        <v>0</v>
      </c>
    </row>
    <row r="949" spans="1:12" ht="20.100000000000001" customHeight="1">
      <c r="A949" s="450" t="s">
        <v>484</v>
      </c>
      <c r="B949" s="452" t="s">
        <v>490</v>
      </c>
      <c r="C949" s="450" t="s">
        <v>421</v>
      </c>
      <c r="D949" s="881">
        <v>6.9300000000000004E-3</v>
      </c>
      <c r="E949" s="882"/>
      <c r="F949" s="451">
        <v>0</v>
      </c>
      <c r="G949" s="451">
        <v>0.7</v>
      </c>
      <c r="H949" s="451">
        <v>0</v>
      </c>
      <c r="I949" s="451">
        <v>0.56000000000000005</v>
      </c>
      <c r="J949" s="451">
        <v>0</v>
      </c>
      <c r="K949" s="451">
        <v>0.45</v>
      </c>
      <c r="L949" s="451">
        <v>0</v>
      </c>
    </row>
    <row r="950" spans="1:12" ht="20.100000000000001" customHeight="1">
      <c r="A950" s="450" t="s">
        <v>486</v>
      </c>
      <c r="B950" s="452" t="s">
        <v>492</v>
      </c>
      <c r="C950" s="450" t="s">
        <v>421</v>
      </c>
      <c r="D950" s="881">
        <v>7.3999999999999999E-4</v>
      </c>
      <c r="E950" s="882"/>
      <c r="F950" s="451">
        <v>0</v>
      </c>
      <c r="G950" s="451">
        <v>0.7</v>
      </c>
      <c r="H950" s="451">
        <v>0</v>
      </c>
      <c r="I950" s="451">
        <v>0.56000000000000005</v>
      </c>
      <c r="J950" s="451">
        <v>0</v>
      </c>
      <c r="K950" s="451">
        <v>0.45</v>
      </c>
      <c r="L950" s="451">
        <v>0</v>
      </c>
    </row>
    <row r="951" spans="1:12" ht="15" customHeight="1">
      <c r="A951" s="440"/>
      <c r="B951" s="440"/>
      <c r="C951" s="440"/>
      <c r="D951" s="440"/>
      <c r="E951" s="440"/>
      <c r="F951" s="440"/>
      <c r="G951" s="440"/>
      <c r="H951" s="851" t="s">
        <v>335</v>
      </c>
      <c r="I951" s="852"/>
      <c r="J951" s="852"/>
      <c r="K951" s="852"/>
      <c r="L951" s="447">
        <v>0</v>
      </c>
    </row>
    <row r="952" spans="1:12" ht="15" customHeight="1">
      <c r="A952" s="440"/>
      <c r="B952" s="440"/>
      <c r="C952" s="440"/>
      <c r="D952" s="440"/>
      <c r="E952" s="440"/>
      <c r="F952" s="440"/>
      <c r="G952" s="440"/>
      <c r="H952" s="853" t="s">
        <v>282</v>
      </c>
      <c r="I952" s="854"/>
      <c r="J952" s="854"/>
      <c r="K952" s="854"/>
      <c r="L952" s="449">
        <v>14.610900000000001</v>
      </c>
    </row>
    <row r="953" spans="1:12" ht="15" customHeight="1">
      <c r="A953" s="440"/>
      <c r="B953" s="440"/>
      <c r="C953" s="440"/>
      <c r="D953" s="440"/>
      <c r="E953" s="440"/>
      <c r="F953" s="440"/>
      <c r="G953" s="440"/>
      <c r="H953" s="853" t="s">
        <v>283</v>
      </c>
      <c r="I953" s="854"/>
      <c r="J953" s="854"/>
      <c r="K953" s="854"/>
      <c r="L953" s="448">
        <v>14.61</v>
      </c>
    </row>
    <row r="954" spans="1:12" ht="9.9499999999999993" customHeight="1">
      <c r="A954" s="440"/>
      <c r="B954" s="440"/>
      <c r="C954" s="440"/>
      <c r="D954" s="440"/>
      <c r="E954" s="878" t="s">
        <v>258</v>
      </c>
      <c r="F954" s="879"/>
      <c r="G954" s="879"/>
      <c r="H954" s="440"/>
      <c r="I954" s="440"/>
      <c r="J954" s="440"/>
      <c r="K954" s="440"/>
      <c r="L954" s="440"/>
    </row>
    <row r="955" spans="1:12" ht="20.100000000000001" customHeight="1">
      <c r="A955" s="876" t="s">
        <v>493</v>
      </c>
      <c r="B955" s="877"/>
      <c r="C955" s="877"/>
      <c r="D955" s="877"/>
      <c r="E955" s="877"/>
      <c r="F955" s="877"/>
      <c r="G955" s="877"/>
      <c r="H955" s="877"/>
      <c r="I955" s="877"/>
      <c r="J955" s="877"/>
      <c r="K955" s="877"/>
      <c r="L955" s="877"/>
    </row>
    <row r="956" spans="1:12" ht="12.95" customHeight="1">
      <c r="A956" s="871" t="s">
        <v>260</v>
      </c>
      <c r="B956" s="872"/>
      <c r="C956" s="872"/>
      <c r="D956" s="873" t="s">
        <v>261</v>
      </c>
      <c r="E956" s="874"/>
      <c r="F956" s="863" t="s">
        <v>262</v>
      </c>
      <c r="G956" s="864"/>
      <c r="H956" s="863" t="s">
        <v>263</v>
      </c>
      <c r="I956" s="864"/>
      <c r="J956" s="864"/>
      <c r="K956" s="864"/>
      <c r="L956" s="863" t="s">
        <v>264</v>
      </c>
    </row>
    <row r="957" spans="1:12" ht="12" customHeight="1">
      <c r="A957" s="872"/>
      <c r="B957" s="872"/>
      <c r="C957" s="872"/>
      <c r="D957" s="874"/>
      <c r="E957" s="874"/>
      <c r="F957" s="441" t="s">
        <v>265</v>
      </c>
      <c r="G957" s="441" t="s">
        <v>266</v>
      </c>
      <c r="H957" s="868" t="s">
        <v>265</v>
      </c>
      <c r="I957" s="869"/>
      <c r="J957" s="868" t="s">
        <v>266</v>
      </c>
      <c r="K957" s="869"/>
      <c r="L957" s="864"/>
    </row>
    <row r="958" spans="1:12" ht="15.95" customHeight="1">
      <c r="A958" s="442" t="s">
        <v>494</v>
      </c>
      <c r="B958" s="875" t="s">
        <v>495</v>
      </c>
      <c r="C958" s="866"/>
      <c r="D958" s="857">
        <v>1</v>
      </c>
      <c r="E958" s="858"/>
      <c r="F958" s="443">
        <v>1</v>
      </c>
      <c r="G958" s="443">
        <v>0</v>
      </c>
      <c r="H958" s="867">
        <v>222.21340000000001</v>
      </c>
      <c r="I958" s="860"/>
      <c r="J958" s="867">
        <v>98.877499999999998</v>
      </c>
      <c r="K958" s="860"/>
      <c r="L958" s="444">
        <v>222.21340000000001</v>
      </c>
    </row>
    <row r="959" spans="1:12" ht="15" customHeight="1">
      <c r="A959" s="440"/>
      <c r="B959" s="440"/>
      <c r="C959" s="440"/>
      <c r="D959" s="440"/>
      <c r="E959" s="440"/>
      <c r="F959" s="440"/>
      <c r="G959" s="440"/>
      <c r="H959" s="851" t="s">
        <v>269</v>
      </c>
      <c r="I959" s="852"/>
      <c r="J959" s="852"/>
      <c r="K959" s="852"/>
      <c r="L959" s="445">
        <v>222.21340000000001</v>
      </c>
    </row>
    <row r="960" spans="1:12" ht="20.100000000000001" customHeight="1">
      <c r="A960" s="861" t="s">
        <v>270</v>
      </c>
      <c r="B960" s="862"/>
      <c r="C960" s="862"/>
      <c r="D960" s="862"/>
      <c r="E960" s="862"/>
      <c r="F960" s="862"/>
      <c r="G960" s="446" t="s">
        <v>271</v>
      </c>
      <c r="H960" s="863" t="s">
        <v>272</v>
      </c>
      <c r="I960" s="864"/>
      <c r="J960" s="863" t="s">
        <v>273</v>
      </c>
      <c r="K960" s="864"/>
      <c r="L960" s="446" t="s">
        <v>264</v>
      </c>
    </row>
    <row r="961" spans="1:12" ht="15" customHeight="1">
      <c r="A961" s="442" t="s">
        <v>467</v>
      </c>
      <c r="B961" s="855" t="s">
        <v>468</v>
      </c>
      <c r="C961" s="856"/>
      <c r="D961" s="856"/>
      <c r="E961" s="856"/>
      <c r="F961" s="856"/>
      <c r="G961" s="442" t="s">
        <v>276</v>
      </c>
      <c r="H961" s="857">
        <v>1</v>
      </c>
      <c r="I961" s="858"/>
      <c r="J961" s="859">
        <v>23.6572</v>
      </c>
      <c r="K961" s="860"/>
      <c r="L961" s="447">
        <v>23.6572</v>
      </c>
    </row>
    <row r="962" spans="1:12" ht="15" customHeight="1">
      <c r="A962" s="442" t="s">
        <v>274</v>
      </c>
      <c r="B962" s="855" t="s">
        <v>275</v>
      </c>
      <c r="C962" s="856"/>
      <c r="D962" s="856"/>
      <c r="E962" s="856"/>
      <c r="F962" s="856"/>
      <c r="G962" s="442" t="s">
        <v>276</v>
      </c>
      <c r="H962" s="857">
        <v>4</v>
      </c>
      <c r="I962" s="858"/>
      <c r="J962" s="859">
        <v>16.531099999999999</v>
      </c>
      <c r="K962" s="860"/>
      <c r="L962" s="447">
        <v>66.124399999999994</v>
      </c>
    </row>
    <row r="963" spans="1:12" ht="15" customHeight="1">
      <c r="A963" s="440"/>
      <c r="B963" s="440"/>
      <c r="C963" s="440"/>
      <c r="D963" s="440"/>
      <c r="E963" s="440"/>
      <c r="F963" s="440"/>
      <c r="G963" s="440"/>
      <c r="H963" s="851" t="s">
        <v>277</v>
      </c>
      <c r="I963" s="852"/>
      <c r="J963" s="852"/>
      <c r="K963" s="852"/>
      <c r="L963" s="448">
        <v>89.781599999999997</v>
      </c>
    </row>
    <row r="964" spans="1:12" ht="15" customHeight="1">
      <c r="A964" s="440"/>
      <c r="B964" s="440"/>
      <c r="C964" s="440"/>
      <c r="D964" s="440"/>
      <c r="E964" s="440"/>
      <c r="F964" s="440"/>
      <c r="G964" s="440"/>
      <c r="H964" s="853" t="s">
        <v>278</v>
      </c>
      <c r="I964" s="854"/>
      <c r="J964" s="854"/>
      <c r="K964" s="854"/>
      <c r="L964" s="444">
        <v>311.995</v>
      </c>
    </row>
    <row r="965" spans="1:12" ht="15" customHeight="1">
      <c r="A965" s="440"/>
      <c r="B965" s="440"/>
      <c r="C965" s="440"/>
      <c r="D965" s="440"/>
      <c r="E965" s="440"/>
      <c r="F965" s="440"/>
      <c r="G965" s="440"/>
      <c r="H965" s="853" t="s">
        <v>279</v>
      </c>
      <c r="I965" s="854"/>
      <c r="J965" s="854"/>
      <c r="K965" s="854"/>
      <c r="L965" s="444">
        <v>66.400000000000006</v>
      </c>
    </row>
    <row r="966" spans="1:12" ht="15" customHeight="1">
      <c r="A966" s="440"/>
      <c r="B966" s="440"/>
      <c r="C966" s="440"/>
      <c r="D966" s="440"/>
      <c r="E966" s="440"/>
      <c r="F966" s="440"/>
      <c r="G966" s="440"/>
      <c r="H966" s="853" t="s">
        <v>280</v>
      </c>
      <c r="I966" s="854"/>
      <c r="J966" s="854"/>
      <c r="K966" s="854"/>
      <c r="L966" s="444">
        <v>4.6986999999999997</v>
      </c>
    </row>
    <row r="967" spans="1:12" ht="20.100000000000001" customHeight="1">
      <c r="A967" s="861" t="s">
        <v>342</v>
      </c>
      <c r="B967" s="862"/>
      <c r="C967" s="862"/>
      <c r="D967" s="862"/>
      <c r="E967" s="862"/>
      <c r="F967" s="862"/>
      <c r="G967" s="446" t="s">
        <v>271</v>
      </c>
      <c r="H967" s="863" t="s">
        <v>272</v>
      </c>
      <c r="I967" s="864"/>
      <c r="J967" s="863" t="s">
        <v>343</v>
      </c>
      <c r="K967" s="864"/>
      <c r="L967" s="446" t="s">
        <v>313</v>
      </c>
    </row>
    <row r="968" spans="1:12" ht="15" customHeight="1">
      <c r="A968" s="442" t="s">
        <v>496</v>
      </c>
      <c r="B968" s="875" t="s">
        <v>497</v>
      </c>
      <c r="C968" s="866"/>
      <c r="D968" s="866"/>
      <c r="E968" s="866"/>
      <c r="F968" s="866"/>
      <c r="G968" s="442" t="s">
        <v>421</v>
      </c>
      <c r="H968" s="857">
        <v>0.25</v>
      </c>
      <c r="I968" s="858"/>
      <c r="J968" s="859">
        <v>882.64</v>
      </c>
      <c r="K968" s="860"/>
      <c r="L968" s="447">
        <v>220.66</v>
      </c>
    </row>
    <row r="969" spans="1:12" ht="15" customHeight="1">
      <c r="A969" s="440"/>
      <c r="B969" s="440"/>
      <c r="C969" s="440"/>
      <c r="D969" s="440"/>
      <c r="E969" s="440"/>
      <c r="F969" s="440"/>
      <c r="G969" s="440"/>
      <c r="H969" s="851" t="s">
        <v>347</v>
      </c>
      <c r="I969" s="852"/>
      <c r="J969" s="852"/>
      <c r="K969" s="852"/>
      <c r="L969" s="448">
        <v>220.66</v>
      </c>
    </row>
    <row r="970" spans="1:12" ht="15" customHeight="1">
      <c r="A970" s="861" t="s">
        <v>318</v>
      </c>
      <c r="B970" s="862"/>
      <c r="C970" s="862"/>
      <c r="D970" s="868" t="s">
        <v>319</v>
      </c>
      <c r="E970" s="869"/>
      <c r="F970" s="868" t="s">
        <v>320</v>
      </c>
      <c r="G970" s="869"/>
      <c r="H970" s="868" t="s">
        <v>321</v>
      </c>
      <c r="I970" s="869"/>
      <c r="J970" s="868" t="s">
        <v>322</v>
      </c>
      <c r="K970" s="869"/>
      <c r="L970" s="441" t="s">
        <v>323</v>
      </c>
    </row>
    <row r="971" spans="1:12" ht="20.100000000000001" customHeight="1">
      <c r="A971" s="450" t="s">
        <v>496</v>
      </c>
      <c r="B971" s="883" t="s">
        <v>498</v>
      </c>
      <c r="C971" s="884"/>
      <c r="D971" s="885" t="s">
        <v>421</v>
      </c>
      <c r="E971" s="882"/>
      <c r="F971" s="885" t="s">
        <v>425</v>
      </c>
      <c r="G971" s="882"/>
      <c r="H971" s="881">
        <v>1.9359999999999999E-2</v>
      </c>
      <c r="I971" s="882"/>
      <c r="J971" s="886">
        <v>21.5</v>
      </c>
      <c r="K971" s="887"/>
      <c r="L971" s="451">
        <v>0.41624</v>
      </c>
    </row>
    <row r="972" spans="1:12" ht="15" customHeight="1">
      <c r="A972" s="440"/>
      <c r="B972" s="440"/>
      <c r="C972" s="440"/>
      <c r="D972" s="440"/>
      <c r="E972" s="440"/>
      <c r="F972" s="440"/>
      <c r="G972" s="440"/>
      <c r="H972" s="851" t="s">
        <v>326</v>
      </c>
      <c r="I972" s="852"/>
      <c r="J972" s="852"/>
      <c r="K972" s="852"/>
      <c r="L972" s="447">
        <v>0.41620000000000001</v>
      </c>
    </row>
    <row r="973" spans="1:12" ht="12.95" customHeight="1">
      <c r="A973" s="861" t="s">
        <v>327</v>
      </c>
      <c r="B973" s="862"/>
      <c r="C973" s="868" t="s">
        <v>328</v>
      </c>
      <c r="D973" s="868" t="s">
        <v>329</v>
      </c>
      <c r="E973" s="869"/>
      <c r="F973" s="868" t="s">
        <v>330</v>
      </c>
      <c r="G973" s="869"/>
      <c r="H973" s="868" t="s">
        <v>331</v>
      </c>
      <c r="I973" s="869"/>
      <c r="J973" s="868" t="s">
        <v>332</v>
      </c>
      <c r="K973" s="869"/>
      <c r="L973" s="868" t="s">
        <v>323</v>
      </c>
    </row>
    <row r="974" spans="1:12" ht="12" customHeight="1">
      <c r="A974" s="862"/>
      <c r="B974" s="862"/>
      <c r="C974" s="869"/>
      <c r="D974" s="869"/>
      <c r="E974" s="869"/>
      <c r="F974" s="441" t="s">
        <v>333</v>
      </c>
      <c r="G974" s="441" t="s">
        <v>334</v>
      </c>
      <c r="H974" s="441" t="s">
        <v>333</v>
      </c>
      <c r="I974" s="441" t="s">
        <v>334</v>
      </c>
      <c r="J974" s="441" t="s">
        <v>333</v>
      </c>
      <c r="K974" s="441" t="s">
        <v>334</v>
      </c>
      <c r="L974" s="869"/>
    </row>
    <row r="975" spans="1:12" ht="20.100000000000001" customHeight="1">
      <c r="A975" s="450" t="s">
        <v>496</v>
      </c>
      <c r="B975" s="452" t="s">
        <v>498</v>
      </c>
      <c r="C975" s="450" t="s">
        <v>421</v>
      </c>
      <c r="D975" s="881">
        <v>1.9359999999999999E-2</v>
      </c>
      <c r="E975" s="882"/>
      <c r="F975" s="451">
        <v>0</v>
      </c>
      <c r="G975" s="451">
        <v>0.65</v>
      </c>
      <c r="H975" s="451">
        <v>0</v>
      </c>
      <c r="I975" s="451">
        <v>0.52</v>
      </c>
      <c r="J975" s="451">
        <v>0</v>
      </c>
      <c r="K975" s="451">
        <v>0.42</v>
      </c>
      <c r="L975" s="451">
        <v>0</v>
      </c>
    </row>
    <row r="976" spans="1:12" ht="15" customHeight="1">
      <c r="A976" s="440"/>
      <c r="B976" s="440"/>
      <c r="C976" s="440"/>
      <c r="D976" s="440"/>
      <c r="E976" s="440"/>
      <c r="F976" s="440"/>
      <c r="G976" s="440"/>
      <c r="H976" s="851" t="s">
        <v>335</v>
      </c>
      <c r="I976" s="852"/>
      <c r="J976" s="852"/>
      <c r="K976" s="852"/>
      <c r="L976" s="447">
        <v>0</v>
      </c>
    </row>
    <row r="977" spans="1:12" ht="15" customHeight="1">
      <c r="A977" s="440"/>
      <c r="B977" s="440"/>
      <c r="C977" s="440"/>
      <c r="D977" s="440"/>
      <c r="E977" s="440"/>
      <c r="F977" s="440"/>
      <c r="G977" s="440"/>
      <c r="H977" s="853" t="s">
        <v>282</v>
      </c>
      <c r="I977" s="854"/>
      <c r="J977" s="854"/>
      <c r="K977" s="854"/>
      <c r="L977" s="449">
        <v>225.7749</v>
      </c>
    </row>
    <row r="978" spans="1:12" ht="15" customHeight="1">
      <c r="A978" s="440"/>
      <c r="B978" s="440"/>
      <c r="C978" s="440"/>
      <c r="D978" s="440"/>
      <c r="E978" s="440"/>
      <c r="F978" s="440"/>
      <c r="G978" s="440"/>
      <c r="H978" s="853" t="s">
        <v>283</v>
      </c>
      <c r="I978" s="854"/>
      <c r="J978" s="854"/>
      <c r="K978" s="854"/>
      <c r="L978" s="448">
        <v>225.77</v>
      </c>
    </row>
    <row r="979" spans="1:12" ht="9.9499999999999993" customHeight="1">
      <c r="A979" s="440"/>
      <c r="B979" s="440"/>
      <c r="C979" s="440"/>
      <c r="D979" s="440"/>
      <c r="E979" s="878" t="s">
        <v>258</v>
      </c>
      <c r="F979" s="879"/>
      <c r="G979" s="879"/>
      <c r="H979" s="440"/>
      <c r="I979" s="440"/>
      <c r="J979" s="440"/>
      <c r="K979" s="440"/>
      <c r="L979" s="440"/>
    </row>
    <row r="980" spans="1:12" ht="20.100000000000001" customHeight="1">
      <c r="A980" s="876" t="s">
        <v>499</v>
      </c>
      <c r="B980" s="877"/>
      <c r="C980" s="877"/>
      <c r="D980" s="877"/>
      <c r="E980" s="877"/>
      <c r="F980" s="877"/>
      <c r="G980" s="877"/>
      <c r="H980" s="877"/>
      <c r="I980" s="877"/>
      <c r="J980" s="877"/>
      <c r="K980" s="877"/>
      <c r="L980" s="877"/>
    </row>
    <row r="981" spans="1:12" ht="12.95" customHeight="1">
      <c r="A981" s="871" t="s">
        <v>260</v>
      </c>
      <c r="B981" s="872"/>
      <c r="C981" s="872"/>
      <c r="D981" s="873" t="s">
        <v>261</v>
      </c>
      <c r="E981" s="874"/>
      <c r="F981" s="863" t="s">
        <v>262</v>
      </c>
      <c r="G981" s="864"/>
      <c r="H981" s="863" t="s">
        <v>263</v>
      </c>
      <c r="I981" s="864"/>
      <c r="J981" s="864"/>
      <c r="K981" s="864"/>
      <c r="L981" s="863" t="s">
        <v>264</v>
      </c>
    </row>
    <row r="982" spans="1:12" ht="12" customHeight="1">
      <c r="A982" s="872"/>
      <c r="B982" s="872"/>
      <c r="C982" s="872"/>
      <c r="D982" s="874"/>
      <c r="E982" s="874"/>
      <c r="F982" s="441" t="s">
        <v>265</v>
      </c>
      <c r="G982" s="441" t="s">
        <v>266</v>
      </c>
      <c r="H982" s="868" t="s">
        <v>265</v>
      </c>
      <c r="I982" s="869"/>
      <c r="J982" s="868" t="s">
        <v>266</v>
      </c>
      <c r="K982" s="869"/>
      <c r="L982" s="864"/>
    </row>
    <row r="983" spans="1:12" ht="15.95" customHeight="1">
      <c r="A983" s="442" t="s">
        <v>494</v>
      </c>
      <c r="B983" s="875" t="s">
        <v>495</v>
      </c>
      <c r="C983" s="866"/>
      <c r="D983" s="857">
        <v>1</v>
      </c>
      <c r="E983" s="858"/>
      <c r="F983" s="443">
        <v>1</v>
      </c>
      <c r="G983" s="443">
        <v>0</v>
      </c>
      <c r="H983" s="867">
        <v>222.21340000000001</v>
      </c>
      <c r="I983" s="860"/>
      <c r="J983" s="867">
        <v>98.877499999999998</v>
      </c>
      <c r="K983" s="860"/>
      <c r="L983" s="444">
        <v>222.21340000000001</v>
      </c>
    </row>
    <row r="984" spans="1:12" ht="15" customHeight="1">
      <c r="A984" s="440"/>
      <c r="B984" s="440"/>
      <c r="C984" s="440"/>
      <c r="D984" s="440"/>
      <c r="E984" s="440"/>
      <c r="F984" s="440"/>
      <c r="G984" s="440"/>
      <c r="H984" s="851" t="s">
        <v>269</v>
      </c>
      <c r="I984" s="852"/>
      <c r="J984" s="852"/>
      <c r="K984" s="852"/>
      <c r="L984" s="445">
        <v>222.21340000000001</v>
      </c>
    </row>
    <row r="985" spans="1:12" ht="20.100000000000001" customHeight="1">
      <c r="A985" s="861" t="s">
        <v>270</v>
      </c>
      <c r="B985" s="862"/>
      <c r="C985" s="862"/>
      <c r="D985" s="862"/>
      <c r="E985" s="862"/>
      <c r="F985" s="862"/>
      <c r="G985" s="446" t="s">
        <v>271</v>
      </c>
      <c r="H985" s="863" t="s">
        <v>272</v>
      </c>
      <c r="I985" s="864"/>
      <c r="J985" s="863" t="s">
        <v>273</v>
      </c>
      <c r="K985" s="864"/>
      <c r="L985" s="446" t="s">
        <v>264</v>
      </c>
    </row>
    <row r="986" spans="1:12" ht="15" customHeight="1">
      <c r="A986" s="442" t="s">
        <v>467</v>
      </c>
      <c r="B986" s="855" t="s">
        <v>468</v>
      </c>
      <c r="C986" s="856"/>
      <c r="D986" s="856"/>
      <c r="E986" s="856"/>
      <c r="F986" s="856"/>
      <c r="G986" s="442" t="s">
        <v>276</v>
      </c>
      <c r="H986" s="857">
        <v>1</v>
      </c>
      <c r="I986" s="858"/>
      <c r="J986" s="859">
        <v>23.6572</v>
      </c>
      <c r="K986" s="860"/>
      <c r="L986" s="447">
        <v>23.6572</v>
      </c>
    </row>
    <row r="987" spans="1:12" ht="15" customHeight="1">
      <c r="A987" s="442" t="s">
        <v>274</v>
      </c>
      <c r="B987" s="855" t="s">
        <v>275</v>
      </c>
      <c r="C987" s="856"/>
      <c r="D987" s="856"/>
      <c r="E987" s="856"/>
      <c r="F987" s="856"/>
      <c r="G987" s="442" t="s">
        <v>276</v>
      </c>
      <c r="H987" s="857">
        <v>4</v>
      </c>
      <c r="I987" s="858"/>
      <c r="J987" s="859">
        <v>16.531099999999999</v>
      </c>
      <c r="K987" s="860"/>
      <c r="L987" s="447">
        <v>66.124399999999994</v>
      </c>
    </row>
    <row r="988" spans="1:12" ht="15" customHeight="1">
      <c r="A988" s="440"/>
      <c r="B988" s="440"/>
      <c r="C988" s="440"/>
      <c r="D988" s="440"/>
      <c r="E988" s="440"/>
      <c r="F988" s="440"/>
      <c r="G988" s="440"/>
      <c r="H988" s="851" t="s">
        <v>277</v>
      </c>
      <c r="I988" s="852"/>
      <c r="J988" s="852"/>
      <c r="K988" s="852"/>
      <c r="L988" s="448">
        <v>89.781599999999997</v>
      </c>
    </row>
    <row r="989" spans="1:12" ht="15" customHeight="1">
      <c r="A989" s="440"/>
      <c r="B989" s="440"/>
      <c r="C989" s="440"/>
      <c r="D989" s="440"/>
      <c r="E989" s="440"/>
      <c r="F989" s="440"/>
      <c r="G989" s="440"/>
      <c r="H989" s="853" t="s">
        <v>278</v>
      </c>
      <c r="I989" s="854"/>
      <c r="J989" s="854"/>
      <c r="K989" s="854"/>
      <c r="L989" s="444">
        <v>311.995</v>
      </c>
    </row>
    <row r="990" spans="1:12" ht="15" customHeight="1">
      <c r="A990" s="440"/>
      <c r="B990" s="440"/>
      <c r="C990" s="440"/>
      <c r="D990" s="440"/>
      <c r="E990" s="440"/>
      <c r="F990" s="440"/>
      <c r="G990" s="440"/>
      <c r="H990" s="853" t="s">
        <v>279</v>
      </c>
      <c r="I990" s="854"/>
      <c r="J990" s="854"/>
      <c r="K990" s="854"/>
      <c r="L990" s="444">
        <v>7.38</v>
      </c>
    </row>
    <row r="991" spans="1:12" ht="15" customHeight="1">
      <c r="A991" s="440"/>
      <c r="B991" s="440"/>
      <c r="C991" s="440"/>
      <c r="D991" s="440"/>
      <c r="E991" s="440"/>
      <c r="F991" s="440"/>
      <c r="G991" s="440"/>
      <c r="H991" s="853" t="s">
        <v>280</v>
      </c>
      <c r="I991" s="854"/>
      <c r="J991" s="854"/>
      <c r="K991" s="854"/>
      <c r="L991" s="444">
        <v>42.275700000000001</v>
      </c>
    </row>
    <row r="992" spans="1:12" ht="20.100000000000001" customHeight="1">
      <c r="A992" s="861" t="s">
        <v>342</v>
      </c>
      <c r="B992" s="862"/>
      <c r="C992" s="862"/>
      <c r="D992" s="862"/>
      <c r="E992" s="862"/>
      <c r="F992" s="862"/>
      <c r="G992" s="446" t="s">
        <v>271</v>
      </c>
      <c r="H992" s="863" t="s">
        <v>272</v>
      </c>
      <c r="I992" s="864"/>
      <c r="J992" s="863" t="s">
        <v>343</v>
      </c>
      <c r="K992" s="864"/>
      <c r="L992" s="446" t="s">
        <v>313</v>
      </c>
    </row>
    <row r="993" spans="1:12" ht="15" customHeight="1">
      <c r="A993" s="442" t="s">
        <v>496</v>
      </c>
      <c r="B993" s="875" t="s">
        <v>497</v>
      </c>
      <c r="C993" s="866"/>
      <c r="D993" s="866"/>
      <c r="E993" s="866"/>
      <c r="F993" s="866"/>
      <c r="G993" s="442" t="s">
        <v>421</v>
      </c>
      <c r="H993" s="857">
        <v>0.25</v>
      </c>
      <c r="I993" s="858"/>
      <c r="J993" s="859">
        <v>882.64</v>
      </c>
      <c r="K993" s="860"/>
      <c r="L993" s="447">
        <v>220.66</v>
      </c>
    </row>
    <row r="994" spans="1:12" ht="15" customHeight="1">
      <c r="A994" s="440"/>
      <c r="B994" s="440"/>
      <c r="C994" s="440"/>
      <c r="D994" s="440"/>
      <c r="E994" s="440"/>
      <c r="F994" s="440"/>
      <c r="G994" s="440"/>
      <c r="H994" s="851" t="s">
        <v>347</v>
      </c>
      <c r="I994" s="852"/>
      <c r="J994" s="852"/>
      <c r="K994" s="852"/>
      <c r="L994" s="448">
        <v>220.66</v>
      </c>
    </row>
    <row r="995" spans="1:12" ht="15" customHeight="1">
      <c r="A995" s="861" t="s">
        <v>318</v>
      </c>
      <c r="B995" s="862"/>
      <c r="C995" s="862"/>
      <c r="D995" s="868" t="s">
        <v>319</v>
      </c>
      <c r="E995" s="869"/>
      <c r="F995" s="868" t="s">
        <v>320</v>
      </c>
      <c r="G995" s="869"/>
      <c r="H995" s="868" t="s">
        <v>321</v>
      </c>
      <c r="I995" s="869"/>
      <c r="J995" s="868" t="s">
        <v>322</v>
      </c>
      <c r="K995" s="869"/>
      <c r="L995" s="441" t="s">
        <v>323</v>
      </c>
    </row>
    <row r="996" spans="1:12" ht="20.100000000000001" customHeight="1">
      <c r="A996" s="450" t="s">
        <v>496</v>
      </c>
      <c r="B996" s="883" t="s">
        <v>498</v>
      </c>
      <c r="C996" s="884"/>
      <c r="D996" s="885" t="s">
        <v>421</v>
      </c>
      <c r="E996" s="882"/>
      <c r="F996" s="885" t="s">
        <v>425</v>
      </c>
      <c r="G996" s="882"/>
      <c r="H996" s="881">
        <v>1.9359999999999999E-2</v>
      </c>
      <c r="I996" s="882"/>
      <c r="J996" s="886">
        <v>21.5</v>
      </c>
      <c r="K996" s="887"/>
      <c r="L996" s="451">
        <v>0.41624</v>
      </c>
    </row>
    <row r="997" spans="1:12" ht="15" customHeight="1">
      <c r="A997" s="440"/>
      <c r="B997" s="440"/>
      <c r="C997" s="440"/>
      <c r="D997" s="440"/>
      <c r="E997" s="440"/>
      <c r="F997" s="440"/>
      <c r="G997" s="440"/>
      <c r="H997" s="851" t="s">
        <v>326</v>
      </c>
      <c r="I997" s="852"/>
      <c r="J997" s="852"/>
      <c r="K997" s="852"/>
      <c r="L997" s="447">
        <v>0.41620000000000001</v>
      </c>
    </row>
    <row r="998" spans="1:12" ht="12.95" customHeight="1">
      <c r="A998" s="861" t="s">
        <v>327</v>
      </c>
      <c r="B998" s="862"/>
      <c r="C998" s="868" t="s">
        <v>328</v>
      </c>
      <c r="D998" s="868" t="s">
        <v>329</v>
      </c>
      <c r="E998" s="869"/>
      <c r="F998" s="868" t="s">
        <v>330</v>
      </c>
      <c r="G998" s="869"/>
      <c r="H998" s="868" t="s">
        <v>331</v>
      </c>
      <c r="I998" s="869"/>
      <c r="J998" s="868" t="s">
        <v>332</v>
      </c>
      <c r="K998" s="869"/>
      <c r="L998" s="868" t="s">
        <v>323</v>
      </c>
    </row>
    <row r="999" spans="1:12" ht="12" customHeight="1">
      <c r="A999" s="862"/>
      <c r="B999" s="862"/>
      <c r="C999" s="869"/>
      <c r="D999" s="869"/>
      <c r="E999" s="869"/>
      <c r="F999" s="441" t="s">
        <v>333</v>
      </c>
      <c r="G999" s="441" t="s">
        <v>334</v>
      </c>
      <c r="H999" s="441" t="s">
        <v>333</v>
      </c>
      <c r="I999" s="441" t="s">
        <v>334</v>
      </c>
      <c r="J999" s="441" t="s">
        <v>333</v>
      </c>
      <c r="K999" s="441" t="s">
        <v>334</v>
      </c>
      <c r="L999" s="869"/>
    </row>
    <row r="1000" spans="1:12" ht="20.100000000000001" customHeight="1">
      <c r="A1000" s="450" t="s">
        <v>496</v>
      </c>
      <c r="B1000" s="452" t="s">
        <v>498</v>
      </c>
      <c r="C1000" s="450" t="s">
        <v>421</v>
      </c>
      <c r="D1000" s="881">
        <v>1.9359999999999999E-2</v>
      </c>
      <c r="E1000" s="882"/>
      <c r="F1000" s="451">
        <v>0</v>
      </c>
      <c r="G1000" s="451">
        <v>0.65</v>
      </c>
      <c r="H1000" s="451">
        <v>0</v>
      </c>
      <c r="I1000" s="451">
        <v>0.52</v>
      </c>
      <c r="J1000" s="451">
        <v>0</v>
      </c>
      <c r="K1000" s="451">
        <v>0.42</v>
      </c>
      <c r="L1000" s="451">
        <v>0</v>
      </c>
    </row>
    <row r="1001" spans="1:12" ht="15" customHeight="1">
      <c r="A1001" s="440"/>
      <c r="B1001" s="440"/>
      <c r="C1001" s="440"/>
      <c r="D1001" s="440"/>
      <c r="E1001" s="440"/>
      <c r="F1001" s="440"/>
      <c r="G1001" s="440"/>
      <c r="H1001" s="851" t="s">
        <v>335</v>
      </c>
      <c r="I1001" s="852"/>
      <c r="J1001" s="852"/>
      <c r="K1001" s="852"/>
      <c r="L1001" s="447">
        <v>0</v>
      </c>
    </row>
    <row r="1002" spans="1:12" ht="15" customHeight="1">
      <c r="A1002" s="440"/>
      <c r="B1002" s="440"/>
      <c r="C1002" s="440"/>
      <c r="D1002" s="440"/>
      <c r="E1002" s="440"/>
      <c r="F1002" s="440"/>
      <c r="G1002" s="440"/>
      <c r="H1002" s="853" t="s">
        <v>282</v>
      </c>
      <c r="I1002" s="854"/>
      <c r="J1002" s="854"/>
      <c r="K1002" s="854"/>
      <c r="L1002" s="449">
        <v>263.3519</v>
      </c>
    </row>
    <row r="1003" spans="1:12" ht="15" customHeight="1">
      <c r="A1003" s="440"/>
      <c r="B1003" s="440"/>
      <c r="C1003" s="440"/>
      <c r="D1003" s="440"/>
      <c r="E1003" s="440"/>
      <c r="F1003" s="440"/>
      <c r="G1003" s="440"/>
      <c r="H1003" s="853" t="s">
        <v>283</v>
      </c>
      <c r="I1003" s="854"/>
      <c r="J1003" s="854"/>
      <c r="K1003" s="854"/>
      <c r="L1003" s="448">
        <v>263.35000000000002</v>
      </c>
    </row>
    <row r="1004" spans="1:12" ht="9.9499999999999993" customHeight="1">
      <c r="A1004" s="440"/>
      <c r="B1004" s="440"/>
      <c r="C1004" s="440"/>
      <c r="D1004" s="440"/>
      <c r="E1004" s="878" t="s">
        <v>258</v>
      </c>
      <c r="F1004" s="879"/>
      <c r="G1004" s="879"/>
      <c r="H1004" s="440"/>
      <c r="I1004" s="440"/>
      <c r="J1004" s="440"/>
      <c r="K1004" s="440"/>
      <c r="L1004" s="440"/>
    </row>
    <row r="1005" spans="1:12" ht="20.100000000000001" customHeight="1">
      <c r="A1005" s="876" t="s">
        <v>500</v>
      </c>
      <c r="B1005" s="877"/>
      <c r="C1005" s="877"/>
      <c r="D1005" s="877"/>
      <c r="E1005" s="877"/>
      <c r="F1005" s="877"/>
      <c r="G1005" s="877"/>
      <c r="H1005" s="877"/>
      <c r="I1005" s="877"/>
      <c r="J1005" s="877"/>
      <c r="K1005" s="877"/>
      <c r="L1005" s="877"/>
    </row>
    <row r="1006" spans="1:12" ht="12.95" customHeight="1">
      <c r="A1006" s="871" t="s">
        <v>260</v>
      </c>
      <c r="B1006" s="872"/>
      <c r="C1006" s="872"/>
      <c r="D1006" s="873" t="s">
        <v>261</v>
      </c>
      <c r="E1006" s="874"/>
      <c r="F1006" s="863" t="s">
        <v>262</v>
      </c>
      <c r="G1006" s="864"/>
      <c r="H1006" s="863" t="s">
        <v>263</v>
      </c>
      <c r="I1006" s="864"/>
      <c r="J1006" s="864"/>
      <c r="K1006" s="864"/>
      <c r="L1006" s="863" t="s">
        <v>264</v>
      </c>
    </row>
    <row r="1007" spans="1:12" ht="12" customHeight="1">
      <c r="A1007" s="872"/>
      <c r="B1007" s="872"/>
      <c r="C1007" s="872"/>
      <c r="D1007" s="874"/>
      <c r="E1007" s="874"/>
      <c r="F1007" s="441" t="s">
        <v>265</v>
      </c>
      <c r="G1007" s="441" t="s">
        <v>266</v>
      </c>
      <c r="H1007" s="868" t="s">
        <v>265</v>
      </c>
      <c r="I1007" s="869"/>
      <c r="J1007" s="868" t="s">
        <v>266</v>
      </c>
      <c r="K1007" s="869"/>
      <c r="L1007" s="864"/>
    </row>
    <row r="1008" spans="1:12" ht="15" customHeight="1">
      <c r="A1008" s="442" t="s">
        <v>501</v>
      </c>
      <c r="B1008" s="875" t="s">
        <v>502</v>
      </c>
      <c r="C1008" s="866"/>
      <c r="D1008" s="857">
        <v>1</v>
      </c>
      <c r="E1008" s="858"/>
      <c r="F1008" s="443">
        <v>0.5</v>
      </c>
      <c r="G1008" s="443">
        <v>0.5</v>
      </c>
      <c r="H1008" s="867">
        <v>109.16930000000001</v>
      </c>
      <c r="I1008" s="860"/>
      <c r="J1008" s="867">
        <v>41.597700000000003</v>
      </c>
      <c r="K1008" s="860"/>
      <c r="L1008" s="444">
        <v>75.383499999999998</v>
      </c>
    </row>
    <row r="1009" spans="1:12" ht="15.95" customHeight="1">
      <c r="A1009" s="442" t="s">
        <v>503</v>
      </c>
      <c r="B1009" s="875" t="s">
        <v>504</v>
      </c>
      <c r="C1009" s="866"/>
      <c r="D1009" s="857">
        <v>1</v>
      </c>
      <c r="E1009" s="858"/>
      <c r="F1009" s="443">
        <v>1</v>
      </c>
      <c r="G1009" s="443">
        <v>0</v>
      </c>
      <c r="H1009" s="867">
        <v>207.3313</v>
      </c>
      <c r="I1009" s="860"/>
      <c r="J1009" s="867">
        <v>69.5398</v>
      </c>
      <c r="K1009" s="860"/>
      <c r="L1009" s="444">
        <v>207.3313</v>
      </c>
    </row>
    <row r="1010" spans="1:12" ht="15" customHeight="1">
      <c r="A1010" s="440"/>
      <c r="B1010" s="440"/>
      <c r="C1010" s="440"/>
      <c r="D1010" s="440"/>
      <c r="E1010" s="440"/>
      <c r="F1010" s="440"/>
      <c r="G1010" s="440"/>
      <c r="H1010" s="851" t="s">
        <v>269</v>
      </c>
      <c r="I1010" s="852"/>
      <c r="J1010" s="852"/>
      <c r="K1010" s="852"/>
      <c r="L1010" s="445">
        <v>282.71480000000003</v>
      </c>
    </row>
    <row r="1011" spans="1:12" ht="20.100000000000001" customHeight="1">
      <c r="A1011" s="861" t="s">
        <v>270</v>
      </c>
      <c r="B1011" s="862"/>
      <c r="C1011" s="862"/>
      <c r="D1011" s="862"/>
      <c r="E1011" s="862"/>
      <c r="F1011" s="862"/>
      <c r="G1011" s="446" t="s">
        <v>271</v>
      </c>
      <c r="H1011" s="863" t="s">
        <v>272</v>
      </c>
      <c r="I1011" s="864"/>
      <c r="J1011" s="863" t="s">
        <v>273</v>
      </c>
      <c r="K1011" s="864"/>
      <c r="L1011" s="446" t="s">
        <v>264</v>
      </c>
    </row>
    <row r="1012" spans="1:12" ht="15" customHeight="1">
      <c r="A1012" s="442" t="s">
        <v>274</v>
      </c>
      <c r="B1012" s="855" t="s">
        <v>275</v>
      </c>
      <c r="C1012" s="856"/>
      <c r="D1012" s="856"/>
      <c r="E1012" s="856"/>
      <c r="F1012" s="856"/>
      <c r="G1012" s="442" t="s">
        <v>276</v>
      </c>
      <c r="H1012" s="857">
        <v>8</v>
      </c>
      <c r="I1012" s="858"/>
      <c r="J1012" s="859">
        <v>16.531099999999999</v>
      </c>
      <c r="K1012" s="860"/>
      <c r="L1012" s="447">
        <v>132.24879999999999</v>
      </c>
    </row>
    <row r="1013" spans="1:12" ht="15" customHeight="1">
      <c r="A1013" s="440"/>
      <c r="B1013" s="440"/>
      <c r="C1013" s="440"/>
      <c r="D1013" s="440"/>
      <c r="E1013" s="440"/>
      <c r="F1013" s="440"/>
      <c r="G1013" s="440"/>
      <c r="H1013" s="851" t="s">
        <v>277</v>
      </c>
      <c r="I1013" s="852"/>
      <c r="J1013" s="852"/>
      <c r="K1013" s="852"/>
      <c r="L1013" s="448">
        <v>132.24879999999999</v>
      </c>
    </row>
    <row r="1014" spans="1:12" ht="15" customHeight="1">
      <c r="A1014" s="440"/>
      <c r="B1014" s="440"/>
      <c r="C1014" s="440"/>
      <c r="D1014" s="440"/>
      <c r="E1014" s="440"/>
      <c r="F1014" s="440"/>
      <c r="G1014" s="440"/>
      <c r="H1014" s="853" t="s">
        <v>278</v>
      </c>
      <c r="I1014" s="854"/>
      <c r="J1014" s="854"/>
      <c r="K1014" s="854"/>
      <c r="L1014" s="444">
        <v>414.96359999999999</v>
      </c>
    </row>
    <row r="1015" spans="1:12" ht="15" customHeight="1">
      <c r="A1015" s="440"/>
      <c r="B1015" s="440"/>
      <c r="C1015" s="440"/>
      <c r="D1015" s="440"/>
      <c r="E1015" s="440"/>
      <c r="F1015" s="440"/>
      <c r="G1015" s="440"/>
      <c r="H1015" s="853" t="s">
        <v>279</v>
      </c>
      <c r="I1015" s="854"/>
      <c r="J1015" s="854"/>
      <c r="K1015" s="854"/>
      <c r="L1015" s="444">
        <v>415</v>
      </c>
    </row>
    <row r="1016" spans="1:12" ht="15" customHeight="1">
      <c r="A1016" s="440"/>
      <c r="B1016" s="440"/>
      <c r="C1016" s="440"/>
      <c r="D1016" s="440"/>
      <c r="E1016" s="440"/>
      <c r="F1016" s="440"/>
      <c r="G1016" s="440"/>
      <c r="H1016" s="853" t="s">
        <v>280</v>
      </c>
      <c r="I1016" s="854"/>
      <c r="J1016" s="854"/>
      <c r="K1016" s="854"/>
      <c r="L1016" s="444">
        <v>0.99990000000000001</v>
      </c>
    </row>
    <row r="1017" spans="1:12" ht="20.100000000000001" customHeight="1">
      <c r="A1017" s="861" t="s">
        <v>342</v>
      </c>
      <c r="B1017" s="862"/>
      <c r="C1017" s="862"/>
      <c r="D1017" s="862"/>
      <c r="E1017" s="862"/>
      <c r="F1017" s="862"/>
      <c r="G1017" s="446" t="s">
        <v>271</v>
      </c>
      <c r="H1017" s="863" t="s">
        <v>272</v>
      </c>
      <c r="I1017" s="864"/>
      <c r="J1017" s="863" t="s">
        <v>343</v>
      </c>
      <c r="K1017" s="864"/>
      <c r="L1017" s="446" t="s">
        <v>313</v>
      </c>
    </row>
    <row r="1018" spans="1:12" ht="15" customHeight="1">
      <c r="A1018" s="442" t="s">
        <v>505</v>
      </c>
      <c r="B1018" s="875" t="s">
        <v>506</v>
      </c>
      <c r="C1018" s="866"/>
      <c r="D1018" s="866"/>
      <c r="E1018" s="866"/>
      <c r="F1018" s="866"/>
      <c r="G1018" s="442" t="s">
        <v>400</v>
      </c>
      <c r="H1018" s="857">
        <v>2.8000000000000001E-2</v>
      </c>
      <c r="I1018" s="858"/>
      <c r="J1018" s="859">
        <v>32.510399999999997</v>
      </c>
      <c r="K1018" s="860"/>
      <c r="L1018" s="447">
        <v>0.91029119999999997</v>
      </c>
    </row>
    <row r="1019" spans="1:12" ht="15" customHeight="1">
      <c r="A1019" s="442" t="s">
        <v>507</v>
      </c>
      <c r="B1019" s="875" t="s">
        <v>508</v>
      </c>
      <c r="C1019" s="866"/>
      <c r="D1019" s="866"/>
      <c r="E1019" s="866"/>
      <c r="F1019" s="866"/>
      <c r="G1019" s="442" t="s">
        <v>400</v>
      </c>
      <c r="H1019" s="857">
        <v>5.0000000000000001E-3</v>
      </c>
      <c r="I1019" s="858"/>
      <c r="J1019" s="859">
        <v>1.3531</v>
      </c>
      <c r="K1019" s="860"/>
      <c r="L1019" s="447">
        <v>6.7654999999999998E-3</v>
      </c>
    </row>
    <row r="1020" spans="1:12" ht="15" customHeight="1">
      <c r="A1020" s="442" t="s">
        <v>509</v>
      </c>
      <c r="B1020" s="875" t="s">
        <v>510</v>
      </c>
      <c r="C1020" s="866"/>
      <c r="D1020" s="866"/>
      <c r="E1020" s="866"/>
      <c r="F1020" s="866"/>
      <c r="G1020" s="442" t="s">
        <v>400</v>
      </c>
      <c r="H1020" s="857">
        <v>0.02</v>
      </c>
      <c r="I1020" s="858"/>
      <c r="J1020" s="859">
        <v>1.6913</v>
      </c>
      <c r="K1020" s="860"/>
      <c r="L1020" s="447">
        <v>3.3826000000000002E-2</v>
      </c>
    </row>
    <row r="1021" spans="1:12" ht="15" customHeight="1">
      <c r="A1021" s="442" t="s">
        <v>511</v>
      </c>
      <c r="B1021" s="875" t="s">
        <v>512</v>
      </c>
      <c r="C1021" s="866"/>
      <c r="D1021" s="866"/>
      <c r="E1021" s="866"/>
      <c r="F1021" s="866"/>
      <c r="G1021" s="442" t="s">
        <v>400</v>
      </c>
      <c r="H1021" s="857">
        <v>0.2</v>
      </c>
      <c r="I1021" s="858"/>
      <c r="J1021" s="859">
        <v>0.2044</v>
      </c>
      <c r="K1021" s="860"/>
      <c r="L1021" s="447">
        <v>4.088E-2</v>
      </c>
    </row>
    <row r="1022" spans="1:12" ht="15" customHeight="1">
      <c r="A1022" s="442" t="s">
        <v>513</v>
      </c>
      <c r="B1022" s="875" t="s">
        <v>514</v>
      </c>
      <c r="C1022" s="866"/>
      <c r="D1022" s="866"/>
      <c r="E1022" s="866"/>
      <c r="F1022" s="866"/>
      <c r="G1022" s="442" t="s">
        <v>400</v>
      </c>
      <c r="H1022" s="857">
        <v>2.5000000000000001E-2</v>
      </c>
      <c r="I1022" s="858"/>
      <c r="J1022" s="859">
        <v>1.9596</v>
      </c>
      <c r="K1022" s="860"/>
      <c r="L1022" s="447">
        <v>4.8989999999999999E-2</v>
      </c>
    </row>
    <row r="1023" spans="1:12" ht="15" customHeight="1">
      <c r="A1023" s="442" t="s">
        <v>515</v>
      </c>
      <c r="B1023" s="875" t="s">
        <v>516</v>
      </c>
      <c r="C1023" s="866"/>
      <c r="D1023" s="866"/>
      <c r="E1023" s="866"/>
      <c r="F1023" s="866"/>
      <c r="G1023" s="442" t="s">
        <v>400</v>
      </c>
      <c r="H1023" s="857">
        <v>3.0000000000000001E-3</v>
      </c>
      <c r="I1023" s="858"/>
      <c r="J1023" s="859">
        <v>1.7391000000000001</v>
      </c>
      <c r="K1023" s="860"/>
      <c r="L1023" s="447">
        <v>5.2173000000000002E-3</v>
      </c>
    </row>
    <row r="1024" spans="1:12" ht="15" customHeight="1">
      <c r="A1024" s="442" t="s">
        <v>517</v>
      </c>
      <c r="B1024" s="875" t="s">
        <v>518</v>
      </c>
      <c r="C1024" s="866"/>
      <c r="D1024" s="866"/>
      <c r="E1024" s="866"/>
      <c r="F1024" s="866"/>
      <c r="G1024" s="442" t="s">
        <v>400</v>
      </c>
      <c r="H1024" s="857">
        <v>0.3</v>
      </c>
      <c r="I1024" s="858"/>
      <c r="J1024" s="859">
        <v>1.125</v>
      </c>
      <c r="K1024" s="860"/>
      <c r="L1024" s="447">
        <v>0.33750000000000002</v>
      </c>
    </row>
    <row r="1025" spans="1:12" ht="15" customHeight="1">
      <c r="A1025" s="442" t="s">
        <v>519</v>
      </c>
      <c r="B1025" s="875" t="s">
        <v>520</v>
      </c>
      <c r="C1025" s="866"/>
      <c r="D1025" s="866"/>
      <c r="E1025" s="866"/>
      <c r="F1025" s="866"/>
      <c r="G1025" s="442" t="s">
        <v>400</v>
      </c>
      <c r="H1025" s="857">
        <v>0.125</v>
      </c>
      <c r="I1025" s="858"/>
      <c r="J1025" s="859">
        <v>0.185</v>
      </c>
      <c r="K1025" s="860"/>
      <c r="L1025" s="447">
        <v>2.3125E-2</v>
      </c>
    </row>
    <row r="1026" spans="1:12" ht="15" customHeight="1">
      <c r="A1026" s="442" t="s">
        <v>521</v>
      </c>
      <c r="B1026" s="875" t="s">
        <v>522</v>
      </c>
      <c r="C1026" s="866"/>
      <c r="D1026" s="866"/>
      <c r="E1026" s="866"/>
      <c r="F1026" s="866"/>
      <c r="G1026" s="442" t="s">
        <v>400</v>
      </c>
      <c r="H1026" s="857">
        <v>2.5000000000000001E-2</v>
      </c>
      <c r="I1026" s="858"/>
      <c r="J1026" s="859">
        <v>17.899999999999999</v>
      </c>
      <c r="K1026" s="860"/>
      <c r="L1026" s="447">
        <v>0.44750000000000001</v>
      </c>
    </row>
    <row r="1027" spans="1:12" ht="15" customHeight="1">
      <c r="A1027" s="440"/>
      <c r="B1027" s="440"/>
      <c r="C1027" s="440"/>
      <c r="D1027" s="440"/>
      <c r="E1027" s="440"/>
      <c r="F1027" s="440"/>
      <c r="G1027" s="440"/>
      <c r="H1027" s="851" t="s">
        <v>347</v>
      </c>
      <c r="I1027" s="852"/>
      <c r="J1027" s="852"/>
      <c r="K1027" s="852"/>
      <c r="L1027" s="448">
        <v>1.8541000000000001</v>
      </c>
    </row>
    <row r="1028" spans="1:12" ht="15" customHeight="1">
      <c r="A1028" s="861" t="s">
        <v>318</v>
      </c>
      <c r="B1028" s="862"/>
      <c r="C1028" s="862"/>
      <c r="D1028" s="868" t="s">
        <v>319</v>
      </c>
      <c r="E1028" s="869"/>
      <c r="F1028" s="868" t="s">
        <v>320</v>
      </c>
      <c r="G1028" s="869"/>
      <c r="H1028" s="868" t="s">
        <v>321</v>
      </c>
      <c r="I1028" s="869"/>
      <c r="J1028" s="868" t="s">
        <v>322</v>
      </c>
      <c r="K1028" s="869"/>
      <c r="L1028" s="441" t="s">
        <v>323</v>
      </c>
    </row>
    <row r="1029" spans="1:12" ht="20.100000000000001" customHeight="1">
      <c r="A1029" s="450" t="s">
        <v>505</v>
      </c>
      <c r="B1029" s="883" t="s">
        <v>523</v>
      </c>
      <c r="C1029" s="884"/>
      <c r="D1029" s="885" t="s">
        <v>400</v>
      </c>
      <c r="E1029" s="882"/>
      <c r="F1029" s="885" t="s">
        <v>491</v>
      </c>
      <c r="G1029" s="882"/>
      <c r="H1029" s="881">
        <v>3.0000000000000001E-5</v>
      </c>
      <c r="I1029" s="882"/>
      <c r="J1029" s="886">
        <v>18.39</v>
      </c>
      <c r="K1029" s="887"/>
      <c r="L1029" s="451">
        <v>5.5170000000000002E-4</v>
      </c>
    </row>
    <row r="1030" spans="1:12" ht="20.100000000000001" customHeight="1">
      <c r="A1030" s="450" t="s">
        <v>507</v>
      </c>
      <c r="B1030" s="883" t="s">
        <v>524</v>
      </c>
      <c r="C1030" s="884"/>
      <c r="D1030" s="885" t="s">
        <v>400</v>
      </c>
      <c r="E1030" s="882"/>
      <c r="F1030" s="885" t="s">
        <v>491</v>
      </c>
      <c r="G1030" s="882"/>
      <c r="H1030" s="881">
        <v>1.0000000000000001E-5</v>
      </c>
      <c r="I1030" s="882"/>
      <c r="J1030" s="886">
        <v>18.39</v>
      </c>
      <c r="K1030" s="887"/>
      <c r="L1030" s="451">
        <v>1.839E-4</v>
      </c>
    </row>
    <row r="1031" spans="1:12" ht="15" customHeight="1">
      <c r="A1031" s="450" t="s">
        <v>509</v>
      </c>
      <c r="B1031" s="883" t="s">
        <v>525</v>
      </c>
      <c r="C1031" s="884"/>
      <c r="D1031" s="885" t="s">
        <v>400</v>
      </c>
      <c r="E1031" s="882"/>
      <c r="F1031" s="885" t="s">
        <v>491</v>
      </c>
      <c r="G1031" s="882"/>
      <c r="H1031" s="881">
        <v>2.0000000000000002E-5</v>
      </c>
      <c r="I1031" s="882"/>
      <c r="J1031" s="886">
        <v>18.39</v>
      </c>
      <c r="K1031" s="887"/>
      <c r="L1031" s="451">
        <v>3.678E-4</v>
      </c>
    </row>
    <row r="1032" spans="1:12" ht="20.100000000000001" customHeight="1">
      <c r="A1032" s="450" t="s">
        <v>511</v>
      </c>
      <c r="B1032" s="883" t="s">
        <v>526</v>
      </c>
      <c r="C1032" s="884"/>
      <c r="D1032" s="885" t="s">
        <v>400</v>
      </c>
      <c r="E1032" s="882"/>
      <c r="F1032" s="885" t="s">
        <v>491</v>
      </c>
      <c r="G1032" s="882"/>
      <c r="H1032" s="881">
        <v>2.0000000000000001E-4</v>
      </c>
      <c r="I1032" s="882"/>
      <c r="J1032" s="886">
        <v>18.39</v>
      </c>
      <c r="K1032" s="887"/>
      <c r="L1032" s="451">
        <v>3.6779999999999998E-3</v>
      </c>
    </row>
    <row r="1033" spans="1:12" ht="20.100000000000001" customHeight="1">
      <c r="A1033" s="450" t="s">
        <v>513</v>
      </c>
      <c r="B1033" s="883" t="s">
        <v>527</v>
      </c>
      <c r="C1033" s="884"/>
      <c r="D1033" s="885" t="s">
        <v>400</v>
      </c>
      <c r="E1033" s="882"/>
      <c r="F1033" s="885" t="s">
        <v>491</v>
      </c>
      <c r="G1033" s="882"/>
      <c r="H1033" s="881">
        <v>3.0000000000000001E-5</v>
      </c>
      <c r="I1033" s="882"/>
      <c r="J1033" s="886">
        <v>18.39</v>
      </c>
      <c r="K1033" s="887"/>
      <c r="L1033" s="451">
        <v>5.5170000000000002E-4</v>
      </c>
    </row>
    <row r="1034" spans="1:12" ht="20.100000000000001" customHeight="1">
      <c r="A1034" s="450" t="s">
        <v>517</v>
      </c>
      <c r="B1034" s="883" t="s">
        <v>528</v>
      </c>
      <c r="C1034" s="884"/>
      <c r="D1034" s="885" t="s">
        <v>400</v>
      </c>
      <c r="E1034" s="882"/>
      <c r="F1034" s="885" t="s">
        <v>491</v>
      </c>
      <c r="G1034" s="882"/>
      <c r="H1034" s="881">
        <v>2.9999999999999997E-4</v>
      </c>
      <c r="I1034" s="882"/>
      <c r="J1034" s="886">
        <v>18.39</v>
      </c>
      <c r="K1034" s="887"/>
      <c r="L1034" s="451">
        <v>5.5170000000000002E-3</v>
      </c>
    </row>
    <row r="1035" spans="1:12" ht="15" customHeight="1">
      <c r="A1035" s="450" t="s">
        <v>519</v>
      </c>
      <c r="B1035" s="883" t="s">
        <v>529</v>
      </c>
      <c r="C1035" s="884"/>
      <c r="D1035" s="885" t="s">
        <v>400</v>
      </c>
      <c r="E1035" s="882"/>
      <c r="F1035" s="885" t="s">
        <v>530</v>
      </c>
      <c r="G1035" s="882"/>
      <c r="H1035" s="881">
        <v>1.2999999999999999E-4</v>
      </c>
      <c r="I1035" s="882"/>
      <c r="J1035" s="886">
        <v>19.850000000000001</v>
      </c>
      <c r="K1035" s="887"/>
      <c r="L1035" s="451">
        <v>2.5804999999999999E-3</v>
      </c>
    </row>
    <row r="1036" spans="1:12" ht="20.100000000000001" customHeight="1">
      <c r="A1036" s="450" t="s">
        <v>521</v>
      </c>
      <c r="B1036" s="883" t="s">
        <v>531</v>
      </c>
      <c r="C1036" s="884"/>
      <c r="D1036" s="885" t="s">
        <v>400</v>
      </c>
      <c r="E1036" s="882"/>
      <c r="F1036" s="885" t="s">
        <v>425</v>
      </c>
      <c r="G1036" s="882"/>
      <c r="H1036" s="881">
        <v>3.0000000000000001E-5</v>
      </c>
      <c r="I1036" s="882"/>
      <c r="J1036" s="886">
        <v>21.5</v>
      </c>
      <c r="K1036" s="887"/>
      <c r="L1036" s="451">
        <v>6.4499999999999996E-4</v>
      </c>
    </row>
    <row r="1037" spans="1:12" ht="15" customHeight="1">
      <c r="A1037" s="440"/>
      <c r="B1037" s="440"/>
      <c r="C1037" s="440"/>
      <c r="D1037" s="440"/>
      <c r="E1037" s="440"/>
      <c r="F1037" s="440"/>
      <c r="G1037" s="440"/>
      <c r="H1037" s="851" t="s">
        <v>326</v>
      </c>
      <c r="I1037" s="852"/>
      <c r="J1037" s="852"/>
      <c r="K1037" s="852"/>
      <c r="L1037" s="447">
        <v>1.4200000000000001E-2</v>
      </c>
    </row>
    <row r="1038" spans="1:12" ht="12.95" customHeight="1">
      <c r="A1038" s="861" t="s">
        <v>327</v>
      </c>
      <c r="B1038" s="862"/>
      <c r="C1038" s="868" t="s">
        <v>328</v>
      </c>
      <c r="D1038" s="868" t="s">
        <v>329</v>
      </c>
      <c r="E1038" s="869"/>
      <c r="F1038" s="868" t="s">
        <v>330</v>
      </c>
      <c r="G1038" s="869"/>
      <c r="H1038" s="868" t="s">
        <v>331</v>
      </c>
      <c r="I1038" s="869"/>
      <c r="J1038" s="868" t="s">
        <v>332</v>
      </c>
      <c r="K1038" s="869"/>
      <c r="L1038" s="868" t="s">
        <v>323</v>
      </c>
    </row>
    <row r="1039" spans="1:12" ht="12" customHeight="1">
      <c r="A1039" s="862"/>
      <c r="B1039" s="862"/>
      <c r="C1039" s="869"/>
      <c r="D1039" s="869"/>
      <c r="E1039" s="869"/>
      <c r="F1039" s="441" t="s">
        <v>333</v>
      </c>
      <c r="G1039" s="441" t="s">
        <v>334</v>
      </c>
      <c r="H1039" s="441" t="s">
        <v>333</v>
      </c>
      <c r="I1039" s="441" t="s">
        <v>334</v>
      </c>
      <c r="J1039" s="441" t="s">
        <v>333</v>
      </c>
      <c r="K1039" s="441" t="s">
        <v>334</v>
      </c>
      <c r="L1039" s="869"/>
    </row>
    <row r="1040" spans="1:12" ht="20.100000000000001" customHeight="1">
      <c r="A1040" s="450" t="s">
        <v>505</v>
      </c>
      <c r="B1040" s="452" t="s">
        <v>523</v>
      </c>
      <c r="C1040" s="450" t="s">
        <v>400</v>
      </c>
      <c r="D1040" s="881">
        <v>3.0000000000000001E-5</v>
      </c>
      <c r="E1040" s="882"/>
      <c r="F1040" s="451">
        <v>0</v>
      </c>
      <c r="G1040" s="451">
        <v>0.7</v>
      </c>
      <c r="H1040" s="451">
        <v>0</v>
      </c>
      <c r="I1040" s="451">
        <v>0.56000000000000005</v>
      </c>
      <c r="J1040" s="451">
        <v>0</v>
      </c>
      <c r="K1040" s="451">
        <v>0.45</v>
      </c>
      <c r="L1040" s="451">
        <v>0</v>
      </c>
    </row>
    <row r="1041" spans="1:12" ht="20.100000000000001" customHeight="1">
      <c r="A1041" s="450" t="s">
        <v>507</v>
      </c>
      <c r="B1041" s="452" t="s">
        <v>524</v>
      </c>
      <c r="C1041" s="450" t="s">
        <v>400</v>
      </c>
      <c r="D1041" s="881">
        <v>1.0000000000000001E-5</v>
      </c>
      <c r="E1041" s="882"/>
      <c r="F1041" s="451">
        <v>0</v>
      </c>
      <c r="G1041" s="451">
        <v>0.7</v>
      </c>
      <c r="H1041" s="451">
        <v>0</v>
      </c>
      <c r="I1041" s="451">
        <v>0.56000000000000005</v>
      </c>
      <c r="J1041" s="451">
        <v>0</v>
      </c>
      <c r="K1041" s="451">
        <v>0.45</v>
      </c>
      <c r="L1041" s="451">
        <v>0</v>
      </c>
    </row>
    <row r="1042" spans="1:12" ht="20.100000000000001" customHeight="1">
      <c r="A1042" s="450" t="s">
        <v>509</v>
      </c>
      <c r="B1042" s="452" t="s">
        <v>525</v>
      </c>
      <c r="C1042" s="450" t="s">
        <v>400</v>
      </c>
      <c r="D1042" s="881">
        <v>2.0000000000000002E-5</v>
      </c>
      <c r="E1042" s="882"/>
      <c r="F1042" s="451">
        <v>0</v>
      </c>
      <c r="G1042" s="451">
        <v>0.7</v>
      </c>
      <c r="H1042" s="451">
        <v>0</v>
      </c>
      <c r="I1042" s="451">
        <v>0.56000000000000005</v>
      </c>
      <c r="J1042" s="451">
        <v>0</v>
      </c>
      <c r="K1042" s="451">
        <v>0.45</v>
      </c>
      <c r="L1042" s="451">
        <v>0</v>
      </c>
    </row>
    <row r="1043" spans="1:12" ht="20.100000000000001" customHeight="1">
      <c r="A1043" s="450" t="s">
        <v>511</v>
      </c>
      <c r="B1043" s="452" t="s">
        <v>526</v>
      </c>
      <c r="C1043" s="450" t="s">
        <v>400</v>
      </c>
      <c r="D1043" s="881">
        <v>2.0000000000000001E-4</v>
      </c>
      <c r="E1043" s="882"/>
      <c r="F1043" s="451">
        <v>0</v>
      </c>
      <c r="G1043" s="451">
        <v>0.7</v>
      </c>
      <c r="H1043" s="451">
        <v>0</v>
      </c>
      <c r="I1043" s="451">
        <v>0.56000000000000005</v>
      </c>
      <c r="J1043" s="451">
        <v>0</v>
      </c>
      <c r="K1043" s="451">
        <v>0.45</v>
      </c>
      <c r="L1043" s="451">
        <v>0</v>
      </c>
    </row>
    <row r="1044" spans="1:12" ht="20.100000000000001" customHeight="1">
      <c r="A1044" s="450" t="s">
        <v>513</v>
      </c>
      <c r="B1044" s="452" t="s">
        <v>527</v>
      </c>
      <c r="C1044" s="450" t="s">
        <v>400</v>
      </c>
      <c r="D1044" s="881">
        <v>3.0000000000000001E-5</v>
      </c>
      <c r="E1044" s="882"/>
      <c r="F1044" s="451">
        <v>0</v>
      </c>
      <c r="G1044" s="451">
        <v>0.7</v>
      </c>
      <c r="H1044" s="451">
        <v>0</v>
      </c>
      <c r="I1044" s="451">
        <v>0.56000000000000005</v>
      </c>
      <c r="J1044" s="451">
        <v>0</v>
      </c>
      <c r="K1044" s="451">
        <v>0.45</v>
      </c>
      <c r="L1044" s="451">
        <v>0</v>
      </c>
    </row>
    <row r="1045" spans="1:12" ht="27.95" customHeight="1">
      <c r="A1045" s="450" t="s">
        <v>517</v>
      </c>
      <c r="B1045" s="452" t="s">
        <v>528</v>
      </c>
      <c r="C1045" s="450" t="s">
        <v>400</v>
      </c>
      <c r="D1045" s="881">
        <v>2.9999999999999997E-4</v>
      </c>
      <c r="E1045" s="882"/>
      <c r="F1045" s="451">
        <v>0</v>
      </c>
      <c r="G1045" s="451">
        <v>0.7</v>
      </c>
      <c r="H1045" s="451">
        <v>0</v>
      </c>
      <c r="I1045" s="451">
        <v>0.56000000000000005</v>
      </c>
      <c r="J1045" s="451">
        <v>0</v>
      </c>
      <c r="K1045" s="451">
        <v>0.45</v>
      </c>
      <c r="L1045" s="451">
        <v>0</v>
      </c>
    </row>
    <row r="1046" spans="1:12" ht="20.100000000000001" customHeight="1">
      <c r="A1046" s="450" t="s">
        <v>519</v>
      </c>
      <c r="B1046" s="452" t="s">
        <v>529</v>
      </c>
      <c r="C1046" s="450" t="s">
        <v>400</v>
      </c>
      <c r="D1046" s="881">
        <v>1.2999999999999999E-4</v>
      </c>
      <c r="E1046" s="882"/>
      <c r="F1046" s="451">
        <v>0</v>
      </c>
      <c r="G1046" s="451">
        <v>1.0900000000000001</v>
      </c>
      <c r="H1046" s="451">
        <v>0</v>
      </c>
      <c r="I1046" s="451">
        <v>0.87</v>
      </c>
      <c r="J1046" s="451">
        <v>0</v>
      </c>
      <c r="K1046" s="451">
        <v>0.7</v>
      </c>
      <c r="L1046" s="451">
        <v>0</v>
      </c>
    </row>
    <row r="1047" spans="1:12" ht="20.100000000000001" customHeight="1">
      <c r="A1047" s="450" t="s">
        <v>521</v>
      </c>
      <c r="B1047" s="452" t="s">
        <v>531</v>
      </c>
      <c r="C1047" s="450" t="s">
        <v>400</v>
      </c>
      <c r="D1047" s="881">
        <v>3.0000000000000001E-5</v>
      </c>
      <c r="E1047" s="882"/>
      <c r="F1047" s="451">
        <v>0</v>
      </c>
      <c r="G1047" s="451">
        <v>0.65</v>
      </c>
      <c r="H1047" s="451">
        <v>0</v>
      </c>
      <c r="I1047" s="451">
        <v>0.52</v>
      </c>
      <c r="J1047" s="451">
        <v>0</v>
      </c>
      <c r="K1047" s="451">
        <v>0.42</v>
      </c>
      <c r="L1047" s="451">
        <v>0</v>
      </c>
    </row>
    <row r="1048" spans="1:12" ht="15" customHeight="1">
      <c r="A1048" s="440"/>
      <c r="B1048" s="440"/>
      <c r="C1048" s="440"/>
      <c r="D1048" s="440"/>
      <c r="E1048" s="440"/>
      <c r="F1048" s="440"/>
      <c r="G1048" s="440"/>
      <c r="H1048" s="851" t="s">
        <v>335</v>
      </c>
      <c r="I1048" s="852"/>
      <c r="J1048" s="852"/>
      <c r="K1048" s="852"/>
      <c r="L1048" s="447">
        <v>0</v>
      </c>
    </row>
    <row r="1049" spans="1:12" ht="15" customHeight="1">
      <c r="A1049" s="440"/>
      <c r="B1049" s="440"/>
      <c r="C1049" s="440"/>
      <c r="D1049" s="440"/>
      <c r="E1049" s="440"/>
      <c r="F1049" s="440"/>
      <c r="G1049" s="440"/>
      <c r="H1049" s="853" t="s">
        <v>282</v>
      </c>
      <c r="I1049" s="854"/>
      <c r="J1049" s="854"/>
      <c r="K1049" s="854"/>
      <c r="L1049" s="449">
        <v>2.8681999999999999</v>
      </c>
    </row>
    <row r="1050" spans="1:12" ht="15" customHeight="1">
      <c r="A1050" s="440"/>
      <c r="B1050" s="440"/>
      <c r="C1050" s="440"/>
      <c r="D1050" s="440"/>
      <c r="E1050" s="440"/>
      <c r="F1050" s="440"/>
      <c r="G1050" s="440"/>
      <c r="H1050" s="853" t="s">
        <v>283</v>
      </c>
      <c r="I1050" s="854"/>
      <c r="J1050" s="854"/>
      <c r="K1050" s="854"/>
      <c r="L1050" s="448">
        <v>2.87</v>
      </c>
    </row>
    <row r="1051" spans="1:12" ht="9.9499999999999993" customHeight="1">
      <c r="A1051" s="440"/>
      <c r="B1051" s="440"/>
      <c r="C1051" s="440"/>
      <c r="D1051" s="440"/>
      <c r="E1051" s="878" t="s">
        <v>258</v>
      </c>
      <c r="F1051" s="879"/>
      <c r="G1051" s="879"/>
      <c r="H1051" s="440"/>
      <c r="I1051" s="440"/>
      <c r="J1051" s="440"/>
      <c r="K1051" s="440"/>
      <c r="L1051" s="440"/>
    </row>
    <row r="1052" spans="1:12" ht="20.100000000000001" customHeight="1">
      <c r="A1052" s="876" t="s">
        <v>532</v>
      </c>
      <c r="B1052" s="877"/>
      <c r="C1052" s="877"/>
      <c r="D1052" s="877"/>
      <c r="E1052" s="877"/>
      <c r="F1052" s="877"/>
      <c r="G1052" s="877"/>
      <c r="H1052" s="877"/>
      <c r="I1052" s="877"/>
      <c r="J1052" s="877"/>
      <c r="K1052" s="877"/>
      <c r="L1052" s="877"/>
    </row>
    <row r="1053" spans="1:12" ht="12.95" customHeight="1">
      <c r="A1053" s="871" t="s">
        <v>260</v>
      </c>
      <c r="B1053" s="872"/>
      <c r="C1053" s="872"/>
      <c r="D1053" s="873" t="s">
        <v>261</v>
      </c>
      <c r="E1053" s="874"/>
      <c r="F1053" s="863" t="s">
        <v>262</v>
      </c>
      <c r="G1053" s="864"/>
      <c r="H1053" s="863" t="s">
        <v>263</v>
      </c>
      <c r="I1053" s="864"/>
      <c r="J1053" s="864"/>
      <c r="K1053" s="864"/>
      <c r="L1053" s="863" t="s">
        <v>264</v>
      </c>
    </row>
    <row r="1054" spans="1:12" ht="12" customHeight="1">
      <c r="A1054" s="872"/>
      <c r="B1054" s="872"/>
      <c r="C1054" s="872"/>
      <c r="D1054" s="874"/>
      <c r="E1054" s="874"/>
      <c r="F1054" s="441" t="s">
        <v>265</v>
      </c>
      <c r="G1054" s="441" t="s">
        <v>266</v>
      </c>
      <c r="H1054" s="868" t="s">
        <v>265</v>
      </c>
      <c r="I1054" s="869"/>
      <c r="J1054" s="868" t="s">
        <v>266</v>
      </c>
      <c r="K1054" s="869"/>
      <c r="L1054" s="864"/>
    </row>
    <row r="1055" spans="1:12" ht="15" customHeight="1">
      <c r="A1055" s="442" t="s">
        <v>293</v>
      </c>
      <c r="B1055" s="875" t="s">
        <v>294</v>
      </c>
      <c r="C1055" s="866"/>
      <c r="D1055" s="857">
        <v>1.205E-2</v>
      </c>
      <c r="E1055" s="858"/>
      <c r="F1055" s="443">
        <v>1</v>
      </c>
      <c r="G1055" s="443">
        <v>0</v>
      </c>
      <c r="H1055" s="867">
        <v>198.3691</v>
      </c>
      <c r="I1055" s="860"/>
      <c r="J1055" s="867">
        <v>49.043399999999998</v>
      </c>
      <c r="K1055" s="860"/>
      <c r="L1055" s="444">
        <v>2.3903476549999998</v>
      </c>
    </row>
    <row r="1056" spans="1:12" ht="15" customHeight="1">
      <c r="A1056" s="440"/>
      <c r="B1056" s="440"/>
      <c r="C1056" s="440"/>
      <c r="D1056" s="440"/>
      <c r="E1056" s="440"/>
      <c r="F1056" s="440"/>
      <c r="G1056" s="440"/>
      <c r="H1056" s="851" t="s">
        <v>269</v>
      </c>
      <c r="I1056" s="852"/>
      <c r="J1056" s="852"/>
      <c r="K1056" s="852"/>
      <c r="L1056" s="445">
        <v>2.3902999999999999</v>
      </c>
    </row>
    <row r="1057" spans="1:12" ht="20.100000000000001" customHeight="1">
      <c r="A1057" s="861" t="s">
        <v>270</v>
      </c>
      <c r="B1057" s="862"/>
      <c r="C1057" s="862"/>
      <c r="D1057" s="862"/>
      <c r="E1057" s="862"/>
      <c r="F1057" s="862"/>
      <c r="G1057" s="446" t="s">
        <v>271</v>
      </c>
      <c r="H1057" s="863" t="s">
        <v>272</v>
      </c>
      <c r="I1057" s="864"/>
      <c r="J1057" s="863" t="s">
        <v>273</v>
      </c>
      <c r="K1057" s="864"/>
      <c r="L1057" s="446" t="s">
        <v>264</v>
      </c>
    </row>
    <row r="1058" spans="1:12" ht="15" customHeight="1">
      <c r="A1058" s="442" t="s">
        <v>533</v>
      </c>
      <c r="B1058" s="855" t="s">
        <v>534</v>
      </c>
      <c r="C1058" s="856"/>
      <c r="D1058" s="856"/>
      <c r="E1058" s="856"/>
      <c r="F1058" s="856"/>
      <c r="G1058" s="442" t="s">
        <v>276</v>
      </c>
      <c r="H1058" s="857">
        <v>1</v>
      </c>
      <c r="I1058" s="858"/>
      <c r="J1058" s="859">
        <v>19.986599999999999</v>
      </c>
      <c r="K1058" s="860"/>
      <c r="L1058" s="447">
        <v>19.986599999999999</v>
      </c>
    </row>
    <row r="1059" spans="1:12" ht="15" customHeight="1">
      <c r="A1059" s="440"/>
      <c r="B1059" s="440"/>
      <c r="C1059" s="440"/>
      <c r="D1059" s="440"/>
      <c r="E1059" s="440"/>
      <c r="F1059" s="440"/>
      <c r="G1059" s="440"/>
      <c r="H1059" s="851" t="s">
        <v>277</v>
      </c>
      <c r="I1059" s="852"/>
      <c r="J1059" s="852"/>
      <c r="K1059" s="852"/>
      <c r="L1059" s="448">
        <v>19.986599999999999</v>
      </c>
    </row>
    <row r="1060" spans="1:12" ht="15" customHeight="1">
      <c r="A1060" s="440"/>
      <c r="B1060" s="440"/>
      <c r="C1060" s="440"/>
      <c r="D1060" s="440"/>
      <c r="E1060" s="440"/>
      <c r="F1060" s="440"/>
      <c r="G1060" s="440"/>
      <c r="H1060" s="853" t="s">
        <v>278</v>
      </c>
      <c r="I1060" s="854"/>
      <c r="J1060" s="854"/>
      <c r="K1060" s="854"/>
      <c r="L1060" s="444">
        <v>22.376899999999999</v>
      </c>
    </row>
    <row r="1061" spans="1:12" ht="15" customHeight="1">
      <c r="A1061" s="440"/>
      <c r="B1061" s="440"/>
      <c r="C1061" s="440"/>
      <c r="D1061" s="440"/>
      <c r="E1061" s="440"/>
      <c r="F1061" s="440"/>
      <c r="G1061" s="440"/>
      <c r="H1061" s="853" t="s">
        <v>279</v>
      </c>
      <c r="I1061" s="854"/>
      <c r="J1061" s="854"/>
      <c r="K1061" s="854"/>
      <c r="L1061" s="444">
        <v>6</v>
      </c>
    </row>
    <row r="1062" spans="1:12" ht="15" customHeight="1">
      <c r="A1062" s="440"/>
      <c r="B1062" s="440"/>
      <c r="C1062" s="440"/>
      <c r="D1062" s="440"/>
      <c r="E1062" s="440"/>
      <c r="F1062" s="440"/>
      <c r="G1062" s="440"/>
      <c r="H1062" s="853" t="s">
        <v>280</v>
      </c>
      <c r="I1062" s="854"/>
      <c r="J1062" s="854"/>
      <c r="K1062" s="854"/>
      <c r="L1062" s="444">
        <v>3.7294999999999998</v>
      </c>
    </row>
    <row r="1063" spans="1:12" ht="20.100000000000001" customHeight="1">
      <c r="A1063" s="861" t="s">
        <v>342</v>
      </c>
      <c r="B1063" s="862"/>
      <c r="C1063" s="862"/>
      <c r="D1063" s="862"/>
      <c r="E1063" s="862"/>
      <c r="F1063" s="862"/>
      <c r="G1063" s="446" t="s">
        <v>271</v>
      </c>
      <c r="H1063" s="863" t="s">
        <v>272</v>
      </c>
      <c r="I1063" s="864"/>
      <c r="J1063" s="863" t="s">
        <v>343</v>
      </c>
      <c r="K1063" s="864"/>
      <c r="L1063" s="446" t="s">
        <v>313</v>
      </c>
    </row>
    <row r="1064" spans="1:12" ht="15" customHeight="1">
      <c r="A1064" s="442" t="s">
        <v>509</v>
      </c>
      <c r="B1064" s="875" t="s">
        <v>510</v>
      </c>
      <c r="C1064" s="866"/>
      <c r="D1064" s="866"/>
      <c r="E1064" s="866"/>
      <c r="F1064" s="866"/>
      <c r="G1064" s="442" t="s">
        <v>400</v>
      </c>
      <c r="H1064" s="857">
        <v>0.12</v>
      </c>
      <c r="I1064" s="858"/>
      <c r="J1064" s="859">
        <v>1.6913</v>
      </c>
      <c r="K1064" s="860"/>
      <c r="L1064" s="447">
        <v>0.202956</v>
      </c>
    </row>
    <row r="1065" spans="1:12" ht="15" customHeight="1">
      <c r="A1065" s="442" t="s">
        <v>511</v>
      </c>
      <c r="B1065" s="875" t="s">
        <v>512</v>
      </c>
      <c r="C1065" s="866"/>
      <c r="D1065" s="866"/>
      <c r="E1065" s="866"/>
      <c r="F1065" s="866"/>
      <c r="G1065" s="442" t="s">
        <v>400</v>
      </c>
      <c r="H1065" s="857">
        <v>1</v>
      </c>
      <c r="I1065" s="858"/>
      <c r="J1065" s="859">
        <v>0.2044</v>
      </c>
      <c r="K1065" s="860"/>
      <c r="L1065" s="447">
        <v>0.2044</v>
      </c>
    </row>
    <row r="1066" spans="1:12" ht="15" customHeight="1">
      <c r="A1066" s="442" t="s">
        <v>515</v>
      </c>
      <c r="B1066" s="875" t="s">
        <v>516</v>
      </c>
      <c r="C1066" s="866"/>
      <c r="D1066" s="866"/>
      <c r="E1066" s="866"/>
      <c r="F1066" s="866"/>
      <c r="G1066" s="442" t="s">
        <v>400</v>
      </c>
      <c r="H1066" s="857">
        <v>6.0000000000000001E-3</v>
      </c>
      <c r="I1066" s="858"/>
      <c r="J1066" s="859">
        <v>1.7391000000000001</v>
      </c>
      <c r="K1066" s="860"/>
      <c r="L1066" s="447">
        <v>1.04346E-2</v>
      </c>
    </row>
    <row r="1067" spans="1:12" ht="15" customHeight="1">
      <c r="A1067" s="442" t="s">
        <v>535</v>
      </c>
      <c r="B1067" s="875" t="s">
        <v>536</v>
      </c>
      <c r="C1067" s="866"/>
      <c r="D1067" s="866"/>
      <c r="E1067" s="866"/>
      <c r="F1067" s="866"/>
      <c r="G1067" s="442" t="s">
        <v>421</v>
      </c>
      <c r="H1067" s="857">
        <v>0.5</v>
      </c>
      <c r="I1067" s="858"/>
      <c r="J1067" s="859">
        <v>5.5343999999999998</v>
      </c>
      <c r="K1067" s="860"/>
      <c r="L1067" s="447">
        <v>2.7671999999999999</v>
      </c>
    </row>
    <row r="1068" spans="1:12" ht="15" customHeight="1">
      <c r="A1068" s="442" t="s">
        <v>537</v>
      </c>
      <c r="B1068" s="875" t="s">
        <v>538</v>
      </c>
      <c r="C1068" s="866"/>
      <c r="D1068" s="866"/>
      <c r="E1068" s="866"/>
      <c r="F1068" s="866"/>
      <c r="G1068" s="442" t="s">
        <v>421</v>
      </c>
      <c r="H1068" s="857">
        <v>1</v>
      </c>
      <c r="I1068" s="858"/>
      <c r="J1068" s="859">
        <v>8.0251000000000001</v>
      </c>
      <c r="K1068" s="860"/>
      <c r="L1068" s="447">
        <v>8.0251000000000001</v>
      </c>
    </row>
    <row r="1069" spans="1:12" ht="15" customHeight="1">
      <c r="A1069" s="442" t="s">
        <v>519</v>
      </c>
      <c r="B1069" s="875" t="s">
        <v>520</v>
      </c>
      <c r="C1069" s="866"/>
      <c r="D1069" s="866"/>
      <c r="E1069" s="866"/>
      <c r="F1069" s="866"/>
      <c r="G1069" s="442" t="s">
        <v>400</v>
      </c>
      <c r="H1069" s="857">
        <v>0.15</v>
      </c>
      <c r="I1069" s="858"/>
      <c r="J1069" s="859">
        <v>0.185</v>
      </c>
      <c r="K1069" s="860"/>
      <c r="L1069" s="447">
        <v>2.775E-2</v>
      </c>
    </row>
    <row r="1070" spans="1:12" ht="15" customHeight="1">
      <c r="A1070" s="440"/>
      <c r="B1070" s="440"/>
      <c r="C1070" s="440"/>
      <c r="D1070" s="440"/>
      <c r="E1070" s="440"/>
      <c r="F1070" s="440"/>
      <c r="G1070" s="440"/>
      <c r="H1070" s="851" t="s">
        <v>347</v>
      </c>
      <c r="I1070" s="852"/>
      <c r="J1070" s="852"/>
      <c r="K1070" s="852"/>
      <c r="L1070" s="448">
        <v>11.2379</v>
      </c>
    </row>
    <row r="1071" spans="1:12" ht="20.100000000000001" customHeight="1">
      <c r="A1071" s="861" t="s">
        <v>311</v>
      </c>
      <c r="B1071" s="862"/>
      <c r="C1071" s="862"/>
      <c r="D1071" s="862"/>
      <c r="E1071" s="862"/>
      <c r="F1071" s="862"/>
      <c r="G1071" s="446" t="s">
        <v>271</v>
      </c>
      <c r="H1071" s="863" t="s">
        <v>272</v>
      </c>
      <c r="I1071" s="864"/>
      <c r="J1071" s="863" t="s">
        <v>312</v>
      </c>
      <c r="K1071" s="864"/>
      <c r="L1071" s="446" t="s">
        <v>313</v>
      </c>
    </row>
    <row r="1072" spans="1:12" ht="15" customHeight="1">
      <c r="A1072" s="442" t="s">
        <v>539</v>
      </c>
      <c r="B1072" s="875" t="s">
        <v>540</v>
      </c>
      <c r="C1072" s="866"/>
      <c r="D1072" s="866"/>
      <c r="E1072" s="866"/>
      <c r="F1072" s="866"/>
      <c r="G1072" s="442" t="s">
        <v>316</v>
      </c>
      <c r="H1072" s="880">
        <v>6.4000000000000001E-2</v>
      </c>
      <c r="I1072" s="860"/>
      <c r="J1072" s="859">
        <v>34.22</v>
      </c>
      <c r="K1072" s="860"/>
      <c r="L1072" s="447">
        <v>2.19008</v>
      </c>
    </row>
    <row r="1073" spans="1:12" ht="15" customHeight="1">
      <c r="A1073" s="440"/>
      <c r="B1073" s="440"/>
      <c r="C1073" s="440"/>
      <c r="D1073" s="440"/>
      <c r="E1073" s="440"/>
      <c r="F1073" s="440"/>
      <c r="G1073" s="440"/>
      <c r="H1073" s="851" t="s">
        <v>317</v>
      </c>
      <c r="I1073" s="852"/>
      <c r="J1073" s="852"/>
      <c r="K1073" s="852"/>
      <c r="L1073" s="448">
        <v>2.1901000000000002</v>
      </c>
    </row>
    <row r="1074" spans="1:12" ht="15" customHeight="1">
      <c r="A1074" s="861" t="s">
        <v>318</v>
      </c>
      <c r="B1074" s="862"/>
      <c r="C1074" s="862"/>
      <c r="D1074" s="868" t="s">
        <v>319</v>
      </c>
      <c r="E1074" s="869"/>
      <c r="F1074" s="868" t="s">
        <v>320</v>
      </c>
      <c r="G1074" s="869"/>
      <c r="H1074" s="868" t="s">
        <v>321</v>
      </c>
      <c r="I1074" s="869"/>
      <c r="J1074" s="868" t="s">
        <v>322</v>
      </c>
      <c r="K1074" s="869"/>
      <c r="L1074" s="441" t="s">
        <v>323</v>
      </c>
    </row>
    <row r="1075" spans="1:12" ht="15" customHeight="1">
      <c r="A1075" s="450" t="s">
        <v>509</v>
      </c>
      <c r="B1075" s="883" t="s">
        <v>525</v>
      </c>
      <c r="C1075" s="884"/>
      <c r="D1075" s="885" t="s">
        <v>400</v>
      </c>
      <c r="E1075" s="882"/>
      <c r="F1075" s="885" t="s">
        <v>491</v>
      </c>
      <c r="G1075" s="882"/>
      <c r="H1075" s="881">
        <v>1.2E-4</v>
      </c>
      <c r="I1075" s="882"/>
      <c r="J1075" s="886">
        <v>18.39</v>
      </c>
      <c r="K1075" s="887"/>
      <c r="L1075" s="451">
        <v>2.2068000000000001E-3</v>
      </c>
    </row>
    <row r="1076" spans="1:12" ht="20.100000000000001" customHeight="1">
      <c r="A1076" s="450" t="s">
        <v>511</v>
      </c>
      <c r="B1076" s="883" t="s">
        <v>526</v>
      </c>
      <c r="C1076" s="884"/>
      <c r="D1076" s="885" t="s">
        <v>400</v>
      </c>
      <c r="E1076" s="882"/>
      <c r="F1076" s="885" t="s">
        <v>491</v>
      </c>
      <c r="G1076" s="882"/>
      <c r="H1076" s="881">
        <v>1E-3</v>
      </c>
      <c r="I1076" s="882"/>
      <c r="J1076" s="886">
        <v>18.39</v>
      </c>
      <c r="K1076" s="887"/>
      <c r="L1076" s="451">
        <v>1.839E-2</v>
      </c>
    </row>
    <row r="1077" spans="1:12" ht="15" customHeight="1">
      <c r="A1077" s="450" t="s">
        <v>515</v>
      </c>
      <c r="B1077" s="883" t="s">
        <v>541</v>
      </c>
      <c r="C1077" s="884"/>
      <c r="D1077" s="885" t="s">
        <v>400</v>
      </c>
      <c r="E1077" s="882"/>
      <c r="F1077" s="885" t="s">
        <v>491</v>
      </c>
      <c r="G1077" s="882"/>
      <c r="H1077" s="881">
        <v>1.0000000000000001E-5</v>
      </c>
      <c r="I1077" s="882"/>
      <c r="J1077" s="886">
        <v>18.39</v>
      </c>
      <c r="K1077" s="887"/>
      <c r="L1077" s="451">
        <v>1.839E-4</v>
      </c>
    </row>
    <row r="1078" spans="1:12" ht="20.100000000000001" customHeight="1">
      <c r="A1078" s="450" t="s">
        <v>535</v>
      </c>
      <c r="B1078" s="883" t="s">
        <v>542</v>
      </c>
      <c r="C1078" s="884"/>
      <c r="D1078" s="885" t="s">
        <v>421</v>
      </c>
      <c r="E1078" s="882"/>
      <c r="F1078" s="885" t="s">
        <v>425</v>
      </c>
      <c r="G1078" s="882"/>
      <c r="H1078" s="881">
        <v>2E-3</v>
      </c>
      <c r="I1078" s="882"/>
      <c r="J1078" s="886">
        <v>21.5</v>
      </c>
      <c r="K1078" s="887"/>
      <c r="L1078" s="451">
        <v>4.2999999999999997E-2</v>
      </c>
    </row>
    <row r="1079" spans="1:12" ht="20.100000000000001" customHeight="1">
      <c r="A1079" s="450" t="s">
        <v>537</v>
      </c>
      <c r="B1079" s="883" t="s">
        <v>543</v>
      </c>
      <c r="C1079" s="884"/>
      <c r="D1079" s="885" t="s">
        <v>421</v>
      </c>
      <c r="E1079" s="882"/>
      <c r="F1079" s="885" t="s">
        <v>425</v>
      </c>
      <c r="G1079" s="882"/>
      <c r="H1079" s="881">
        <v>1.2E-2</v>
      </c>
      <c r="I1079" s="882"/>
      <c r="J1079" s="886">
        <v>21.5</v>
      </c>
      <c r="K1079" s="887"/>
      <c r="L1079" s="451">
        <v>0.25800000000000001</v>
      </c>
    </row>
    <row r="1080" spans="1:12" ht="15" customHeight="1">
      <c r="A1080" s="450" t="s">
        <v>519</v>
      </c>
      <c r="B1080" s="883" t="s">
        <v>529</v>
      </c>
      <c r="C1080" s="884"/>
      <c r="D1080" s="885" t="s">
        <v>400</v>
      </c>
      <c r="E1080" s="882"/>
      <c r="F1080" s="885" t="s">
        <v>530</v>
      </c>
      <c r="G1080" s="882"/>
      <c r="H1080" s="881">
        <v>1.4999999999999999E-4</v>
      </c>
      <c r="I1080" s="882"/>
      <c r="J1080" s="886">
        <v>19.850000000000001</v>
      </c>
      <c r="K1080" s="887"/>
      <c r="L1080" s="451">
        <v>2.9775000000000001E-3</v>
      </c>
    </row>
    <row r="1081" spans="1:12" ht="15" customHeight="1">
      <c r="A1081" s="440"/>
      <c r="B1081" s="440"/>
      <c r="C1081" s="440"/>
      <c r="D1081" s="440"/>
      <c r="E1081" s="440"/>
      <c r="F1081" s="440"/>
      <c r="G1081" s="440"/>
      <c r="H1081" s="851" t="s">
        <v>326</v>
      </c>
      <c r="I1081" s="852"/>
      <c r="J1081" s="852"/>
      <c r="K1081" s="852"/>
      <c r="L1081" s="447">
        <v>0.32479999999999998</v>
      </c>
    </row>
    <row r="1082" spans="1:12" ht="12.95" customHeight="1">
      <c r="A1082" s="861" t="s">
        <v>327</v>
      </c>
      <c r="B1082" s="862"/>
      <c r="C1082" s="868" t="s">
        <v>328</v>
      </c>
      <c r="D1082" s="868" t="s">
        <v>329</v>
      </c>
      <c r="E1082" s="869"/>
      <c r="F1082" s="868" t="s">
        <v>330</v>
      </c>
      <c r="G1082" s="869"/>
      <c r="H1082" s="868" t="s">
        <v>331</v>
      </c>
      <c r="I1082" s="869"/>
      <c r="J1082" s="868" t="s">
        <v>332</v>
      </c>
      <c r="K1082" s="869"/>
      <c r="L1082" s="868" t="s">
        <v>323</v>
      </c>
    </row>
    <row r="1083" spans="1:12" ht="12" customHeight="1">
      <c r="A1083" s="862"/>
      <c r="B1083" s="862"/>
      <c r="C1083" s="869"/>
      <c r="D1083" s="869"/>
      <c r="E1083" s="869"/>
      <c r="F1083" s="441" t="s">
        <v>333</v>
      </c>
      <c r="G1083" s="441" t="s">
        <v>334</v>
      </c>
      <c r="H1083" s="441" t="s">
        <v>333</v>
      </c>
      <c r="I1083" s="441" t="s">
        <v>334</v>
      </c>
      <c r="J1083" s="441" t="s">
        <v>333</v>
      </c>
      <c r="K1083" s="441" t="s">
        <v>334</v>
      </c>
      <c r="L1083" s="869"/>
    </row>
    <row r="1084" spans="1:12" ht="20.100000000000001" customHeight="1">
      <c r="A1084" s="450" t="s">
        <v>509</v>
      </c>
      <c r="B1084" s="452" t="s">
        <v>525</v>
      </c>
      <c r="C1084" s="450" t="s">
        <v>400</v>
      </c>
      <c r="D1084" s="881">
        <v>1.2E-4</v>
      </c>
      <c r="E1084" s="882"/>
      <c r="F1084" s="451">
        <v>0</v>
      </c>
      <c r="G1084" s="451">
        <v>0.7</v>
      </c>
      <c r="H1084" s="451">
        <v>0</v>
      </c>
      <c r="I1084" s="451">
        <v>0.56000000000000005</v>
      </c>
      <c r="J1084" s="451">
        <v>0</v>
      </c>
      <c r="K1084" s="451">
        <v>0.45</v>
      </c>
      <c r="L1084" s="451">
        <v>0</v>
      </c>
    </row>
    <row r="1085" spans="1:12" ht="20.100000000000001" customHeight="1">
      <c r="A1085" s="450" t="s">
        <v>511</v>
      </c>
      <c r="B1085" s="452" t="s">
        <v>526</v>
      </c>
      <c r="C1085" s="450" t="s">
        <v>400</v>
      </c>
      <c r="D1085" s="881">
        <v>1E-3</v>
      </c>
      <c r="E1085" s="882"/>
      <c r="F1085" s="451">
        <v>0</v>
      </c>
      <c r="G1085" s="451">
        <v>0.7</v>
      </c>
      <c r="H1085" s="451">
        <v>0</v>
      </c>
      <c r="I1085" s="451">
        <v>0.56000000000000005</v>
      </c>
      <c r="J1085" s="451">
        <v>0</v>
      </c>
      <c r="K1085" s="451">
        <v>0.45</v>
      </c>
      <c r="L1085" s="451">
        <v>0</v>
      </c>
    </row>
    <row r="1086" spans="1:12" ht="20.100000000000001" customHeight="1">
      <c r="A1086" s="450" t="s">
        <v>515</v>
      </c>
      <c r="B1086" s="452" t="s">
        <v>541</v>
      </c>
      <c r="C1086" s="450" t="s">
        <v>400</v>
      </c>
      <c r="D1086" s="881">
        <v>1.0000000000000001E-5</v>
      </c>
      <c r="E1086" s="882"/>
      <c r="F1086" s="451">
        <v>0</v>
      </c>
      <c r="G1086" s="451">
        <v>0.7</v>
      </c>
      <c r="H1086" s="451">
        <v>0</v>
      </c>
      <c r="I1086" s="451">
        <v>0.56000000000000005</v>
      </c>
      <c r="J1086" s="451">
        <v>0</v>
      </c>
      <c r="K1086" s="451">
        <v>0.45</v>
      </c>
      <c r="L1086" s="451">
        <v>0</v>
      </c>
    </row>
    <row r="1087" spans="1:12" ht="20.100000000000001" customHeight="1">
      <c r="A1087" s="450" t="s">
        <v>535</v>
      </c>
      <c r="B1087" s="452" t="s">
        <v>542</v>
      </c>
      <c r="C1087" s="450" t="s">
        <v>421</v>
      </c>
      <c r="D1087" s="881">
        <v>2E-3</v>
      </c>
      <c r="E1087" s="882"/>
      <c r="F1087" s="451">
        <v>0</v>
      </c>
      <c r="G1087" s="451">
        <v>0.65</v>
      </c>
      <c r="H1087" s="451">
        <v>0</v>
      </c>
      <c r="I1087" s="451">
        <v>0.52</v>
      </c>
      <c r="J1087" s="451">
        <v>0</v>
      </c>
      <c r="K1087" s="451">
        <v>0.42</v>
      </c>
      <c r="L1087" s="451">
        <v>0</v>
      </c>
    </row>
    <row r="1088" spans="1:12" ht="20.100000000000001" customHeight="1">
      <c r="A1088" s="450" t="s">
        <v>537</v>
      </c>
      <c r="B1088" s="452" t="s">
        <v>543</v>
      </c>
      <c r="C1088" s="450" t="s">
        <v>421</v>
      </c>
      <c r="D1088" s="881">
        <v>1.2E-2</v>
      </c>
      <c r="E1088" s="882"/>
      <c r="F1088" s="451">
        <v>0</v>
      </c>
      <c r="G1088" s="451">
        <v>0.65</v>
      </c>
      <c r="H1088" s="451">
        <v>0</v>
      </c>
      <c r="I1088" s="451">
        <v>0.52</v>
      </c>
      <c r="J1088" s="451">
        <v>0</v>
      </c>
      <c r="K1088" s="451">
        <v>0.42</v>
      </c>
      <c r="L1088" s="451">
        <v>0</v>
      </c>
    </row>
    <row r="1089" spans="1:12" ht="20.100000000000001" customHeight="1">
      <c r="A1089" s="450" t="s">
        <v>519</v>
      </c>
      <c r="B1089" s="452" t="s">
        <v>529</v>
      </c>
      <c r="C1089" s="450" t="s">
        <v>400</v>
      </c>
      <c r="D1089" s="881">
        <v>1.4999999999999999E-4</v>
      </c>
      <c r="E1089" s="882"/>
      <c r="F1089" s="451">
        <v>0</v>
      </c>
      <c r="G1089" s="451">
        <v>1.0900000000000001</v>
      </c>
      <c r="H1089" s="451">
        <v>0</v>
      </c>
      <c r="I1089" s="451">
        <v>0.87</v>
      </c>
      <c r="J1089" s="451">
        <v>0</v>
      </c>
      <c r="K1089" s="451">
        <v>0.7</v>
      </c>
      <c r="L1089" s="451">
        <v>0</v>
      </c>
    </row>
    <row r="1090" spans="1:12" ht="15" customHeight="1">
      <c r="A1090" s="440"/>
      <c r="B1090" s="440"/>
      <c r="C1090" s="440"/>
      <c r="D1090" s="440"/>
      <c r="E1090" s="440"/>
      <c r="F1090" s="440"/>
      <c r="G1090" s="440"/>
      <c r="H1090" s="851" t="s">
        <v>335</v>
      </c>
      <c r="I1090" s="852"/>
      <c r="J1090" s="852"/>
      <c r="K1090" s="852"/>
      <c r="L1090" s="447">
        <v>0</v>
      </c>
    </row>
    <row r="1091" spans="1:12" ht="15" customHeight="1">
      <c r="A1091" s="440"/>
      <c r="B1091" s="440"/>
      <c r="C1091" s="440"/>
      <c r="D1091" s="440"/>
      <c r="E1091" s="440"/>
      <c r="F1091" s="440"/>
      <c r="G1091" s="440"/>
      <c r="H1091" s="853" t="s">
        <v>282</v>
      </c>
      <c r="I1091" s="854"/>
      <c r="J1091" s="854"/>
      <c r="K1091" s="854"/>
      <c r="L1091" s="449">
        <v>17.482299999999999</v>
      </c>
    </row>
    <row r="1092" spans="1:12" ht="15" customHeight="1">
      <c r="A1092" s="440"/>
      <c r="B1092" s="440"/>
      <c r="C1092" s="440"/>
      <c r="D1092" s="440"/>
      <c r="E1092" s="440"/>
      <c r="F1092" s="440"/>
      <c r="G1092" s="440"/>
      <c r="H1092" s="853" t="s">
        <v>283</v>
      </c>
      <c r="I1092" s="854"/>
      <c r="J1092" s="854"/>
      <c r="K1092" s="854"/>
      <c r="L1092" s="448">
        <v>17.48</v>
      </c>
    </row>
    <row r="1093" spans="1:12" ht="9.9499999999999993" customHeight="1">
      <c r="A1093" s="440"/>
      <c r="B1093" s="440"/>
      <c r="C1093" s="440"/>
      <c r="D1093" s="440"/>
      <c r="E1093" s="878" t="s">
        <v>258</v>
      </c>
      <c r="F1093" s="879"/>
      <c r="G1093" s="879"/>
      <c r="H1093" s="440"/>
      <c r="I1093" s="440"/>
      <c r="J1093" s="440"/>
      <c r="K1093" s="440"/>
      <c r="L1093" s="440"/>
    </row>
    <row r="1094" spans="1:12" ht="20.100000000000001" customHeight="1">
      <c r="A1094" s="876" t="s">
        <v>544</v>
      </c>
      <c r="B1094" s="877"/>
      <c r="C1094" s="877"/>
      <c r="D1094" s="877"/>
      <c r="E1094" s="877"/>
      <c r="F1094" s="877"/>
      <c r="G1094" s="877"/>
      <c r="H1094" s="877"/>
      <c r="I1094" s="877"/>
      <c r="J1094" s="877"/>
      <c r="K1094" s="877"/>
      <c r="L1094" s="877"/>
    </row>
    <row r="1095" spans="1:12" ht="12.95" customHeight="1">
      <c r="A1095" s="871" t="s">
        <v>260</v>
      </c>
      <c r="B1095" s="872"/>
      <c r="C1095" s="872"/>
      <c r="D1095" s="873" t="s">
        <v>261</v>
      </c>
      <c r="E1095" s="874"/>
      <c r="F1095" s="863" t="s">
        <v>262</v>
      </c>
      <c r="G1095" s="864"/>
      <c r="H1095" s="863" t="s">
        <v>263</v>
      </c>
      <c r="I1095" s="864"/>
      <c r="J1095" s="864"/>
      <c r="K1095" s="864"/>
      <c r="L1095" s="863" t="s">
        <v>264</v>
      </c>
    </row>
    <row r="1096" spans="1:12" ht="12" customHeight="1">
      <c r="A1096" s="872"/>
      <c r="B1096" s="872"/>
      <c r="C1096" s="872"/>
      <c r="D1096" s="874"/>
      <c r="E1096" s="874"/>
      <c r="F1096" s="441" t="s">
        <v>265</v>
      </c>
      <c r="G1096" s="441" t="s">
        <v>266</v>
      </c>
      <c r="H1096" s="868" t="s">
        <v>265</v>
      </c>
      <c r="I1096" s="869"/>
      <c r="J1096" s="868" t="s">
        <v>266</v>
      </c>
      <c r="K1096" s="869"/>
      <c r="L1096" s="864"/>
    </row>
    <row r="1097" spans="1:12" ht="15" customHeight="1">
      <c r="A1097" s="442" t="s">
        <v>452</v>
      </c>
      <c r="B1097" s="875" t="s">
        <v>453</v>
      </c>
      <c r="C1097" s="866"/>
      <c r="D1097" s="857">
        <v>1</v>
      </c>
      <c r="E1097" s="858"/>
      <c r="F1097" s="443">
        <v>1</v>
      </c>
      <c r="G1097" s="443">
        <v>0</v>
      </c>
      <c r="H1097" s="867">
        <v>155.3563</v>
      </c>
      <c r="I1097" s="860"/>
      <c r="J1097" s="867">
        <v>43.285299999999999</v>
      </c>
      <c r="K1097" s="860"/>
      <c r="L1097" s="444">
        <v>155.3563</v>
      </c>
    </row>
    <row r="1098" spans="1:12" ht="15" customHeight="1">
      <c r="A1098" s="440"/>
      <c r="B1098" s="440"/>
      <c r="C1098" s="440"/>
      <c r="D1098" s="440"/>
      <c r="E1098" s="440"/>
      <c r="F1098" s="440"/>
      <c r="G1098" s="440"/>
      <c r="H1098" s="851" t="s">
        <v>269</v>
      </c>
      <c r="I1098" s="852"/>
      <c r="J1098" s="852"/>
      <c r="K1098" s="852"/>
      <c r="L1098" s="445">
        <v>155.3563</v>
      </c>
    </row>
    <row r="1099" spans="1:12" ht="15" customHeight="1">
      <c r="A1099" s="440"/>
      <c r="B1099" s="440"/>
      <c r="C1099" s="440"/>
      <c r="D1099" s="440"/>
      <c r="E1099" s="440"/>
      <c r="F1099" s="440"/>
      <c r="G1099" s="440"/>
      <c r="H1099" s="853" t="s">
        <v>278</v>
      </c>
      <c r="I1099" s="854"/>
      <c r="J1099" s="854"/>
      <c r="K1099" s="854"/>
      <c r="L1099" s="444">
        <v>155.3563</v>
      </c>
    </row>
    <row r="1100" spans="1:12" ht="15" customHeight="1">
      <c r="A1100" s="440"/>
      <c r="B1100" s="440"/>
      <c r="C1100" s="440"/>
      <c r="D1100" s="440"/>
      <c r="E1100" s="440"/>
      <c r="F1100" s="440"/>
      <c r="G1100" s="440"/>
      <c r="H1100" s="853" t="s">
        <v>279</v>
      </c>
      <c r="I1100" s="854"/>
      <c r="J1100" s="854"/>
      <c r="K1100" s="854"/>
      <c r="L1100" s="444">
        <v>248.59</v>
      </c>
    </row>
    <row r="1101" spans="1:12" ht="15" customHeight="1">
      <c r="A1101" s="440"/>
      <c r="B1101" s="440"/>
      <c r="C1101" s="440"/>
      <c r="D1101" s="440"/>
      <c r="E1101" s="440"/>
      <c r="F1101" s="440"/>
      <c r="G1101" s="440"/>
      <c r="H1101" s="853" t="s">
        <v>280</v>
      </c>
      <c r="I1101" s="854"/>
      <c r="J1101" s="854"/>
      <c r="K1101" s="854"/>
      <c r="L1101" s="444">
        <v>0.62490000000000001</v>
      </c>
    </row>
    <row r="1102" spans="1:12" ht="15" customHeight="1">
      <c r="A1102" s="440"/>
      <c r="B1102" s="440"/>
      <c r="C1102" s="440"/>
      <c r="D1102" s="440"/>
      <c r="E1102" s="440"/>
      <c r="F1102" s="440"/>
      <c r="G1102" s="440"/>
      <c r="H1102" s="853" t="s">
        <v>291</v>
      </c>
      <c r="I1102" s="854"/>
      <c r="J1102" s="854"/>
      <c r="K1102" s="854"/>
      <c r="L1102" s="444">
        <v>2.1999999999999999E-2</v>
      </c>
    </row>
    <row r="1103" spans="1:12" ht="15" customHeight="1">
      <c r="A1103" s="440"/>
      <c r="B1103" s="440"/>
      <c r="C1103" s="440"/>
      <c r="D1103" s="440"/>
      <c r="E1103" s="440"/>
      <c r="F1103" s="440"/>
      <c r="G1103" s="440"/>
      <c r="H1103" s="853" t="s">
        <v>282</v>
      </c>
      <c r="I1103" s="854"/>
      <c r="J1103" s="854"/>
      <c r="K1103" s="854"/>
      <c r="L1103" s="449">
        <v>0.64690000000000003</v>
      </c>
    </row>
    <row r="1104" spans="1:12" ht="15" customHeight="1">
      <c r="A1104" s="440"/>
      <c r="B1104" s="440"/>
      <c r="C1104" s="440"/>
      <c r="D1104" s="440"/>
      <c r="E1104" s="440"/>
      <c r="F1104" s="440"/>
      <c r="G1104" s="440"/>
      <c r="H1104" s="853" t="s">
        <v>283</v>
      </c>
      <c r="I1104" s="854"/>
      <c r="J1104" s="854"/>
      <c r="K1104" s="854"/>
      <c r="L1104" s="448">
        <v>0.65</v>
      </c>
    </row>
    <row r="1105" spans="1:12" ht="9.9499999999999993" customHeight="1">
      <c r="A1105" s="440"/>
      <c r="B1105" s="440"/>
      <c r="C1105" s="440"/>
      <c r="D1105" s="440"/>
      <c r="E1105" s="878" t="s">
        <v>258</v>
      </c>
      <c r="F1105" s="879"/>
      <c r="G1105" s="879"/>
      <c r="H1105" s="440"/>
      <c r="I1105" s="440"/>
      <c r="J1105" s="440"/>
      <c r="K1105" s="440"/>
      <c r="L1105" s="440"/>
    </row>
    <row r="1106" spans="1:12" ht="20.100000000000001" customHeight="1">
      <c r="A1106" s="876" t="s">
        <v>545</v>
      </c>
      <c r="B1106" s="877"/>
      <c r="C1106" s="877"/>
      <c r="D1106" s="877"/>
      <c r="E1106" s="877"/>
      <c r="F1106" s="877"/>
      <c r="G1106" s="877"/>
      <c r="H1106" s="877"/>
      <c r="I1106" s="877"/>
      <c r="J1106" s="877"/>
      <c r="K1106" s="877"/>
      <c r="L1106" s="877"/>
    </row>
    <row r="1107" spans="1:12" ht="12.95" customHeight="1">
      <c r="A1107" s="871" t="s">
        <v>260</v>
      </c>
      <c r="B1107" s="872"/>
      <c r="C1107" s="872"/>
      <c r="D1107" s="873" t="s">
        <v>261</v>
      </c>
      <c r="E1107" s="874"/>
      <c r="F1107" s="863" t="s">
        <v>262</v>
      </c>
      <c r="G1107" s="864"/>
      <c r="H1107" s="863" t="s">
        <v>263</v>
      </c>
      <c r="I1107" s="864"/>
      <c r="J1107" s="864"/>
      <c r="K1107" s="864"/>
      <c r="L1107" s="863" t="s">
        <v>264</v>
      </c>
    </row>
    <row r="1108" spans="1:12" ht="12" customHeight="1">
      <c r="A1108" s="872"/>
      <c r="B1108" s="872"/>
      <c r="C1108" s="872"/>
      <c r="D1108" s="874"/>
      <c r="E1108" s="874"/>
      <c r="F1108" s="441" t="s">
        <v>265</v>
      </c>
      <c r="G1108" s="441" t="s">
        <v>266</v>
      </c>
      <c r="H1108" s="868" t="s">
        <v>265</v>
      </c>
      <c r="I1108" s="869"/>
      <c r="J1108" s="868" t="s">
        <v>266</v>
      </c>
      <c r="K1108" s="869"/>
      <c r="L1108" s="864"/>
    </row>
    <row r="1109" spans="1:12" ht="15" customHeight="1">
      <c r="A1109" s="442" t="s">
        <v>452</v>
      </c>
      <c r="B1109" s="875" t="s">
        <v>453</v>
      </c>
      <c r="C1109" s="866"/>
      <c r="D1109" s="857">
        <v>1</v>
      </c>
      <c r="E1109" s="858"/>
      <c r="F1109" s="443">
        <v>1</v>
      </c>
      <c r="G1109" s="443">
        <v>0</v>
      </c>
      <c r="H1109" s="867">
        <v>155.3563</v>
      </c>
      <c r="I1109" s="860"/>
      <c r="J1109" s="867">
        <v>43.285299999999999</v>
      </c>
      <c r="K1109" s="860"/>
      <c r="L1109" s="444">
        <v>155.3563</v>
      </c>
    </row>
    <row r="1110" spans="1:12" ht="15" customHeight="1">
      <c r="A1110" s="440"/>
      <c r="B1110" s="440"/>
      <c r="C1110" s="440"/>
      <c r="D1110" s="440"/>
      <c r="E1110" s="440"/>
      <c r="F1110" s="440"/>
      <c r="G1110" s="440"/>
      <c r="H1110" s="851" t="s">
        <v>269</v>
      </c>
      <c r="I1110" s="852"/>
      <c r="J1110" s="852"/>
      <c r="K1110" s="852"/>
      <c r="L1110" s="445">
        <v>155.3563</v>
      </c>
    </row>
    <row r="1111" spans="1:12" ht="15" customHeight="1">
      <c r="A1111" s="440"/>
      <c r="B1111" s="440"/>
      <c r="C1111" s="440"/>
      <c r="D1111" s="440"/>
      <c r="E1111" s="440"/>
      <c r="F1111" s="440"/>
      <c r="G1111" s="440"/>
      <c r="H1111" s="853" t="s">
        <v>278</v>
      </c>
      <c r="I1111" s="854"/>
      <c r="J1111" s="854"/>
      <c r="K1111" s="854"/>
      <c r="L1111" s="444">
        <v>155.3563</v>
      </c>
    </row>
    <row r="1112" spans="1:12" ht="15" customHeight="1">
      <c r="A1112" s="440"/>
      <c r="B1112" s="440"/>
      <c r="C1112" s="440"/>
      <c r="D1112" s="440"/>
      <c r="E1112" s="440"/>
      <c r="F1112" s="440"/>
      <c r="G1112" s="440"/>
      <c r="H1112" s="853" t="s">
        <v>279</v>
      </c>
      <c r="I1112" s="854"/>
      <c r="J1112" s="854"/>
      <c r="K1112" s="854"/>
      <c r="L1112" s="444">
        <v>310.73</v>
      </c>
    </row>
    <row r="1113" spans="1:12" ht="15" customHeight="1">
      <c r="A1113" s="440"/>
      <c r="B1113" s="440"/>
      <c r="C1113" s="440"/>
      <c r="D1113" s="440"/>
      <c r="E1113" s="440"/>
      <c r="F1113" s="440"/>
      <c r="G1113" s="440"/>
      <c r="H1113" s="853" t="s">
        <v>280</v>
      </c>
      <c r="I1113" s="854"/>
      <c r="J1113" s="854"/>
      <c r="K1113" s="854"/>
      <c r="L1113" s="444">
        <v>0.5</v>
      </c>
    </row>
    <row r="1114" spans="1:12" ht="15" customHeight="1">
      <c r="A1114" s="440"/>
      <c r="B1114" s="440"/>
      <c r="C1114" s="440"/>
      <c r="D1114" s="440"/>
      <c r="E1114" s="440"/>
      <c r="F1114" s="440"/>
      <c r="G1114" s="440"/>
      <c r="H1114" s="853" t="s">
        <v>291</v>
      </c>
      <c r="I1114" s="854"/>
      <c r="J1114" s="854"/>
      <c r="K1114" s="854"/>
      <c r="L1114" s="444">
        <v>1.7600000000000001E-2</v>
      </c>
    </row>
    <row r="1115" spans="1:12" ht="15" customHeight="1">
      <c r="A1115" s="440"/>
      <c r="B1115" s="440"/>
      <c r="C1115" s="440"/>
      <c r="D1115" s="440"/>
      <c r="E1115" s="440"/>
      <c r="F1115" s="440"/>
      <c r="G1115" s="440"/>
      <c r="H1115" s="853" t="s">
        <v>282</v>
      </c>
      <c r="I1115" s="854"/>
      <c r="J1115" s="854"/>
      <c r="K1115" s="854"/>
      <c r="L1115" s="449">
        <v>0.51759999999999995</v>
      </c>
    </row>
    <row r="1116" spans="1:12" ht="15" customHeight="1">
      <c r="A1116" s="440"/>
      <c r="B1116" s="440"/>
      <c r="C1116" s="440"/>
      <c r="D1116" s="440"/>
      <c r="E1116" s="440"/>
      <c r="F1116" s="440"/>
      <c r="G1116" s="440"/>
      <c r="H1116" s="853" t="s">
        <v>283</v>
      </c>
      <c r="I1116" s="854"/>
      <c r="J1116" s="854"/>
      <c r="K1116" s="854"/>
      <c r="L1116" s="448">
        <v>0.52</v>
      </c>
    </row>
    <row r="1117" spans="1:12" ht="9.9499999999999993" customHeight="1">
      <c r="A1117" s="440"/>
      <c r="B1117" s="440"/>
      <c r="C1117" s="440"/>
      <c r="D1117" s="440"/>
      <c r="E1117" s="878" t="s">
        <v>258</v>
      </c>
      <c r="F1117" s="879"/>
      <c r="G1117" s="879"/>
      <c r="H1117" s="440"/>
      <c r="I1117" s="440"/>
      <c r="J1117" s="440"/>
      <c r="K1117" s="440"/>
      <c r="L1117" s="440"/>
    </row>
    <row r="1118" spans="1:12" ht="20.100000000000001" customHeight="1">
      <c r="A1118" s="876" t="s">
        <v>546</v>
      </c>
      <c r="B1118" s="877"/>
      <c r="C1118" s="877"/>
      <c r="D1118" s="877"/>
      <c r="E1118" s="877"/>
      <c r="F1118" s="877"/>
      <c r="G1118" s="877"/>
      <c r="H1118" s="877"/>
      <c r="I1118" s="877"/>
      <c r="J1118" s="877"/>
      <c r="K1118" s="877"/>
      <c r="L1118" s="877"/>
    </row>
    <row r="1119" spans="1:12" ht="12.95" customHeight="1">
      <c r="A1119" s="871" t="s">
        <v>260</v>
      </c>
      <c r="B1119" s="872"/>
      <c r="C1119" s="872"/>
      <c r="D1119" s="873" t="s">
        <v>261</v>
      </c>
      <c r="E1119" s="874"/>
      <c r="F1119" s="863" t="s">
        <v>262</v>
      </c>
      <c r="G1119" s="864"/>
      <c r="H1119" s="863" t="s">
        <v>263</v>
      </c>
      <c r="I1119" s="864"/>
      <c r="J1119" s="864"/>
      <c r="K1119" s="864"/>
      <c r="L1119" s="863" t="s">
        <v>264</v>
      </c>
    </row>
    <row r="1120" spans="1:12" ht="12" customHeight="1">
      <c r="A1120" s="872"/>
      <c r="B1120" s="872"/>
      <c r="C1120" s="872"/>
      <c r="D1120" s="874"/>
      <c r="E1120" s="874"/>
      <c r="F1120" s="441" t="s">
        <v>265</v>
      </c>
      <c r="G1120" s="441" t="s">
        <v>266</v>
      </c>
      <c r="H1120" s="868" t="s">
        <v>265</v>
      </c>
      <c r="I1120" s="869"/>
      <c r="J1120" s="868" t="s">
        <v>266</v>
      </c>
      <c r="K1120" s="869"/>
      <c r="L1120" s="864"/>
    </row>
    <row r="1121" spans="1:12" ht="15" customHeight="1">
      <c r="A1121" s="442" t="s">
        <v>452</v>
      </c>
      <c r="B1121" s="875" t="s">
        <v>453</v>
      </c>
      <c r="C1121" s="866"/>
      <c r="D1121" s="857">
        <v>1</v>
      </c>
      <c r="E1121" s="858"/>
      <c r="F1121" s="443">
        <v>1</v>
      </c>
      <c r="G1121" s="443">
        <v>0</v>
      </c>
      <c r="H1121" s="867">
        <v>155.3563</v>
      </c>
      <c r="I1121" s="860"/>
      <c r="J1121" s="867">
        <v>43.285299999999999</v>
      </c>
      <c r="K1121" s="860"/>
      <c r="L1121" s="444">
        <v>155.3563</v>
      </c>
    </row>
    <row r="1122" spans="1:12" ht="15" customHeight="1">
      <c r="A1122" s="440"/>
      <c r="B1122" s="440"/>
      <c r="C1122" s="440"/>
      <c r="D1122" s="440"/>
      <c r="E1122" s="440"/>
      <c r="F1122" s="440"/>
      <c r="G1122" s="440"/>
      <c r="H1122" s="851" t="s">
        <v>269</v>
      </c>
      <c r="I1122" s="852"/>
      <c r="J1122" s="852"/>
      <c r="K1122" s="852"/>
      <c r="L1122" s="445">
        <v>155.3563</v>
      </c>
    </row>
    <row r="1123" spans="1:12" ht="15" customHeight="1">
      <c r="A1123" s="440"/>
      <c r="B1123" s="440"/>
      <c r="C1123" s="440"/>
      <c r="D1123" s="440"/>
      <c r="E1123" s="440"/>
      <c r="F1123" s="440"/>
      <c r="G1123" s="440"/>
      <c r="H1123" s="853" t="s">
        <v>278</v>
      </c>
      <c r="I1123" s="854"/>
      <c r="J1123" s="854"/>
      <c r="K1123" s="854"/>
      <c r="L1123" s="444">
        <v>155.3563</v>
      </c>
    </row>
    <row r="1124" spans="1:12" ht="15" customHeight="1">
      <c r="A1124" s="440"/>
      <c r="B1124" s="440"/>
      <c r="C1124" s="440"/>
      <c r="D1124" s="440"/>
      <c r="E1124" s="440"/>
      <c r="F1124" s="440"/>
      <c r="G1124" s="440"/>
      <c r="H1124" s="853" t="s">
        <v>279</v>
      </c>
      <c r="I1124" s="854"/>
      <c r="J1124" s="854"/>
      <c r="K1124" s="854"/>
      <c r="L1124" s="444">
        <v>372.88</v>
      </c>
    </row>
    <row r="1125" spans="1:12" ht="15" customHeight="1">
      <c r="A1125" s="440"/>
      <c r="B1125" s="440"/>
      <c r="C1125" s="440"/>
      <c r="D1125" s="440"/>
      <c r="E1125" s="440"/>
      <c r="F1125" s="440"/>
      <c r="G1125" s="440"/>
      <c r="H1125" s="853" t="s">
        <v>280</v>
      </c>
      <c r="I1125" s="854"/>
      <c r="J1125" s="854"/>
      <c r="K1125" s="854"/>
      <c r="L1125" s="444">
        <v>0.41660000000000003</v>
      </c>
    </row>
    <row r="1126" spans="1:12" ht="15" customHeight="1">
      <c r="A1126" s="440"/>
      <c r="B1126" s="440"/>
      <c r="C1126" s="440"/>
      <c r="D1126" s="440"/>
      <c r="E1126" s="440"/>
      <c r="F1126" s="440"/>
      <c r="G1126" s="440"/>
      <c r="H1126" s="853" t="s">
        <v>282</v>
      </c>
      <c r="I1126" s="854"/>
      <c r="J1126" s="854"/>
      <c r="K1126" s="854"/>
      <c r="L1126" s="449">
        <v>0.41660000000000003</v>
      </c>
    </row>
    <row r="1127" spans="1:12" ht="15" customHeight="1">
      <c r="A1127" s="440"/>
      <c r="B1127" s="440"/>
      <c r="C1127" s="440"/>
      <c r="D1127" s="440"/>
      <c r="E1127" s="440"/>
      <c r="F1127" s="440"/>
      <c r="G1127" s="440"/>
      <c r="H1127" s="853" t="s">
        <v>283</v>
      </c>
      <c r="I1127" s="854"/>
      <c r="J1127" s="854"/>
      <c r="K1127" s="854"/>
      <c r="L1127" s="448">
        <v>0.42</v>
      </c>
    </row>
    <row r="1128" spans="1:12" ht="9.9499999999999993" customHeight="1">
      <c r="A1128" s="440"/>
      <c r="B1128" s="440"/>
      <c r="C1128" s="440"/>
      <c r="D1128" s="440"/>
      <c r="E1128" s="878" t="s">
        <v>258</v>
      </c>
      <c r="F1128" s="879"/>
      <c r="G1128" s="879"/>
      <c r="H1128" s="440"/>
      <c r="I1128" s="440"/>
      <c r="J1128" s="440"/>
      <c r="K1128" s="440"/>
      <c r="L1128" s="440"/>
    </row>
    <row r="1129" spans="1:12" ht="20.100000000000001" customHeight="1">
      <c r="A1129" s="876" t="s">
        <v>547</v>
      </c>
      <c r="B1129" s="877"/>
      <c r="C1129" s="877"/>
      <c r="D1129" s="877"/>
      <c r="E1129" s="877"/>
      <c r="F1129" s="877"/>
      <c r="G1129" s="877"/>
      <c r="H1129" s="877"/>
      <c r="I1129" s="877"/>
      <c r="J1129" s="877"/>
      <c r="K1129" s="877"/>
      <c r="L1129" s="877"/>
    </row>
    <row r="1130" spans="1:12" ht="12.95" customHeight="1">
      <c r="A1130" s="871" t="s">
        <v>260</v>
      </c>
      <c r="B1130" s="872"/>
      <c r="C1130" s="872"/>
      <c r="D1130" s="873" t="s">
        <v>261</v>
      </c>
      <c r="E1130" s="874"/>
      <c r="F1130" s="863" t="s">
        <v>262</v>
      </c>
      <c r="G1130" s="864"/>
      <c r="H1130" s="863" t="s">
        <v>263</v>
      </c>
      <c r="I1130" s="864"/>
      <c r="J1130" s="864"/>
      <c r="K1130" s="864"/>
      <c r="L1130" s="863" t="s">
        <v>264</v>
      </c>
    </row>
    <row r="1131" spans="1:12" ht="12" customHeight="1">
      <c r="A1131" s="872"/>
      <c r="B1131" s="872"/>
      <c r="C1131" s="872"/>
      <c r="D1131" s="874"/>
      <c r="E1131" s="874"/>
      <c r="F1131" s="441" t="s">
        <v>265</v>
      </c>
      <c r="G1131" s="441" t="s">
        <v>266</v>
      </c>
      <c r="H1131" s="868" t="s">
        <v>265</v>
      </c>
      <c r="I1131" s="869"/>
      <c r="J1131" s="868" t="s">
        <v>266</v>
      </c>
      <c r="K1131" s="869"/>
      <c r="L1131" s="864"/>
    </row>
    <row r="1132" spans="1:12" ht="15" customHeight="1">
      <c r="A1132" s="442" t="s">
        <v>501</v>
      </c>
      <c r="B1132" s="875" t="s">
        <v>502</v>
      </c>
      <c r="C1132" s="866"/>
      <c r="D1132" s="857">
        <v>1</v>
      </c>
      <c r="E1132" s="858"/>
      <c r="F1132" s="443">
        <v>1</v>
      </c>
      <c r="G1132" s="443">
        <v>0</v>
      </c>
      <c r="H1132" s="867">
        <v>109.16930000000001</v>
      </c>
      <c r="I1132" s="860"/>
      <c r="J1132" s="867">
        <v>41.597700000000003</v>
      </c>
      <c r="K1132" s="860"/>
      <c r="L1132" s="444">
        <v>109.16930000000001</v>
      </c>
    </row>
    <row r="1133" spans="1:12" ht="15" customHeight="1">
      <c r="A1133" s="440"/>
      <c r="B1133" s="440"/>
      <c r="C1133" s="440"/>
      <c r="D1133" s="440"/>
      <c r="E1133" s="440"/>
      <c r="F1133" s="440"/>
      <c r="G1133" s="440"/>
      <c r="H1133" s="851" t="s">
        <v>269</v>
      </c>
      <c r="I1133" s="852"/>
      <c r="J1133" s="852"/>
      <c r="K1133" s="852"/>
      <c r="L1133" s="445">
        <v>109.16930000000001</v>
      </c>
    </row>
    <row r="1134" spans="1:12" ht="15" customHeight="1">
      <c r="A1134" s="440"/>
      <c r="B1134" s="440"/>
      <c r="C1134" s="440"/>
      <c r="D1134" s="440"/>
      <c r="E1134" s="440"/>
      <c r="F1134" s="440"/>
      <c r="G1134" s="440"/>
      <c r="H1134" s="853" t="s">
        <v>278</v>
      </c>
      <c r="I1134" s="854"/>
      <c r="J1134" s="854"/>
      <c r="K1134" s="854"/>
      <c r="L1134" s="444">
        <v>109.16930000000001</v>
      </c>
    </row>
    <row r="1135" spans="1:12" ht="15" customHeight="1">
      <c r="A1135" s="440"/>
      <c r="B1135" s="440"/>
      <c r="C1135" s="440"/>
      <c r="D1135" s="440"/>
      <c r="E1135" s="440"/>
      <c r="F1135" s="440"/>
      <c r="G1135" s="440"/>
      <c r="H1135" s="853" t="s">
        <v>279</v>
      </c>
      <c r="I1135" s="854"/>
      <c r="J1135" s="854"/>
      <c r="K1135" s="854"/>
      <c r="L1135" s="444">
        <v>160.69</v>
      </c>
    </row>
    <row r="1136" spans="1:12" ht="15" customHeight="1">
      <c r="A1136" s="440"/>
      <c r="B1136" s="440"/>
      <c r="C1136" s="440"/>
      <c r="D1136" s="440"/>
      <c r="E1136" s="440"/>
      <c r="F1136" s="440"/>
      <c r="G1136" s="440"/>
      <c r="H1136" s="853" t="s">
        <v>280</v>
      </c>
      <c r="I1136" s="854"/>
      <c r="J1136" s="854"/>
      <c r="K1136" s="854"/>
      <c r="L1136" s="444">
        <v>0.6794</v>
      </c>
    </row>
    <row r="1137" spans="1:12" ht="15" customHeight="1">
      <c r="A1137" s="440"/>
      <c r="B1137" s="440"/>
      <c r="C1137" s="440"/>
      <c r="D1137" s="440"/>
      <c r="E1137" s="440"/>
      <c r="F1137" s="440"/>
      <c r="G1137" s="440"/>
      <c r="H1137" s="853" t="s">
        <v>291</v>
      </c>
      <c r="I1137" s="854"/>
      <c r="J1137" s="854"/>
      <c r="K1137" s="854"/>
      <c r="L1137" s="444">
        <v>2.3900000000000001E-2</v>
      </c>
    </row>
    <row r="1138" spans="1:12" ht="15" customHeight="1">
      <c r="A1138" s="440"/>
      <c r="B1138" s="440"/>
      <c r="C1138" s="440"/>
      <c r="D1138" s="440"/>
      <c r="E1138" s="440"/>
      <c r="F1138" s="440"/>
      <c r="G1138" s="440"/>
      <c r="H1138" s="853" t="s">
        <v>282</v>
      </c>
      <c r="I1138" s="854"/>
      <c r="J1138" s="854"/>
      <c r="K1138" s="854"/>
      <c r="L1138" s="449">
        <v>0.70330000000000004</v>
      </c>
    </row>
    <row r="1139" spans="1:12" ht="15" customHeight="1">
      <c r="A1139" s="440"/>
      <c r="B1139" s="440"/>
      <c r="C1139" s="440"/>
      <c r="D1139" s="440"/>
      <c r="E1139" s="440"/>
      <c r="F1139" s="440"/>
      <c r="G1139" s="440"/>
      <c r="H1139" s="853" t="s">
        <v>283</v>
      </c>
      <c r="I1139" s="854"/>
      <c r="J1139" s="854"/>
      <c r="K1139" s="854"/>
      <c r="L1139" s="448">
        <v>0.7</v>
      </c>
    </row>
    <row r="1140" spans="1:12" ht="9.9499999999999993" customHeight="1">
      <c r="A1140" s="440"/>
      <c r="B1140" s="440"/>
      <c r="C1140" s="440"/>
      <c r="D1140" s="440"/>
      <c r="E1140" s="878" t="s">
        <v>258</v>
      </c>
      <c r="F1140" s="879"/>
      <c r="G1140" s="879"/>
      <c r="H1140" s="440"/>
      <c r="I1140" s="440"/>
      <c r="J1140" s="440"/>
      <c r="K1140" s="440"/>
      <c r="L1140" s="440"/>
    </row>
    <row r="1141" spans="1:12" ht="20.100000000000001" customHeight="1">
      <c r="A1141" s="876" t="s">
        <v>548</v>
      </c>
      <c r="B1141" s="877"/>
      <c r="C1141" s="877"/>
      <c r="D1141" s="877"/>
      <c r="E1141" s="877"/>
      <c r="F1141" s="877"/>
      <c r="G1141" s="877"/>
      <c r="H1141" s="877"/>
      <c r="I1141" s="877"/>
      <c r="J1141" s="877"/>
      <c r="K1141" s="877"/>
      <c r="L1141" s="877"/>
    </row>
    <row r="1142" spans="1:12" ht="12.95" customHeight="1">
      <c r="A1142" s="871" t="s">
        <v>260</v>
      </c>
      <c r="B1142" s="872"/>
      <c r="C1142" s="872"/>
      <c r="D1142" s="873" t="s">
        <v>261</v>
      </c>
      <c r="E1142" s="874"/>
      <c r="F1142" s="863" t="s">
        <v>262</v>
      </c>
      <c r="G1142" s="864"/>
      <c r="H1142" s="863" t="s">
        <v>263</v>
      </c>
      <c r="I1142" s="864"/>
      <c r="J1142" s="864"/>
      <c r="K1142" s="864"/>
      <c r="L1142" s="863" t="s">
        <v>264</v>
      </c>
    </row>
    <row r="1143" spans="1:12" ht="12" customHeight="1">
      <c r="A1143" s="872"/>
      <c r="B1143" s="872"/>
      <c r="C1143" s="872"/>
      <c r="D1143" s="874"/>
      <c r="E1143" s="874"/>
      <c r="F1143" s="441" t="s">
        <v>265</v>
      </c>
      <c r="G1143" s="441" t="s">
        <v>266</v>
      </c>
      <c r="H1143" s="868" t="s">
        <v>265</v>
      </c>
      <c r="I1143" s="869"/>
      <c r="J1143" s="868" t="s">
        <v>266</v>
      </c>
      <c r="K1143" s="869"/>
      <c r="L1143" s="864"/>
    </row>
    <row r="1144" spans="1:12" ht="15" customHeight="1">
      <c r="A1144" s="442" t="s">
        <v>501</v>
      </c>
      <c r="B1144" s="875" t="s">
        <v>502</v>
      </c>
      <c r="C1144" s="866"/>
      <c r="D1144" s="857">
        <v>1</v>
      </c>
      <c r="E1144" s="858"/>
      <c r="F1144" s="443">
        <v>1</v>
      </c>
      <c r="G1144" s="443">
        <v>0</v>
      </c>
      <c r="H1144" s="867">
        <v>109.16930000000001</v>
      </c>
      <c r="I1144" s="860"/>
      <c r="J1144" s="867">
        <v>41.597700000000003</v>
      </c>
      <c r="K1144" s="860"/>
      <c r="L1144" s="444">
        <v>109.16930000000001</v>
      </c>
    </row>
    <row r="1145" spans="1:12" ht="15" customHeight="1">
      <c r="A1145" s="440"/>
      <c r="B1145" s="440"/>
      <c r="C1145" s="440"/>
      <c r="D1145" s="440"/>
      <c r="E1145" s="440"/>
      <c r="F1145" s="440"/>
      <c r="G1145" s="440"/>
      <c r="H1145" s="851" t="s">
        <v>269</v>
      </c>
      <c r="I1145" s="852"/>
      <c r="J1145" s="852"/>
      <c r="K1145" s="852"/>
      <c r="L1145" s="445">
        <v>109.16930000000001</v>
      </c>
    </row>
    <row r="1146" spans="1:12" ht="15" customHeight="1">
      <c r="A1146" s="440"/>
      <c r="B1146" s="440"/>
      <c r="C1146" s="440"/>
      <c r="D1146" s="440"/>
      <c r="E1146" s="440"/>
      <c r="F1146" s="440"/>
      <c r="G1146" s="440"/>
      <c r="H1146" s="853" t="s">
        <v>278</v>
      </c>
      <c r="I1146" s="854"/>
      <c r="J1146" s="854"/>
      <c r="K1146" s="854"/>
      <c r="L1146" s="444">
        <v>109.16930000000001</v>
      </c>
    </row>
    <row r="1147" spans="1:12" ht="15" customHeight="1">
      <c r="A1147" s="440"/>
      <c r="B1147" s="440"/>
      <c r="C1147" s="440"/>
      <c r="D1147" s="440"/>
      <c r="E1147" s="440"/>
      <c r="F1147" s="440"/>
      <c r="G1147" s="440"/>
      <c r="H1147" s="853" t="s">
        <v>279</v>
      </c>
      <c r="I1147" s="854"/>
      <c r="J1147" s="854"/>
      <c r="K1147" s="854"/>
      <c r="L1147" s="444">
        <v>200.86</v>
      </c>
    </row>
    <row r="1148" spans="1:12" ht="15" customHeight="1">
      <c r="A1148" s="440"/>
      <c r="B1148" s="440"/>
      <c r="C1148" s="440"/>
      <c r="D1148" s="440"/>
      <c r="E1148" s="440"/>
      <c r="F1148" s="440"/>
      <c r="G1148" s="440"/>
      <c r="H1148" s="853" t="s">
        <v>280</v>
      </c>
      <c r="I1148" s="854"/>
      <c r="J1148" s="854"/>
      <c r="K1148" s="854"/>
      <c r="L1148" s="444">
        <v>0.54349999999999998</v>
      </c>
    </row>
    <row r="1149" spans="1:12" ht="15" customHeight="1">
      <c r="A1149" s="440"/>
      <c r="B1149" s="440"/>
      <c r="C1149" s="440"/>
      <c r="D1149" s="440"/>
      <c r="E1149" s="440"/>
      <c r="F1149" s="440"/>
      <c r="G1149" s="440"/>
      <c r="H1149" s="853" t="s">
        <v>291</v>
      </c>
      <c r="I1149" s="854"/>
      <c r="J1149" s="854"/>
      <c r="K1149" s="854"/>
      <c r="L1149" s="444">
        <v>1.9099999999999999E-2</v>
      </c>
    </row>
    <row r="1150" spans="1:12" ht="15" customHeight="1">
      <c r="A1150" s="440"/>
      <c r="B1150" s="440"/>
      <c r="C1150" s="440"/>
      <c r="D1150" s="440"/>
      <c r="E1150" s="440"/>
      <c r="F1150" s="440"/>
      <c r="G1150" s="440"/>
      <c r="H1150" s="853" t="s">
        <v>282</v>
      </c>
      <c r="I1150" s="854"/>
      <c r="J1150" s="854"/>
      <c r="K1150" s="854"/>
      <c r="L1150" s="449">
        <v>0.56259999999999999</v>
      </c>
    </row>
    <row r="1151" spans="1:12" ht="15" customHeight="1">
      <c r="A1151" s="440"/>
      <c r="B1151" s="440"/>
      <c r="C1151" s="440"/>
      <c r="D1151" s="440"/>
      <c r="E1151" s="440"/>
      <c r="F1151" s="440"/>
      <c r="G1151" s="440"/>
      <c r="H1151" s="853" t="s">
        <v>283</v>
      </c>
      <c r="I1151" s="854"/>
      <c r="J1151" s="854"/>
      <c r="K1151" s="854"/>
      <c r="L1151" s="448">
        <v>0.56000000000000005</v>
      </c>
    </row>
    <row r="1152" spans="1:12" ht="9.9499999999999993" customHeight="1">
      <c r="A1152" s="440"/>
      <c r="B1152" s="440"/>
      <c r="C1152" s="440"/>
      <c r="D1152" s="440"/>
      <c r="E1152" s="878" t="s">
        <v>258</v>
      </c>
      <c r="F1152" s="879"/>
      <c r="G1152" s="879"/>
      <c r="H1152" s="440"/>
      <c r="I1152" s="440"/>
      <c r="J1152" s="440"/>
      <c r="K1152" s="440"/>
      <c r="L1152" s="440"/>
    </row>
    <row r="1153" spans="1:12" ht="20.100000000000001" customHeight="1">
      <c r="A1153" s="876" t="s">
        <v>549</v>
      </c>
      <c r="B1153" s="877"/>
      <c r="C1153" s="877"/>
      <c r="D1153" s="877"/>
      <c r="E1153" s="877"/>
      <c r="F1153" s="877"/>
      <c r="G1153" s="877"/>
      <c r="H1153" s="877"/>
      <c r="I1153" s="877"/>
      <c r="J1153" s="877"/>
      <c r="K1153" s="877"/>
      <c r="L1153" s="877"/>
    </row>
    <row r="1154" spans="1:12" ht="12.95" customHeight="1">
      <c r="A1154" s="871" t="s">
        <v>260</v>
      </c>
      <c r="B1154" s="872"/>
      <c r="C1154" s="872"/>
      <c r="D1154" s="873" t="s">
        <v>261</v>
      </c>
      <c r="E1154" s="874"/>
      <c r="F1154" s="863" t="s">
        <v>262</v>
      </c>
      <c r="G1154" s="864"/>
      <c r="H1154" s="863" t="s">
        <v>263</v>
      </c>
      <c r="I1154" s="864"/>
      <c r="J1154" s="864"/>
      <c r="K1154" s="864"/>
      <c r="L1154" s="863" t="s">
        <v>264</v>
      </c>
    </row>
    <row r="1155" spans="1:12" ht="12" customHeight="1">
      <c r="A1155" s="872"/>
      <c r="B1155" s="872"/>
      <c r="C1155" s="872"/>
      <c r="D1155" s="874"/>
      <c r="E1155" s="874"/>
      <c r="F1155" s="441" t="s">
        <v>265</v>
      </c>
      <c r="G1155" s="441" t="s">
        <v>266</v>
      </c>
      <c r="H1155" s="868" t="s">
        <v>265</v>
      </c>
      <c r="I1155" s="869"/>
      <c r="J1155" s="868" t="s">
        <v>266</v>
      </c>
      <c r="K1155" s="869"/>
      <c r="L1155" s="864"/>
    </row>
    <row r="1156" spans="1:12" ht="15" customHeight="1">
      <c r="A1156" s="442" t="s">
        <v>501</v>
      </c>
      <c r="B1156" s="875" t="s">
        <v>502</v>
      </c>
      <c r="C1156" s="866"/>
      <c r="D1156" s="857">
        <v>1</v>
      </c>
      <c r="E1156" s="858"/>
      <c r="F1156" s="443">
        <v>1</v>
      </c>
      <c r="G1156" s="443">
        <v>0</v>
      </c>
      <c r="H1156" s="867">
        <v>109.16930000000001</v>
      </c>
      <c r="I1156" s="860"/>
      <c r="J1156" s="867">
        <v>41.597700000000003</v>
      </c>
      <c r="K1156" s="860"/>
      <c r="L1156" s="444">
        <v>109.16930000000001</v>
      </c>
    </row>
    <row r="1157" spans="1:12" ht="15" customHeight="1">
      <c r="A1157" s="440"/>
      <c r="B1157" s="440"/>
      <c r="C1157" s="440"/>
      <c r="D1157" s="440"/>
      <c r="E1157" s="440"/>
      <c r="F1157" s="440"/>
      <c r="G1157" s="440"/>
      <c r="H1157" s="851" t="s">
        <v>269</v>
      </c>
      <c r="I1157" s="852"/>
      <c r="J1157" s="852"/>
      <c r="K1157" s="852"/>
      <c r="L1157" s="445">
        <v>109.16930000000001</v>
      </c>
    </row>
    <row r="1158" spans="1:12" ht="15" customHeight="1">
      <c r="A1158" s="440"/>
      <c r="B1158" s="440"/>
      <c r="C1158" s="440"/>
      <c r="D1158" s="440"/>
      <c r="E1158" s="440"/>
      <c r="F1158" s="440"/>
      <c r="G1158" s="440"/>
      <c r="H1158" s="853" t="s">
        <v>278</v>
      </c>
      <c r="I1158" s="854"/>
      <c r="J1158" s="854"/>
      <c r="K1158" s="854"/>
      <c r="L1158" s="444">
        <v>109.16930000000001</v>
      </c>
    </row>
    <row r="1159" spans="1:12" ht="15" customHeight="1">
      <c r="A1159" s="440"/>
      <c r="B1159" s="440"/>
      <c r="C1159" s="440"/>
      <c r="D1159" s="440"/>
      <c r="E1159" s="440"/>
      <c r="F1159" s="440"/>
      <c r="G1159" s="440"/>
      <c r="H1159" s="853" t="s">
        <v>279</v>
      </c>
      <c r="I1159" s="854"/>
      <c r="J1159" s="854"/>
      <c r="K1159" s="854"/>
      <c r="L1159" s="444">
        <v>241.03</v>
      </c>
    </row>
    <row r="1160" spans="1:12" ht="15" customHeight="1">
      <c r="A1160" s="440"/>
      <c r="B1160" s="440"/>
      <c r="C1160" s="440"/>
      <c r="D1160" s="440"/>
      <c r="E1160" s="440"/>
      <c r="F1160" s="440"/>
      <c r="G1160" s="440"/>
      <c r="H1160" s="853" t="s">
        <v>280</v>
      </c>
      <c r="I1160" s="854"/>
      <c r="J1160" s="854"/>
      <c r="K1160" s="854"/>
      <c r="L1160" s="444">
        <v>0.45290000000000002</v>
      </c>
    </row>
    <row r="1161" spans="1:12" ht="15" customHeight="1">
      <c r="A1161" s="440"/>
      <c r="B1161" s="440"/>
      <c r="C1161" s="440"/>
      <c r="D1161" s="440"/>
      <c r="E1161" s="440"/>
      <c r="F1161" s="440"/>
      <c r="G1161" s="440"/>
      <c r="H1161" s="853" t="s">
        <v>282</v>
      </c>
      <c r="I1161" s="854"/>
      <c r="J1161" s="854"/>
      <c r="K1161" s="854"/>
      <c r="L1161" s="449">
        <v>0.45290000000000002</v>
      </c>
    </row>
    <row r="1162" spans="1:12" ht="15" customHeight="1">
      <c r="A1162" s="440"/>
      <c r="B1162" s="440"/>
      <c r="C1162" s="440"/>
      <c r="D1162" s="440"/>
      <c r="E1162" s="440"/>
      <c r="F1162" s="440"/>
      <c r="G1162" s="440"/>
      <c r="H1162" s="853" t="s">
        <v>283</v>
      </c>
      <c r="I1162" s="854"/>
      <c r="J1162" s="854"/>
      <c r="K1162" s="854"/>
      <c r="L1162" s="448">
        <v>0.45</v>
      </c>
    </row>
    <row r="1163" spans="1:12" ht="9.9499999999999993" customHeight="1">
      <c r="A1163" s="440"/>
      <c r="B1163" s="440"/>
      <c r="C1163" s="440"/>
      <c r="D1163" s="440"/>
      <c r="E1163" s="878" t="s">
        <v>258</v>
      </c>
      <c r="F1163" s="879"/>
      <c r="G1163" s="879"/>
      <c r="H1163" s="440"/>
      <c r="I1163" s="440"/>
      <c r="J1163" s="440"/>
      <c r="K1163" s="440"/>
      <c r="L1163" s="440"/>
    </row>
    <row r="1164" spans="1:12" ht="20.100000000000001" customHeight="1">
      <c r="A1164" s="876" t="s">
        <v>550</v>
      </c>
      <c r="B1164" s="877"/>
      <c r="C1164" s="877"/>
      <c r="D1164" s="877"/>
      <c r="E1164" s="877"/>
      <c r="F1164" s="877"/>
      <c r="G1164" s="877"/>
      <c r="H1164" s="877"/>
      <c r="I1164" s="877"/>
      <c r="J1164" s="877"/>
      <c r="K1164" s="877"/>
      <c r="L1164" s="877"/>
    </row>
    <row r="1165" spans="1:12" ht="12.95" customHeight="1">
      <c r="A1165" s="871" t="s">
        <v>260</v>
      </c>
      <c r="B1165" s="872"/>
      <c r="C1165" s="872"/>
      <c r="D1165" s="873" t="s">
        <v>261</v>
      </c>
      <c r="E1165" s="874"/>
      <c r="F1165" s="863" t="s">
        <v>262</v>
      </c>
      <c r="G1165" s="864"/>
      <c r="H1165" s="863" t="s">
        <v>263</v>
      </c>
      <c r="I1165" s="864"/>
      <c r="J1165" s="864"/>
      <c r="K1165" s="864"/>
      <c r="L1165" s="863" t="s">
        <v>264</v>
      </c>
    </row>
    <row r="1166" spans="1:12" ht="12" customHeight="1">
      <c r="A1166" s="872"/>
      <c r="B1166" s="872"/>
      <c r="C1166" s="872"/>
      <c r="D1166" s="874"/>
      <c r="E1166" s="874"/>
      <c r="F1166" s="441" t="s">
        <v>265</v>
      </c>
      <c r="G1166" s="441" t="s">
        <v>266</v>
      </c>
      <c r="H1166" s="868" t="s">
        <v>265</v>
      </c>
      <c r="I1166" s="869"/>
      <c r="J1166" s="868" t="s">
        <v>266</v>
      </c>
      <c r="K1166" s="869"/>
      <c r="L1166" s="864"/>
    </row>
    <row r="1167" spans="1:12" ht="15" customHeight="1">
      <c r="A1167" s="442" t="s">
        <v>551</v>
      </c>
      <c r="B1167" s="875" t="s">
        <v>552</v>
      </c>
      <c r="C1167" s="866"/>
      <c r="D1167" s="857">
        <v>1</v>
      </c>
      <c r="E1167" s="858"/>
      <c r="F1167" s="443">
        <v>0.5</v>
      </c>
      <c r="G1167" s="443">
        <v>0.5</v>
      </c>
      <c r="H1167" s="867">
        <v>87.944900000000004</v>
      </c>
      <c r="I1167" s="860"/>
      <c r="J1167" s="867">
        <v>35.045699999999997</v>
      </c>
      <c r="K1167" s="860"/>
      <c r="L1167" s="444">
        <v>61.4953</v>
      </c>
    </row>
    <row r="1168" spans="1:12" ht="15.95" customHeight="1">
      <c r="A1168" s="442" t="s">
        <v>553</v>
      </c>
      <c r="B1168" s="875" t="s">
        <v>554</v>
      </c>
      <c r="C1168" s="866"/>
      <c r="D1168" s="857">
        <v>1</v>
      </c>
      <c r="E1168" s="858"/>
      <c r="F1168" s="443">
        <v>1</v>
      </c>
      <c r="G1168" s="443">
        <v>0</v>
      </c>
      <c r="H1168" s="867">
        <v>261.24220000000003</v>
      </c>
      <c r="I1168" s="860"/>
      <c r="J1168" s="867">
        <v>112.6902</v>
      </c>
      <c r="K1168" s="860"/>
      <c r="L1168" s="444">
        <v>261.24220000000003</v>
      </c>
    </row>
    <row r="1169" spans="1:12" ht="15" customHeight="1">
      <c r="A1169" s="440"/>
      <c r="B1169" s="440"/>
      <c r="C1169" s="440"/>
      <c r="D1169" s="440"/>
      <c r="E1169" s="440"/>
      <c r="F1169" s="440"/>
      <c r="G1169" s="440"/>
      <c r="H1169" s="851" t="s">
        <v>269</v>
      </c>
      <c r="I1169" s="852"/>
      <c r="J1169" s="852"/>
      <c r="K1169" s="852"/>
      <c r="L1169" s="445">
        <v>322.73750000000001</v>
      </c>
    </row>
    <row r="1170" spans="1:12" ht="20.100000000000001" customHeight="1">
      <c r="A1170" s="861" t="s">
        <v>270</v>
      </c>
      <c r="B1170" s="862"/>
      <c r="C1170" s="862"/>
      <c r="D1170" s="862"/>
      <c r="E1170" s="862"/>
      <c r="F1170" s="862"/>
      <c r="G1170" s="446" t="s">
        <v>271</v>
      </c>
      <c r="H1170" s="863" t="s">
        <v>272</v>
      </c>
      <c r="I1170" s="864"/>
      <c r="J1170" s="863" t="s">
        <v>273</v>
      </c>
      <c r="K1170" s="864"/>
      <c r="L1170" s="446" t="s">
        <v>264</v>
      </c>
    </row>
    <row r="1171" spans="1:12" ht="15" customHeight="1">
      <c r="A1171" s="442" t="s">
        <v>555</v>
      </c>
      <c r="B1171" s="855" t="s">
        <v>556</v>
      </c>
      <c r="C1171" s="856"/>
      <c r="D1171" s="856"/>
      <c r="E1171" s="856"/>
      <c r="F1171" s="856"/>
      <c r="G1171" s="442" t="s">
        <v>276</v>
      </c>
      <c r="H1171" s="857">
        <v>1</v>
      </c>
      <c r="I1171" s="858"/>
      <c r="J1171" s="859">
        <v>18.6389</v>
      </c>
      <c r="K1171" s="860"/>
      <c r="L1171" s="447">
        <v>18.6389</v>
      </c>
    </row>
    <row r="1172" spans="1:12" ht="15" customHeight="1">
      <c r="A1172" s="442" t="s">
        <v>274</v>
      </c>
      <c r="B1172" s="855" t="s">
        <v>275</v>
      </c>
      <c r="C1172" s="856"/>
      <c r="D1172" s="856"/>
      <c r="E1172" s="856"/>
      <c r="F1172" s="856"/>
      <c r="G1172" s="442" t="s">
        <v>276</v>
      </c>
      <c r="H1172" s="857">
        <v>5</v>
      </c>
      <c r="I1172" s="858"/>
      <c r="J1172" s="859">
        <v>16.531099999999999</v>
      </c>
      <c r="K1172" s="860"/>
      <c r="L1172" s="447">
        <v>82.655500000000004</v>
      </c>
    </row>
    <row r="1173" spans="1:12" ht="15" customHeight="1">
      <c r="A1173" s="440"/>
      <c r="B1173" s="440"/>
      <c r="C1173" s="440"/>
      <c r="D1173" s="440"/>
      <c r="E1173" s="440"/>
      <c r="F1173" s="440"/>
      <c r="G1173" s="440"/>
      <c r="H1173" s="851" t="s">
        <v>277</v>
      </c>
      <c r="I1173" s="852"/>
      <c r="J1173" s="852"/>
      <c r="K1173" s="852"/>
      <c r="L1173" s="448">
        <v>101.2944</v>
      </c>
    </row>
    <row r="1174" spans="1:12" ht="15" customHeight="1">
      <c r="A1174" s="440"/>
      <c r="B1174" s="440"/>
      <c r="C1174" s="440"/>
      <c r="D1174" s="440"/>
      <c r="E1174" s="440"/>
      <c r="F1174" s="440"/>
      <c r="G1174" s="440"/>
      <c r="H1174" s="853" t="s">
        <v>278</v>
      </c>
      <c r="I1174" s="854"/>
      <c r="J1174" s="854"/>
      <c r="K1174" s="854"/>
      <c r="L1174" s="444">
        <v>424.03190000000001</v>
      </c>
    </row>
    <row r="1175" spans="1:12" ht="15" customHeight="1">
      <c r="A1175" s="440"/>
      <c r="B1175" s="440"/>
      <c r="C1175" s="440"/>
      <c r="D1175" s="440"/>
      <c r="E1175" s="440"/>
      <c r="F1175" s="440"/>
      <c r="G1175" s="440"/>
      <c r="H1175" s="853" t="s">
        <v>279</v>
      </c>
      <c r="I1175" s="854"/>
      <c r="J1175" s="854"/>
      <c r="K1175" s="854"/>
      <c r="L1175" s="444">
        <v>149.4</v>
      </c>
    </row>
    <row r="1176" spans="1:12" ht="15" customHeight="1">
      <c r="A1176" s="440"/>
      <c r="B1176" s="440"/>
      <c r="C1176" s="440"/>
      <c r="D1176" s="440"/>
      <c r="E1176" s="440"/>
      <c r="F1176" s="440"/>
      <c r="G1176" s="440"/>
      <c r="H1176" s="853" t="s">
        <v>280</v>
      </c>
      <c r="I1176" s="854"/>
      <c r="J1176" s="854"/>
      <c r="K1176" s="854"/>
      <c r="L1176" s="444">
        <v>2.8382000000000001</v>
      </c>
    </row>
    <row r="1177" spans="1:12" ht="20.100000000000001" customHeight="1">
      <c r="A1177" s="861" t="s">
        <v>342</v>
      </c>
      <c r="B1177" s="862"/>
      <c r="C1177" s="862"/>
      <c r="D1177" s="862"/>
      <c r="E1177" s="862"/>
      <c r="F1177" s="862"/>
      <c r="G1177" s="446" t="s">
        <v>271</v>
      </c>
      <c r="H1177" s="863" t="s">
        <v>272</v>
      </c>
      <c r="I1177" s="864"/>
      <c r="J1177" s="863" t="s">
        <v>343</v>
      </c>
      <c r="K1177" s="864"/>
      <c r="L1177" s="446" t="s">
        <v>313</v>
      </c>
    </row>
    <row r="1178" spans="1:12" ht="15" customHeight="1">
      <c r="A1178" s="442" t="s">
        <v>557</v>
      </c>
      <c r="B1178" s="875" t="s">
        <v>558</v>
      </c>
      <c r="C1178" s="866"/>
      <c r="D1178" s="866"/>
      <c r="E1178" s="866"/>
      <c r="F1178" s="866"/>
      <c r="G1178" s="442" t="s">
        <v>400</v>
      </c>
      <c r="H1178" s="857">
        <v>0.15</v>
      </c>
      <c r="I1178" s="858"/>
      <c r="J1178" s="859">
        <v>5.8018999999999998</v>
      </c>
      <c r="K1178" s="860"/>
      <c r="L1178" s="447">
        <v>0.87028499999999998</v>
      </c>
    </row>
    <row r="1179" spans="1:12" ht="15" customHeight="1">
      <c r="A1179" s="442" t="s">
        <v>559</v>
      </c>
      <c r="B1179" s="875" t="s">
        <v>560</v>
      </c>
      <c r="C1179" s="866"/>
      <c r="D1179" s="866"/>
      <c r="E1179" s="866"/>
      <c r="F1179" s="866"/>
      <c r="G1179" s="442" t="s">
        <v>400</v>
      </c>
      <c r="H1179" s="857">
        <v>0.25</v>
      </c>
      <c r="I1179" s="858"/>
      <c r="J1179" s="859">
        <v>5.7904</v>
      </c>
      <c r="K1179" s="860"/>
      <c r="L1179" s="447">
        <v>1.4476</v>
      </c>
    </row>
    <row r="1180" spans="1:12" ht="15" customHeight="1">
      <c r="A1180" s="442" t="s">
        <v>561</v>
      </c>
      <c r="B1180" s="875" t="s">
        <v>562</v>
      </c>
      <c r="C1180" s="866"/>
      <c r="D1180" s="866"/>
      <c r="E1180" s="866"/>
      <c r="F1180" s="866"/>
      <c r="G1180" s="442" t="s">
        <v>563</v>
      </c>
      <c r="H1180" s="857">
        <v>0.03</v>
      </c>
      <c r="I1180" s="858"/>
      <c r="J1180" s="859">
        <v>7.3659999999999997</v>
      </c>
      <c r="K1180" s="860"/>
      <c r="L1180" s="447">
        <v>0.22098000000000001</v>
      </c>
    </row>
    <row r="1181" spans="1:12" ht="15" customHeight="1">
      <c r="A1181" s="442" t="s">
        <v>564</v>
      </c>
      <c r="B1181" s="875" t="s">
        <v>565</v>
      </c>
      <c r="C1181" s="866"/>
      <c r="D1181" s="866"/>
      <c r="E1181" s="866"/>
      <c r="F1181" s="866"/>
      <c r="G1181" s="442" t="s">
        <v>563</v>
      </c>
      <c r="H1181" s="857">
        <v>0.03</v>
      </c>
      <c r="I1181" s="858"/>
      <c r="J1181" s="859">
        <v>15.864000000000001</v>
      </c>
      <c r="K1181" s="860"/>
      <c r="L1181" s="447">
        <v>0.47592000000000001</v>
      </c>
    </row>
    <row r="1182" spans="1:12" ht="15" customHeight="1">
      <c r="A1182" s="442" t="s">
        <v>566</v>
      </c>
      <c r="B1182" s="875" t="s">
        <v>567</v>
      </c>
      <c r="C1182" s="866"/>
      <c r="D1182" s="866"/>
      <c r="E1182" s="866"/>
      <c r="F1182" s="866"/>
      <c r="G1182" s="442" t="s">
        <v>563</v>
      </c>
      <c r="H1182" s="857">
        <v>0.6</v>
      </c>
      <c r="I1182" s="858"/>
      <c r="J1182" s="859">
        <v>31.592199999999998</v>
      </c>
      <c r="K1182" s="860"/>
      <c r="L1182" s="447">
        <v>18.95532</v>
      </c>
    </row>
    <row r="1183" spans="1:12" ht="15" customHeight="1">
      <c r="A1183" s="440"/>
      <c r="B1183" s="440"/>
      <c r="C1183" s="440"/>
      <c r="D1183" s="440"/>
      <c r="E1183" s="440"/>
      <c r="F1183" s="440"/>
      <c r="G1183" s="440"/>
      <c r="H1183" s="851" t="s">
        <v>347</v>
      </c>
      <c r="I1183" s="852"/>
      <c r="J1183" s="852"/>
      <c r="K1183" s="852"/>
      <c r="L1183" s="448">
        <v>21.970099999999999</v>
      </c>
    </row>
    <row r="1184" spans="1:12" ht="15" customHeight="1">
      <c r="A1184" s="861" t="s">
        <v>318</v>
      </c>
      <c r="B1184" s="862"/>
      <c r="C1184" s="862"/>
      <c r="D1184" s="868" t="s">
        <v>319</v>
      </c>
      <c r="E1184" s="869"/>
      <c r="F1184" s="868" t="s">
        <v>320</v>
      </c>
      <c r="G1184" s="869"/>
      <c r="H1184" s="868" t="s">
        <v>321</v>
      </c>
      <c r="I1184" s="869"/>
      <c r="J1184" s="868" t="s">
        <v>322</v>
      </c>
      <c r="K1184" s="869"/>
      <c r="L1184" s="441" t="s">
        <v>323</v>
      </c>
    </row>
    <row r="1185" spans="1:12" ht="20.100000000000001" customHeight="1">
      <c r="A1185" s="450" t="s">
        <v>557</v>
      </c>
      <c r="B1185" s="883" t="s">
        <v>568</v>
      </c>
      <c r="C1185" s="884"/>
      <c r="D1185" s="885" t="s">
        <v>400</v>
      </c>
      <c r="E1185" s="882"/>
      <c r="F1185" s="885" t="s">
        <v>530</v>
      </c>
      <c r="G1185" s="882"/>
      <c r="H1185" s="881">
        <v>1.4999999999999999E-4</v>
      </c>
      <c r="I1185" s="882"/>
      <c r="J1185" s="886">
        <v>19.850000000000001</v>
      </c>
      <c r="K1185" s="887"/>
      <c r="L1185" s="451">
        <v>2.9775000000000001E-3</v>
      </c>
    </row>
    <row r="1186" spans="1:12" ht="20.100000000000001" customHeight="1">
      <c r="A1186" s="450" t="s">
        <v>559</v>
      </c>
      <c r="B1186" s="883" t="s">
        <v>569</v>
      </c>
      <c r="C1186" s="884"/>
      <c r="D1186" s="885" t="s">
        <v>400</v>
      </c>
      <c r="E1186" s="882"/>
      <c r="F1186" s="885" t="s">
        <v>530</v>
      </c>
      <c r="G1186" s="882"/>
      <c r="H1186" s="881">
        <v>2.5000000000000001E-4</v>
      </c>
      <c r="I1186" s="882"/>
      <c r="J1186" s="886">
        <v>19.850000000000001</v>
      </c>
      <c r="K1186" s="887"/>
      <c r="L1186" s="451">
        <v>4.9624999999999999E-3</v>
      </c>
    </row>
    <row r="1187" spans="1:12" ht="20.100000000000001" customHeight="1">
      <c r="A1187" s="450" t="s">
        <v>561</v>
      </c>
      <c r="B1187" s="883" t="s">
        <v>570</v>
      </c>
      <c r="C1187" s="884"/>
      <c r="D1187" s="885" t="s">
        <v>563</v>
      </c>
      <c r="E1187" s="882"/>
      <c r="F1187" s="885" t="s">
        <v>530</v>
      </c>
      <c r="G1187" s="882"/>
      <c r="H1187" s="881">
        <v>3.0000000000000001E-5</v>
      </c>
      <c r="I1187" s="882"/>
      <c r="J1187" s="886">
        <v>19.850000000000001</v>
      </c>
      <c r="K1187" s="887"/>
      <c r="L1187" s="451">
        <v>5.955E-4</v>
      </c>
    </row>
    <row r="1188" spans="1:12" ht="20.100000000000001" customHeight="1">
      <c r="A1188" s="450" t="s">
        <v>564</v>
      </c>
      <c r="B1188" s="883" t="s">
        <v>571</v>
      </c>
      <c r="C1188" s="884"/>
      <c r="D1188" s="885" t="s">
        <v>563</v>
      </c>
      <c r="E1188" s="882"/>
      <c r="F1188" s="885" t="s">
        <v>530</v>
      </c>
      <c r="G1188" s="882"/>
      <c r="H1188" s="881">
        <v>5.0000000000000002E-5</v>
      </c>
      <c r="I1188" s="882"/>
      <c r="J1188" s="886">
        <v>19.850000000000001</v>
      </c>
      <c r="K1188" s="887"/>
      <c r="L1188" s="451">
        <v>9.9249999999999989E-4</v>
      </c>
    </row>
    <row r="1189" spans="1:12" ht="20.100000000000001" customHeight="1">
      <c r="A1189" s="450" t="s">
        <v>566</v>
      </c>
      <c r="B1189" s="883" t="s">
        <v>572</v>
      </c>
      <c r="C1189" s="884"/>
      <c r="D1189" s="885" t="s">
        <v>563</v>
      </c>
      <c r="E1189" s="882"/>
      <c r="F1189" s="885" t="s">
        <v>530</v>
      </c>
      <c r="G1189" s="882"/>
      <c r="H1189" s="881">
        <v>9.3000000000000005E-4</v>
      </c>
      <c r="I1189" s="882"/>
      <c r="J1189" s="886">
        <v>19.850000000000001</v>
      </c>
      <c r="K1189" s="887"/>
      <c r="L1189" s="451">
        <v>1.8460500000000001E-2</v>
      </c>
    </row>
    <row r="1190" spans="1:12" ht="15" customHeight="1">
      <c r="A1190" s="440"/>
      <c r="B1190" s="440"/>
      <c r="C1190" s="440"/>
      <c r="D1190" s="440"/>
      <c r="E1190" s="440"/>
      <c r="F1190" s="440"/>
      <c r="G1190" s="440"/>
      <c r="H1190" s="851" t="s">
        <v>326</v>
      </c>
      <c r="I1190" s="852"/>
      <c r="J1190" s="852"/>
      <c r="K1190" s="852"/>
      <c r="L1190" s="447">
        <v>2.81E-2</v>
      </c>
    </row>
    <row r="1191" spans="1:12" ht="12.95" customHeight="1">
      <c r="A1191" s="861" t="s">
        <v>327</v>
      </c>
      <c r="B1191" s="862"/>
      <c r="C1191" s="868" t="s">
        <v>328</v>
      </c>
      <c r="D1191" s="868" t="s">
        <v>329</v>
      </c>
      <c r="E1191" s="869"/>
      <c r="F1191" s="868" t="s">
        <v>330</v>
      </c>
      <c r="G1191" s="869"/>
      <c r="H1191" s="868" t="s">
        <v>331</v>
      </c>
      <c r="I1191" s="869"/>
      <c r="J1191" s="868" t="s">
        <v>332</v>
      </c>
      <c r="K1191" s="869"/>
      <c r="L1191" s="868" t="s">
        <v>323</v>
      </c>
    </row>
    <row r="1192" spans="1:12" ht="12" customHeight="1">
      <c r="A1192" s="862"/>
      <c r="B1192" s="862"/>
      <c r="C1192" s="869"/>
      <c r="D1192" s="869"/>
      <c r="E1192" s="869"/>
      <c r="F1192" s="441" t="s">
        <v>333</v>
      </c>
      <c r="G1192" s="441" t="s">
        <v>334</v>
      </c>
      <c r="H1192" s="441" t="s">
        <v>333</v>
      </c>
      <c r="I1192" s="441" t="s">
        <v>334</v>
      </c>
      <c r="J1192" s="441" t="s">
        <v>333</v>
      </c>
      <c r="K1192" s="441" t="s">
        <v>334</v>
      </c>
      <c r="L1192" s="869"/>
    </row>
    <row r="1193" spans="1:12" ht="20.100000000000001" customHeight="1">
      <c r="A1193" s="450" t="s">
        <v>557</v>
      </c>
      <c r="B1193" s="452" t="s">
        <v>568</v>
      </c>
      <c r="C1193" s="450" t="s">
        <v>400</v>
      </c>
      <c r="D1193" s="881">
        <v>1.4999999999999999E-4</v>
      </c>
      <c r="E1193" s="882"/>
      <c r="F1193" s="451">
        <v>0</v>
      </c>
      <c r="G1193" s="451">
        <v>1.0900000000000001</v>
      </c>
      <c r="H1193" s="451">
        <v>0</v>
      </c>
      <c r="I1193" s="451">
        <v>0.87</v>
      </c>
      <c r="J1193" s="451">
        <v>0</v>
      </c>
      <c r="K1193" s="451">
        <v>0.7</v>
      </c>
      <c r="L1193" s="451">
        <v>0</v>
      </c>
    </row>
    <row r="1194" spans="1:12" ht="20.100000000000001" customHeight="1">
      <c r="A1194" s="450" t="s">
        <v>559</v>
      </c>
      <c r="B1194" s="452" t="s">
        <v>569</v>
      </c>
      <c r="C1194" s="450" t="s">
        <v>400</v>
      </c>
      <c r="D1194" s="881">
        <v>2.5000000000000001E-4</v>
      </c>
      <c r="E1194" s="882"/>
      <c r="F1194" s="451">
        <v>0</v>
      </c>
      <c r="G1194" s="451">
        <v>1.0900000000000001</v>
      </c>
      <c r="H1194" s="451">
        <v>0</v>
      </c>
      <c r="I1194" s="451">
        <v>0.87</v>
      </c>
      <c r="J1194" s="451">
        <v>0</v>
      </c>
      <c r="K1194" s="451">
        <v>0.7</v>
      </c>
      <c r="L1194" s="451">
        <v>0</v>
      </c>
    </row>
    <row r="1195" spans="1:12" ht="20.100000000000001" customHeight="1">
      <c r="A1195" s="450" t="s">
        <v>561</v>
      </c>
      <c r="B1195" s="452" t="s">
        <v>570</v>
      </c>
      <c r="C1195" s="450" t="s">
        <v>563</v>
      </c>
      <c r="D1195" s="881">
        <v>3.0000000000000001E-5</v>
      </c>
      <c r="E1195" s="882"/>
      <c r="F1195" s="451">
        <v>0</v>
      </c>
      <c r="G1195" s="451">
        <v>1.0900000000000001</v>
      </c>
      <c r="H1195" s="451">
        <v>0</v>
      </c>
      <c r="I1195" s="451">
        <v>0.87</v>
      </c>
      <c r="J1195" s="451">
        <v>0</v>
      </c>
      <c r="K1195" s="451">
        <v>0.7</v>
      </c>
      <c r="L1195" s="451">
        <v>0</v>
      </c>
    </row>
    <row r="1196" spans="1:12" ht="20.100000000000001" customHeight="1">
      <c r="A1196" s="450" t="s">
        <v>564</v>
      </c>
      <c r="B1196" s="452" t="s">
        <v>571</v>
      </c>
      <c r="C1196" s="450" t="s">
        <v>563</v>
      </c>
      <c r="D1196" s="881">
        <v>5.0000000000000002E-5</v>
      </c>
      <c r="E1196" s="882"/>
      <c r="F1196" s="451">
        <v>0</v>
      </c>
      <c r="G1196" s="451">
        <v>1.0900000000000001</v>
      </c>
      <c r="H1196" s="451">
        <v>0</v>
      </c>
      <c r="I1196" s="451">
        <v>0.87</v>
      </c>
      <c r="J1196" s="451">
        <v>0</v>
      </c>
      <c r="K1196" s="451">
        <v>0.7</v>
      </c>
      <c r="L1196" s="451">
        <v>0</v>
      </c>
    </row>
    <row r="1197" spans="1:12" ht="20.100000000000001" customHeight="1">
      <c r="A1197" s="450" t="s">
        <v>566</v>
      </c>
      <c r="B1197" s="452" t="s">
        <v>572</v>
      </c>
      <c r="C1197" s="450" t="s">
        <v>563</v>
      </c>
      <c r="D1197" s="881">
        <v>9.3000000000000005E-4</v>
      </c>
      <c r="E1197" s="882"/>
      <c r="F1197" s="451">
        <v>0</v>
      </c>
      <c r="G1197" s="451">
        <v>1.0900000000000001</v>
      </c>
      <c r="H1197" s="451">
        <v>0</v>
      </c>
      <c r="I1197" s="451">
        <v>0.87</v>
      </c>
      <c r="J1197" s="451">
        <v>0</v>
      </c>
      <c r="K1197" s="451">
        <v>0.7</v>
      </c>
      <c r="L1197" s="451">
        <v>0</v>
      </c>
    </row>
    <row r="1198" spans="1:12" ht="15" customHeight="1">
      <c r="A1198" s="440"/>
      <c r="B1198" s="440"/>
      <c r="C1198" s="440"/>
      <c r="D1198" s="440"/>
      <c r="E1198" s="440"/>
      <c r="F1198" s="440"/>
      <c r="G1198" s="440"/>
      <c r="H1198" s="851" t="s">
        <v>335</v>
      </c>
      <c r="I1198" s="852"/>
      <c r="J1198" s="852"/>
      <c r="K1198" s="852"/>
      <c r="L1198" s="447">
        <v>0</v>
      </c>
    </row>
    <row r="1199" spans="1:12" ht="15" customHeight="1">
      <c r="A1199" s="440"/>
      <c r="B1199" s="440"/>
      <c r="C1199" s="440"/>
      <c r="D1199" s="440"/>
      <c r="E1199" s="440"/>
      <c r="F1199" s="440"/>
      <c r="G1199" s="440"/>
      <c r="H1199" s="853" t="s">
        <v>282</v>
      </c>
      <c r="I1199" s="854"/>
      <c r="J1199" s="854"/>
      <c r="K1199" s="854"/>
      <c r="L1199" s="449">
        <v>24.836400000000001</v>
      </c>
    </row>
    <row r="1200" spans="1:12" ht="15" customHeight="1">
      <c r="A1200" s="440"/>
      <c r="B1200" s="440"/>
      <c r="C1200" s="440"/>
      <c r="D1200" s="440"/>
      <c r="E1200" s="440"/>
      <c r="F1200" s="440"/>
      <c r="G1200" s="440"/>
      <c r="H1200" s="853" t="s">
        <v>283</v>
      </c>
      <c r="I1200" s="854"/>
      <c r="J1200" s="854"/>
      <c r="K1200" s="854"/>
      <c r="L1200" s="448">
        <v>24.84</v>
      </c>
    </row>
    <row r="1201" spans="1:12" ht="9.9499999999999993" customHeight="1">
      <c r="A1201" s="440"/>
      <c r="B1201" s="440"/>
      <c r="C1201" s="440"/>
      <c r="D1201" s="440"/>
      <c r="E1201" s="878" t="s">
        <v>258</v>
      </c>
      <c r="F1201" s="879"/>
      <c r="G1201" s="879"/>
      <c r="H1201" s="440"/>
      <c r="I1201" s="440"/>
      <c r="J1201" s="440"/>
      <c r="K1201" s="440"/>
      <c r="L1201" s="440"/>
    </row>
    <row r="1202" spans="1:12" ht="20.100000000000001" customHeight="1">
      <c r="A1202" s="876" t="s">
        <v>573</v>
      </c>
      <c r="B1202" s="877"/>
      <c r="C1202" s="877"/>
      <c r="D1202" s="877"/>
      <c r="E1202" s="877"/>
      <c r="F1202" s="877"/>
      <c r="G1202" s="877"/>
      <c r="H1202" s="877"/>
      <c r="I1202" s="877"/>
      <c r="J1202" s="877"/>
      <c r="K1202" s="877"/>
      <c r="L1202" s="877"/>
    </row>
    <row r="1203" spans="1:12" ht="12.95" customHeight="1">
      <c r="A1203" s="871" t="s">
        <v>260</v>
      </c>
      <c r="B1203" s="872"/>
      <c r="C1203" s="872"/>
      <c r="D1203" s="873" t="s">
        <v>261</v>
      </c>
      <c r="E1203" s="874"/>
      <c r="F1203" s="863" t="s">
        <v>262</v>
      </c>
      <c r="G1203" s="864"/>
      <c r="H1203" s="863" t="s">
        <v>263</v>
      </c>
      <c r="I1203" s="864"/>
      <c r="J1203" s="864"/>
      <c r="K1203" s="864"/>
      <c r="L1203" s="863" t="s">
        <v>264</v>
      </c>
    </row>
    <row r="1204" spans="1:12" ht="12" customHeight="1">
      <c r="A1204" s="872"/>
      <c r="B1204" s="872"/>
      <c r="C1204" s="872"/>
      <c r="D1204" s="874"/>
      <c r="E1204" s="874"/>
      <c r="F1204" s="441" t="s">
        <v>265</v>
      </c>
      <c r="G1204" s="441" t="s">
        <v>266</v>
      </c>
      <c r="H1204" s="868" t="s">
        <v>265</v>
      </c>
      <c r="I1204" s="869"/>
      <c r="J1204" s="868" t="s">
        <v>266</v>
      </c>
      <c r="K1204" s="869"/>
      <c r="L1204" s="864"/>
    </row>
    <row r="1205" spans="1:12" ht="15" customHeight="1">
      <c r="A1205" s="442" t="s">
        <v>551</v>
      </c>
      <c r="B1205" s="875" t="s">
        <v>552</v>
      </c>
      <c r="C1205" s="866"/>
      <c r="D1205" s="857">
        <v>1</v>
      </c>
      <c r="E1205" s="858"/>
      <c r="F1205" s="443">
        <v>0.5</v>
      </c>
      <c r="G1205" s="443">
        <v>0.5</v>
      </c>
      <c r="H1205" s="867">
        <v>87.944900000000004</v>
      </c>
      <c r="I1205" s="860"/>
      <c r="J1205" s="867">
        <v>35.045699999999997</v>
      </c>
      <c r="K1205" s="860"/>
      <c r="L1205" s="444">
        <v>61.4953</v>
      </c>
    </row>
    <row r="1206" spans="1:12" ht="15.95" customHeight="1">
      <c r="A1206" s="442" t="s">
        <v>553</v>
      </c>
      <c r="B1206" s="875" t="s">
        <v>554</v>
      </c>
      <c r="C1206" s="866"/>
      <c r="D1206" s="857">
        <v>1</v>
      </c>
      <c r="E1206" s="858"/>
      <c r="F1206" s="443">
        <v>1</v>
      </c>
      <c r="G1206" s="443">
        <v>0</v>
      </c>
      <c r="H1206" s="867">
        <v>261.24220000000003</v>
      </c>
      <c r="I1206" s="860"/>
      <c r="J1206" s="867">
        <v>112.6902</v>
      </c>
      <c r="K1206" s="860"/>
      <c r="L1206" s="444">
        <v>261.24220000000003</v>
      </c>
    </row>
    <row r="1207" spans="1:12" ht="15" customHeight="1">
      <c r="A1207" s="440"/>
      <c r="B1207" s="440"/>
      <c r="C1207" s="440"/>
      <c r="D1207" s="440"/>
      <c r="E1207" s="440"/>
      <c r="F1207" s="440"/>
      <c r="G1207" s="440"/>
      <c r="H1207" s="851" t="s">
        <v>269</v>
      </c>
      <c r="I1207" s="852"/>
      <c r="J1207" s="852"/>
      <c r="K1207" s="852"/>
      <c r="L1207" s="445">
        <v>322.73750000000001</v>
      </c>
    </row>
    <row r="1208" spans="1:12" ht="20.100000000000001" customHeight="1">
      <c r="A1208" s="861" t="s">
        <v>270</v>
      </c>
      <c r="B1208" s="862"/>
      <c r="C1208" s="862"/>
      <c r="D1208" s="862"/>
      <c r="E1208" s="862"/>
      <c r="F1208" s="862"/>
      <c r="G1208" s="446" t="s">
        <v>271</v>
      </c>
      <c r="H1208" s="863" t="s">
        <v>272</v>
      </c>
      <c r="I1208" s="864"/>
      <c r="J1208" s="863" t="s">
        <v>273</v>
      </c>
      <c r="K1208" s="864"/>
      <c r="L1208" s="446" t="s">
        <v>264</v>
      </c>
    </row>
    <row r="1209" spans="1:12" ht="15" customHeight="1">
      <c r="A1209" s="442" t="s">
        <v>555</v>
      </c>
      <c r="B1209" s="855" t="s">
        <v>556</v>
      </c>
      <c r="C1209" s="856"/>
      <c r="D1209" s="856"/>
      <c r="E1209" s="856"/>
      <c r="F1209" s="856"/>
      <c r="G1209" s="442" t="s">
        <v>276</v>
      </c>
      <c r="H1209" s="857">
        <v>1</v>
      </c>
      <c r="I1209" s="858"/>
      <c r="J1209" s="859">
        <v>18.6389</v>
      </c>
      <c r="K1209" s="860"/>
      <c r="L1209" s="447">
        <v>18.6389</v>
      </c>
    </row>
    <row r="1210" spans="1:12" ht="15" customHeight="1">
      <c r="A1210" s="442" t="s">
        <v>274</v>
      </c>
      <c r="B1210" s="855" t="s">
        <v>275</v>
      </c>
      <c r="C1210" s="856"/>
      <c r="D1210" s="856"/>
      <c r="E1210" s="856"/>
      <c r="F1210" s="856"/>
      <c r="G1210" s="442" t="s">
        <v>276</v>
      </c>
      <c r="H1210" s="857">
        <v>5</v>
      </c>
      <c r="I1210" s="858"/>
      <c r="J1210" s="859">
        <v>16.531099999999999</v>
      </c>
      <c r="K1210" s="860"/>
      <c r="L1210" s="447">
        <v>82.655500000000004</v>
      </c>
    </row>
    <row r="1211" spans="1:12" ht="15" customHeight="1">
      <c r="A1211" s="440"/>
      <c r="B1211" s="440"/>
      <c r="C1211" s="440"/>
      <c r="D1211" s="440"/>
      <c r="E1211" s="440"/>
      <c r="F1211" s="440"/>
      <c r="G1211" s="440"/>
      <c r="H1211" s="851" t="s">
        <v>277</v>
      </c>
      <c r="I1211" s="852"/>
      <c r="J1211" s="852"/>
      <c r="K1211" s="852"/>
      <c r="L1211" s="448">
        <v>101.2944</v>
      </c>
    </row>
    <row r="1212" spans="1:12" ht="15" customHeight="1">
      <c r="A1212" s="440"/>
      <c r="B1212" s="440"/>
      <c r="C1212" s="440"/>
      <c r="D1212" s="440"/>
      <c r="E1212" s="440"/>
      <c r="F1212" s="440"/>
      <c r="G1212" s="440"/>
      <c r="H1212" s="853" t="s">
        <v>278</v>
      </c>
      <c r="I1212" s="854"/>
      <c r="J1212" s="854"/>
      <c r="K1212" s="854"/>
      <c r="L1212" s="444">
        <v>424.03190000000001</v>
      </c>
    </row>
    <row r="1213" spans="1:12" ht="15" customHeight="1">
      <c r="A1213" s="440"/>
      <c r="B1213" s="440"/>
      <c r="C1213" s="440"/>
      <c r="D1213" s="440"/>
      <c r="E1213" s="440"/>
      <c r="F1213" s="440"/>
      <c r="G1213" s="440"/>
      <c r="H1213" s="853" t="s">
        <v>279</v>
      </c>
      <c r="I1213" s="854"/>
      <c r="J1213" s="854"/>
      <c r="K1213" s="854"/>
      <c r="L1213" s="444">
        <v>30.18</v>
      </c>
    </row>
    <row r="1214" spans="1:12" ht="15" customHeight="1">
      <c r="A1214" s="440"/>
      <c r="B1214" s="440"/>
      <c r="C1214" s="440"/>
      <c r="D1214" s="440"/>
      <c r="E1214" s="440"/>
      <c r="F1214" s="440"/>
      <c r="G1214" s="440"/>
      <c r="H1214" s="853" t="s">
        <v>280</v>
      </c>
      <c r="I1214" s="854"/>
      <c r="J1214" s="854"/>
      <c r="K1214" s="854"/>
      <c r="L1214" s="444">
        <v>14.0501</v>
      </c>
    </row>
    <row r="1215" spans="1:12" ht="20.100000000000001" customHeight="1">
      <c r="A1215" s="861" t="s">
        <v>342</v>
      </c>
      <c r="B1215" s="862"/>
      <c r="C1215" s="862"/>
      <c r="D1215" s="862"/>
      <c r="E1215" s="862"/>
      <c r="F1215" s="862"/>
      <c r="G1215" s="446" t="s">
        <v>271</v>
      </c>
      <c r="H1215" s="863" t="s">
        <v>272</v>
      </c>
      <c r="I1215" s="864"/>
      <c r="J1215" s="863" t="s">
        <v>343</v>
      </c>
      <c r="K1215" s="864"/>
      <c r="L1215" s="446" t="s">
        <v>313</v>
      </c>
    </row>
    <row r="1216" spans="1:12" ht="15" customHeight="1">
      <c r="A1216" s="442" t="s">
        <v>557</v>
      </c>
      <c r="B1216" s="875" t="s">
        <v>558</v>
      </c>
      <c r="C1216" s="866"/>
      <c r="D1216" s="866"/>
      <c r="E1216" s="866"/>
      <c r="F1216" s="866"/>
      <c r="G1216" s="442" t="s">
        <v>400</v>
      </c>
      <c r="H1216" s="857">
        <v>0.15</v>
      </c>
      <c r="I1216" s="858"/>
      <c r="J1216" s="859">
        <v>5.8018999999999998</v>
      </c>
      <c r="K1216" s="860"/>
      <c r="L1216" s="447">
        <v>0.87028499999999998</v>
      </c>
    </row>
    <row r="1217" spans="1:12" ht="15" customHeight="1">
      <c r="A1217" s="442" t="s">
        <v>559</v>
      </c>
      <c r="B1217" s="875" t="s">
        <v>560</v>
      </c>
      <c r="C1217" s="866"/>
      <c r="D1217" s="866"/>
      <c r="E1217" s="866"/>
      <c r="F1217" s="866"/>
      <c r="G1217" s="442" t="s">
        <v>400</v>
      </c>
      <c r="H1217" s="857">
        <v>0.33</v>
      </c>
      <c r="I1217" s="858"/>
      <c r="J1217" s="859">
        <v>5.7904</v>
      </c>
      <c r="K1217" s="860"/>
      <c r="L1217" s="447">
        <v>1.9108320000000001</v>
      </c>
    </row>
    <row r="1218" spans="1:12" ht="15" customHeight="1">
      <c r="A1218" s="442" t="s">
        <v>561</v>
      </c>
      <c r="B1218" s="875" t="s">
        <v>562</v>
      </c>
      <c r="C1218" s="866"/>
      <c r="D1218" s="866"/>
      <c r="E1218" s="866"/>
      <c r="F1218" s="866"/>
      <c r="G1218" s="442" t="s">
        <v>563</v>
      </c>
      <c r="H1218" s="857">
        <v>0.03</v>
      </c>
      <c r="I1218" s="858"/>
      <c r="J1218" s="859">
        <v>7.3659999999999997</v>
      </c>
      <c r="K1218" s="860"/>
      <c r="L1218" s="447">
        <v>0.22098000000000001</v>
      </c>
    </row>
    <row r="1219" spans="1:12" ht="15" customHeight="1">
      <c r="A1219" s="442" t="s">
        <v>564</v>
      </c>
      <c r="B1219" s="875" t="s">
        <v>565</v>
      </c>
      <c r="C1219" s="866"/>
      <c r="D1219" s="866"/>
      <c r="E1219" s="866"/>
      <c r="F1219" s="866"/>
      <c r="G1219" s="442" t="s">
        <v>563</v>
      </c>
      <c r="H1219" s="857">
        <v>0.03</v>
      </c>
      <c r="I1219" s="858"/>
      <c r="J1219" s="859">
        <v>15.864000000000001</v>
      </c>
      <c r="K1219" s="860"/>
      <c r="L1219" s="447">
        <v>0.47592000000000001</v>
      </c>
    </row>
    <row r="1220" spans="1:12" ht="15" customHeight="1">
      <c r="A1220" s="442" t="s">
        <v>566</v>
      </c>
      <c r="B1220" s="875" t="s">
        <v>567</v>
      </c>
      <c r="C1220" s="866"/>
      <c r="D1220" s="866"/>
      <c r="E1220" s="866"/>
      <c r="F1220" s="866"/>
      <c r="G1220" s="442" t="s">
        <v>563</v>
      </c>
      <c r="H1220" s="857">
        <v>0.6</v>
      </c>
      <c r="I1220" s="858"/>
      <c r="J1220" s="859">
        <v>31.592199999999998</v>
      </c>
      <c r="K1220" s="860"/>
      <c r="L1220" s="447">
        <v>18.95532</v>
      </c>
    </row>
    <row r="1221" spans="1:12" ht="15" customHeight="1">
      <c r="A1221" s="440"/>
      <c r="B1221" s="440"/>
      <c r="C1221" s="440"/>
      <c r="D1221" s="440"/>
      <c r="E1221" s="440"/>
      <c r="F1221" s="440"/>
      <c r="G1221" s="440"/>
      <c r="H1221" s="851" t="s">
        <v>347</v>
      </c>
      <c r="I1221" s="852"/>
      <c r="J1221" s="852"/>
      <c r="K1221" s="852"/>
      <c r="L1221" s="448">
        <v>22.433299999999999</v>
      </c>
    </row>
    <row r="1222" spans="1:12" ht="15" customHeight="1">
      <c r="A1222" s="861" t="s">
        <v>318</v>
      </c>
      <c r="B1222" s="862"/>
      <c r="C1222" s="862"/>
      <c r="D1222" s="868" t="s">
        <v>319</v>
      </c>
      <c r="E1222" s="869"/>
      <c r="F1222" s="868" t="s">
        <v>320</v>
      </c>
      <c r="G1222" s="869"/>
      <c r="H1222" s="868" t="s">
        <v>321</v>
      </c>
      <c r="I1222" s="869"/>
      <c r="J1222" s="868" t="s">
        <v>322</v>
      </c>
      <c r="K1222" s="869"/>
      <c r="L1222" s="441" t="s">
        <v>323</v>
      </c>
    </row>
    <row r="1223" spans="1:12" ht="20.100000000000001" customHeight="1">
      <c r="A1223" s="450" t="s">
        <v>557</v>
      </c>
      <c r="B1223" s="883" t="s">
        <v>568</v>
      </c>
      <c r="C1223" s="884"/>
      <c r="D1223" s="885" t="s">
        <v>400</v>
      </c>
      <c r="E1223" s="882"/>
      <c r="F1223" s="885" t="s">
        <v>530</v>
      </c>
      <c r="G1223" s="882"/>
      <c r="H1223" s="881">
        <v>1.4999999999999999E-4</v>
      </c>
      <c r="I1223" s="882"/>
      <c r="J1223" s="886">
        <v>19.850000000000001</v>
      </c>
      <c r="K1223" s="887"/>
      <c r="L1223" s="451">
        <v>2.9775000000000001E-3</v>
      </c>
    </row>
    <row r="1224" spans="1:12" ht="20.100000000000001" customHeight="1">
      <c r="A1224" s="450" t="s">
        <v>559</v>
      </c>
      <c r="B1224" s="883" t="s">
        <v>569</v>
      </c>
      <c r="C1224" s="884"/>
      <c r="D1224" s="885" t="s">
        <v>400</v>
      </c>
      <c r="E1224" s="882"/>
      <c r="F1224" s="885" t="s">
        <v>530</v>
      </c>
      <c r="G1224" s="882"/>
      <c r="H1224" s="881">
        <v>3.3E-4</v>
      </c>
      <c r="I1224" s="882"/>
      <c r="J1224" s="886">
        <v>19.850000000000001</v>
      </c>
      <c r="K1224" s="887"/>
      <c r="L1224" s="451">
        <v>6.5504999999999999E-3</v>
      </c>
    </row>
    <row r="1225" spans="1:12" ht="20.100000000000001" customHeight="1">
      <c r="A1225" s="450" t="s">
        <v>561</v>
      </c>
      <c r="B1225" s="883" t="s">
        <v>570</v>
      </c>
      <c r="C1225" s="884"/>
      <c r="D1225" s="885" t="s">
        <v>563</v>
      </c>
      <c r="E1225" s="882"/>
      <c r="F1225" s="885" t="s">
        <v>530</v>
      </c>
      <c r="G1225" s="882"/>
      <c r="H1225" s="881">
        <v>3.0000000000000001E-5</v>
      </c>
      <c r="I1225" s="882"/>
      <c r="J1225" s="886">
        <v>19.850000000000001</v>
      </c>
      <c r="K1225" s="887"/>
      <c r="L1225" s="451">
        <v>5.955E-4</v>
      </c>
    </row>
    <row r="1226" spans="1:12" ht="20.100000000000001" customHeight="1">
      <c r="A1226" s="450" t="s">
        <v>564</v>
      </c>
      <c r="B1226" s="883" t="s">
        <v>571</v>
      </c>
      <c r="C1226" s="884"/>
      <c r="D1226" s="885" t="s">
        <v>563</v>
      </c>
      <c r="E1226" s="882"/>
      <c r="F1226" s="885" t="s">
        <v>530</v>
      </c>
      <c r="G1226" s="882"/>
      <c r="H1226" s="881">
        <v>5.0000000000000002E-5</v>
      </c>
      <c r="I1226" s="882"/>
      <c r="J1226" s="886">
        <v>19.850000000000001</v>
      </c>
      <c r="K1226" s="887"/>
      <c r="L1226" s="451">
        <v>9.9249999999999989E-4</v>
      </c>
    </row>
    <row r="1227" spans="1:12" ht="20.100000000000001" customHeight="1">
      <c r="A1227" s="450" t="s">
        <v>566</v>
      </c>
      <c r="B1227" s="883" t="s">
        <v>572</v>
      </c>
      <c r="C1227" s="884"/>
      <c r="D1227" s="885" t="s">
        <v>563</v>
      </c>
      <c r="E1227" s="882"/>
      <c r="F1227" s="885" t="s">
        <v>530</v>
      </c>
      <c r="G1227" s="882"/>
      <c r="H1227" s="881">
        <v>9.3000000000000005E-4</v>
      </c>
      <c r="I1227" s="882"/>
      <c r="J1227" s="886">
        <v>19.850000000000001</v>
      </c>
      <c r="K1227" s="887"/>
      <c r="L1227" s="451">
        <v>1.8460500000000001E-2</v>
      </c>
    </row>
    <row r="1228" spans="1:12" ht="15" customHeight="1">
      <c r="A1228" s="440"/>
      <c r="B1228" s="440"/>
      <c r="C1228" s="440"/>
      <c r="D1228" s="440"/>
      <c r="E1228" s="440"/>
      <c r="F1228" s="440"/>
      <c r="G1228" s="440"/>
      <c r="H1228" s="851" t="s">
        <v>326</v>
      </c>
      <c r="I1228" s="852"/>
      <c r="J1228" s="852"/>
      <c r="K1228" s="852"/>
      <c r="L1228" s="447">
        <v>2.9700000000000001E-2</v>
      </c>
    </row>
    <row r="1229" spans="1:12" ht="12.95" customHeight="1">
      <c r="A1229" s="861" t="s">
        <v>327</v>
      </c>
      <c r="B1229" s="862"/>
      <c r="C1229" s="868" t="s">
        <v>328</v>
      </c>
      <c r="D1229" s="868" t="s">
        <v>329</v>
      </c>
      <c r="E1229" s="869"/>
      <c r="F1229" s="868" t="s">
        <v>330</v>
      </c>
      <c r="G1229" s="869"/>
      <c r="H1229" s="868" t="s">
        <v>331</v>
      </c>
      <c r="I1229" s="869"/>
      <c r="J1229" s="868" t="s">
        <v>332</v>
      </c>
      <c r="K1229" s="869"/>
      <c r="L1229" s="868" t="s">
        <v>323</v>
      </c>
    </row>
    <row r="1230" spans="1:12" ht="12" customHeight="1">
      <c r="A1230" s="862"/>
      <c r="B1230" s="862"/>
      <c r="C1230" s="869"/>
      <c r="D1230" s="869"/>
      <c r="E1230" s="869"/>
      <c r="F1230" s="441" t="s">
        <v>333</v>
      </c>
      <c r="G1230" s="441" t="s">
        <v>334</v>
      </c>
      <c r="H1230" s="441" t="s">
        <v>333</v>
      </c>
      <c r="I1230" s="441" t="s">
        <v>334</v>
      </c>
      <c r="J1230" s="441" t="s">
        <v>333</v>
      </c>
      <c r="K1230" s="441" t="s">
        <v>334</v>
      </c>
      <c r="L1230" s="869"/>
    </row>
    <row r="1231" spans="1:12" ht="20.100000000000001" customHeight="1">
      <c r="A1231" s="450" t="s">
        <v>557</v>
      </c>
      <c r="B1231" s="452" t="s">
        <v>568</v>
      </c>
      <c r="C1231" s="450" t="s">
        <v>400</v>
      </c>
      <c r="D1231" s="881">
        <v>1.4999999999999999E-4</v>
      </c>
      <c r="E1231" s="882"/>
      <c r="F1231" s="451">
        <v>0</v>
      </c>
      <c r="G1231" s="451">
        <v>1.0900000000000001</v>
      </c>
      <c r="H1231" s="451">
        <v>0</v>
      </c>
      <c r="I1231" s="451">
        <v>0.87</v>
      </c>
      <c r="J1231" s="451">
        <v>0</v>
      </c>
      <c r="K1231" s="451">
        <v>0.7</v>
      </c>
      <c r="L1231" s="451">
        <v>0</v>
      </c>
    </row>
    <row r="1232" spans="1:12" ht="20.100000000000001" customHeight="1">
      <c r="A1232" s="450" t="s">
        <v>559</v>
      </c>
      <c r="B1232" s="452" t="s">
        <v>569</v>
      </c>
      <c r="C1232" s="450" t="s">
        <v>400</v>
      </c>
      <c r="D1232" s="881">
        <v>3.3E-4</v>
      </c>
      <c r="E1232" s="882"/>
      <c r="F1232" s="451">
        <v>0</v>
      </c>
      <c r="G1232" s="451">
        <v>1.0900000000000001</v>
      </c>
      <c r="H1232" s="451">
        <v>0</v>
      </c>
      <c r="I1232" s="451">
        <v>0.87</v>
      </c>
      <c r="J1232" s="451">
        <v>0</v>
      </c>
      <c r="K1232" s="451">
        <v>0.7</v>
      </c>
      <c r="L1232" s="451">
        <v>0</v>
      </c>
    </row>
    <row r="1233" spans="1:12" ht="20.100000000000001" customHeight="1">
      <c r="A1233" s="450" t="s">
        <v>561</v>
      </c>
      <c r="B1233" s="452" t="s">
        <v>570</v>
      </c>
      <c r="C1233" s="450" t="s">
        <v>563</v>
      </c>
      <c r="D1233" s="881">
        <v>3.0000000000000001E-5</v>
      </c>
      <c r="E1233" s="882"/>
      <c r="F1233" s="451">
        <v>0</v>
      </c>
      <c r="G1233" s="451">
        <v>1.0900000000000001</v>
      </c>
      <c r="H1233" s="451">
        <v>0</v>
      </c>
      <c r="I1233" s="451">
        <v>0.87</v>
      </c>
      <c r="J1233" s="451">
        <v>0</v>
      </c>
      <c r="K1233" s="451">
        <v>0.7</v>
      </c>
      <c r="L1233" s="451">
        <v>0</v>
      </c>
    </row>
    <row r="1234" spans="1:12" ht="20.100000000000001" customHeight="1">
      <c r="A1234" s="450" t="s">
        <v>564</v>
      </c>
      <c r="B1234" s="452" t="s">
        <v>571</v>
      </c>
      <c r="C1234" s="450" t="s">
        <v>563</v>
      </c>
      <c r="D1234" s="881">
        <v>5.0000000000000002E-5</v>
      </c>
      <c r="E1234" s="882"/>
      <c r="F1234" s="451">
        <v>0</v>
      </c>
      <c r="G1234" s="451">
        <v>1.0900000000000001</v>
      </c>
      <c r="H1234" s="451">
        <v>0</v>
      </c>
      <c r="I1234" s="451">
        <v>0.87</v>
      </c>
      <c r="J1234" s="451">
        <v>0</v>
      </c>
      <c r="K1234" s="451">
        <v>0.7</v>
      </c>
      <c r="L1234" s="451">
        <v>0</v>
      </c>
    </row>
    <row r="1235" spans="1:12" ht="20.100000000000001" customHeight="1">
      <c r="A1235" s="450" t="s">
        <v>566</v>
      </c>
      <c r="B1235" s="452" t="s">
        <v>572</v>
      </c>
      <c r="C1235" s="450" t="s">
        <v>563</v>
      </c>
      <c r="D1235" s="881">
        <v>9.3000000000000005E-4</v>
      </c>
      <c r="E1235" s="882"/>
      <c r="F1235" s="451">
        <v>0</v>
      </c>
      <c r="G1235" s="451">
        <v>1.0900000000000001</v>
      </c>
      <c r="H1235" s="451">
        <v>0</v>
      </c>
      <c r="I1235" s="451">
        <v>0.87</v>
      </c>
      <c r="J1235" s="451">
        <v>0</v>
      </c>
      <c r="K1235" s="451">
        <v>0.7</v>
      </c>
      <c r="L1235" s="451">
        <v>0</v>
      </c>
    </row>
    <row r="1236" spans="1:12" ht="15" customHeight="1">
      <c r="A1236" s="440"/>
      <c r="B1236" s="440"/>
      <c r="C1236" s="440"/>
      <c r="D1236" s="440"/>
      <c r="E1236" s="440"/>
      <c r="F1236" s="440"/>
      <c r="G1236" s="440"/>
      <c r="H1236" s="851" t="s">
        <v>335</v>
      </c>
      <c r="I1236" s="852"/>
      <c r="J1236" s="852"/>
      <c r="K1236" s="852"/>
      <c r="L1236" s="447">
        <v>0</v>
      </c>
    </row>
    <row r="1237" spans="1:12" ht="15" customHeight="1">
      <c r="A1237" s="440"/>
      <c r="B1237" s="440"/>
      <c r="C1237" s="440"/>
      <c r="D1237" s="440"/>
      <c r="E1237" s="440"/>
      <c r="F1237" s="440"/>
      <c r="G1237" s="440"/>
      <c r="H1237" s="853" t="s">
        <v>282</v>
      </c>
      <c r="I1237" s="854"/>
      <c r="J1237" s="854"/>
      <c r="K1237" s="854"/>
      <c r="L1237" s="449">
        <v>36.513100000000001</v>
      </c>
    </row>
    <row r="1238" spans="1:12" ht="15" customHeight="1">
      <c r="A1238" s="440"/>
      <c r="B1238" s="440"/>
      <c r="C1238" s="440"/>
      <c r="D1238" s="440"/>
      <c r="E1238" s="440"/>
      <c r="F1238" s="440"/>
      <c r="G1238" s="440"/>
      <c r="H1238" s="853" t="s">
        <v>283</v>
      </c>
      <c r="I1238" s="854"/>
      <c r="J1238" s="854"/>
      <c r="K1238" s="854"/>
      <c r="L1238" s="448">
        <v>36.51</v>
      </c>
    </row>
    <row r="1239" spans="1:12" ht="9.9499999999999993" customHeight="1">
      <c r="A1239" s="440"/>
      <c r="B1239" s="440"/>
      <c r="C1239" s="440"/>
      <c r="D1239" s="440"/>
      <c r="E1239" s="878" t="s">
        <v>258</v>
      </c>
      <c r="F1239" s="879"/>
      <c r="G1239" s="879"/>
      <c r="H1239" s="440"/>
      <c r="I1239" s="440"/>
      <c r="J1239" s="440"/>
      <c r="K1239" s="440"/>
      <c r="L1239" s="440"/>
    </row>
    <row r="1240" spans="1:12" ht="20.100000000000001" customHeight="1">
      <c r="A1240" s="876" t="s">
        <v>574</v>
      </c>
      <c r="B1240" s="877"/>
      <c r="C1240" s="877"/>
      <c r="D1240" s="877"/>
      <c r="E1240" s="877"/>
      <c r="F1240" s="877"/>
      <c r="G1240" s="877"/>
      <c r="H1240" s="877"/>
      <c r="I1240" s="877"/>
      <c r="J1240" s="877"/>
      <c r="K1240" s="877"/>
      <c r="L1240" s="877"/>
    </row>
    <row r="1241" spans="1:12" ht="12.95" customHeight="1">
      <c r="A1241" s="871" t="s">
        <v>260</v>
      </c>
      <c r="B1241" s="872"/>
      <c r="C1241" s="872"/>
      <c r="D1241" s="873" t="s">
        <v>261</v>
      </c>
      <c r="E1241" s="874"/>
      <c r="F1241" s="863" t="s">
        <v>262</v>
      </c>
      <c r="G1241" s="864"/>
      <c r="H1241" s="863" t="s">
        <v>263</v>
      </c>
      <c r="I1241" s="864"/>
      <c r="J1241" s="864"/>
      <c r="K1241" s="864"/>
      <c r="L1241" s="863" t="s">
        <v>264</v>
      </c>
    </row>
    <row r="1242" spans="1:12" ht="12" customHeight="1">
      <c r="A1242" s="872"/>
      <c r="B1242" s="872"/>
      <c r="C1242" s="872"/>
      <c r="D1242" s="874"/>
      <c r="E1242" s="874"/>
      <c r="F1242" s="441" t="s">
        <v>265</v>
      </c>
      <c r="G1242" s="441" t="s">
        <v>266</v>
      </c>
      <c r="H1242" s="868" t="s">
        <v>265</v>
      </c>
      <c r="I1242" s="869"/>
      <c r="J1242" s="868" t="s">
        <v>266</v>
      </c>
      <c r="K1242" s="869"/>
      <c r="L1242" s="864"/>
    </row>
    <row r="1243" spans="1:12" ht="15" customHeight="1">
      <c r="A1243" s="442" t="s">
        <v>551</v>
      </c>
      <c r="B1243" s="875" t="s">
        <v>552</v>
      </c>
      <c r="C1243" s="866"/>
      <c r="D1243" s="857">
        <v>1</v>
      </c>
      <c r="E1243" s="858"/>
      <c r="F1243" s="443">
        <v>1</v>
      </c>
      <c r="G1243" s="443">
        <v>0</v>
      </c>
      <c r="H1243" s="867">
        <v>87.944900000000004</v>
      </c>
      <c r="I1243" s="860"/>
      <c r="J1243" s="867">
        <v>35.045699999999997</v>
      </c>
      <c r="K1243" s="860"/>
      <c r="L1243" s="444">
        <v>87.944900000000004</v>
      </c>
    </row>
    <row r="1244" spans="1:12" ht="15" customHeight="1">
      <c r="A1244" s="442" t="s">
        <v>575</v>
      </c>
      <c r="B1244" s="875" t="s">
        <v>576</v>
      </c>
      <c r="C1244" s="866"/>
      <c r="D1244" s="857">
        <v>1</v>
      </c>
      <c r="E1244" s="858"/>
      <c r="F1244" s="443">
        <v>1</v>
      </c>
      <c r="G1244" s="443">
        <v>0</v>
      </c>
      <c r="H1244" s="867">
        <v>2.5505</v>
      </c>
      <c r="I1244" s="860"/>
      <c r="J1244" s="867">
        <v>0.1139</v>
      </c>
      <c r="K1244" s="860"/>
      <c r="L1244" s="444">
        <v>2.5505</v>
      </c>
    </row>
    <row r="1245" spans="1:12" ht="15" customHeight="1">
      <c r="A1245" s="442" t="s">
        <v>577</v>
      </c>
      <c r="B1245" s="875" t="s">
        <v>578</v>
      </c>
      <c r="C1245" s="866"/>
      <c r="D1245" s="857">
        <v>1</v>
      </c>
      <c r="E1245" s="858"/>
      <c r="F1245" s="443">
        <v>1</v>
      </c>
      <c r="G1245" s="443">
        <v>0</v>
      </c>
      <c r="H1245" s="867">
        <v>0.57569999999999999</v>
      </c>
      <c r="I1245" s="860"/>
      <c r="J1245" s="867">
        <v>0.29609999999999997</v>
      </c>
      <c r="K1245" s="860"/>
      <c r="L1245" s="444">
        <v>0.57569999999999999</v>
      </c>
    </row>
    <row r="1246" spans="1:12" ht="15" customHeight="1">
      <c r="A1246" s="440"/>
      <c r="B1246" s="440"/>
      <c r="C1246" s="440"/>
      <c r="D1246" s="440"/>
      <c r="E1246" s="440"/>
      <c r="F1246" s="440"/>
      <c r="G1246" s="440"/>
      <c r="H1246" s="851" t="s">
        <v>269</v>
      </c>
      <c r="I1246" s="852"/>
      <c r="J1246" s="852"/>
      <c r="K1246" s="852"/>
      <c r="L1246" s="445">
        <v>91.071100000000001</v>
      </c>
    </row>
    <row r="1247" spans="1:12" ht="20.100000000000001" customHeight="1">
      <c r="A1247" s="861" t="s">
        <v>270</v>
      </c>
      <c r="B1247" s="862"/>
      <c r="C1247" s="862"/>
      <c r="D1247" s="862"/>
      <c r="E1247" s="862"/>
      <c r="F1247" s="862"/>
      <c r="G1247" s="446" t="s">
        <v>271</v>
      </c>
      <c r="H1247" s="863" t="s">
        <v>272</v>
      </c>
      <c r="I1247" s="864"/>
      <c r="J1247" s="863" t="s">
        <v>273</v>
      </c>
      <c r="K1247" s="864"/>
      <c r="L1247" s="446" t="s">
        <v>264</v>
      </c>
    </row>
    <row r="1248" spans="1:12" ht="15" customHeight="1">
      <c r="A1248" s="442" t="s">
        <v>467</v>
      </c>
      <c r="B1248" s="855" t="s">
        <v>468</v>
      </c>
      <c r="C1248" s="856"/>
      <c r="D1248" s="856"/>
      <c r="E1248" s="856"/>
      <c r="F1248" s="856"/>
      <c r="G1248" s="442" t="s">
        <v>276</v>
      </c>
      <c r="H1248" s="857">
        <v>2</v>
      </c>
      <c r="I1248" s="858"/>
      <c r="J1248" s="859">
        <v>23.6572</v>
      </c>
      <c r="K1248" s="860"/>
      <c r="L1248" s="447">
        <v>47.314399999999999</v>
      </c>
    </row>
    <row r="1249" spans="1:12" ht="15" customHeight="1">
      <c r="A1249" s="442" t="s">
        <v>274</v>
      </c>
      <c r="B1249" s="855" t="s">
        <v>275</v>
      </c>
      <c r="C1249" s="856"/>
      <c r="D1249" s="856"/>
      <c r="E1249" s="856"/>
      <c r="F1249" s="856"/>
      <c r="G1249" s="442" t="s">
        <v>276</v>
      </c>
      <c r="H1249" s="857">
        <v>4</v>
      </c>
      <c r="I1249" s="858"/>
      <c r="J1249" s="859">
        <v>16.531099999999999</v>
      </c>
      <c r="K1249" s="860"/>
      <c r="L1249" s="447">
        <v>66.124399999999994</v>
      </c>
    </row>
    <row r="1250" spans="1:12" ht="15" customHeight="1">
      <c r="A1250" s="440"/>
      <c r="B1250" s="440"/>
      <c r="C1250" s="440"/>
      <c r="D1250" s="440"/>
      <c r="E1250" s="440"/>
      <c r="F1250" s="440"/>
      <c r="G1250" s="440"/>
      <c r="H1250" s="851" t="s">
        <v>277</v>
      </c>
      <c r="I1250" s="852"/>
      <c r="J1250" s="852"/>
      <c r="K1250" s="852"/>
      <c r="L1250" s="448">
        <v>113.4388</v>
      </c>
    </row>
    <row r="1251" spans="1:12" ht="15" customHeight="1">
      <c r="A1251" s="440"/>
      <c r="B1251" s="440"/>
      <c r="C1251" s="440"/>
      <c r="D1251" s="440"/>
      <c r="E1251" s="440"/>
      <c r="F1251" s="440"/>
      <c r="G1251" s="440"/>
      <c r="H1251" s="853" t="s">
        <v>278</v>
      </c>
      <c r="I1251" s="854"/>
      <c r="J1251" s="854"/>
      <c r="K1251" s="854"/>
      <c r="L1251" s="444">
        <v>204.50989999999999</v>
      </c>
    </row>
    <row r="1252" spans="1:12" ht="15" customHeight="1">
      <c r="A1252" s="440"/>
      <c r="B1252" s="440"/>
      <c r="C1252" s="440"/>
      <c r="D1252" s="440"/>
      <c r="E1252" s="440"/>
      <c r="F1252" s="440"/>
      <c r="G1252" s="440"/>
      <c r="H1252" s="853" t="s">
        <v>279</v>
      </c>
      <c r="I1252" s="854"/>
      <c r="J1252" s="854"/>
      <c r="K1252" s="854"/>
      <c r="L1252" s="444">
        <v>80.319999999999993</v>
      </c>
    </row>
    <row r="1253" spans="1:12" ht="15" customHeight="1">
      <c r="A1253" s="440"/>
      <c r="B1253" s="440"/>
      <c r="C1253" s="440"/>
      <c r="D1253" s="440"/>
      <c r="E1253" s="440"/>
      <c r="F1253" s="440"/>
      <c r="G1253" s="440"/>
      <c r="H1253" s="853" t="s">
        <v>280</v>
      </c>
      <c r="I1253" s="854"/>
      <c r="J1253" s="854"/>
      <c r="K1253" s="854"/>
      <c r="L1253" s="444">
        <v>2.5461999999999998</v>
      </c>
    </row>
    <row r="1254" spans="1:12" ht="20.100000000000001" customHeight="1">
      <c r="A1254" s="861" t="s">
        <v>342</v>
      </c>
      <c r="B1254" s="862"/>
      <c r="C1254" s="862"/>
      <c r="D1254" s="862"/>
      <c r="E1254" s="862"/>
      <c r="F1254" s="862"/>
      <c r="G1254" s="446" t="s">
        <v>271</v>
      </c>
      <c r="H1254" s="863" t="s">
        <v>272</v>
      </c>
      <c r="I1254" s="864"/>
      <c r="J1254" s="863" t="s">
        <v>343</v>
      </c>
      <c r="K1254" s="864"/>
      <c r="L1254" s="446" t="s">
        <v>313</v>
      </c>
    </row>
    <row r="1255" spans="1:12" ht="15" customHeight="1">
      <c r="A1255" s="442" t="s">
        <v>579</v>
      </c>
      <c r="B1255" s="875" t="s">
        <v>580</v>
      </c>
      <c r="C1255" s="866"/>
      <c r="D1255" s="866"/>
      <c r="E1255" s="866"/>
      <c r="F1255" s="866"/>
      <c r="G1255" s="442" t="s">
        <v>400</v>
      </c>
      <c r="H1255" s="857">
        <v>0.08</v>
      </c>
      <c r="I1255" s="858"/>
      <c r="J1255" s="859">
        <v>20.818999999999999</v>
      </c>
      <c r="K1255" s="860"/>
      <c r="L1255" s="447">
        <v>1.6655199999999999</v>
      </c>
    </row>
    <row r="1256" spans="1:12" ht="15" customHeight="1">
      <c r="A1256" s="442" t="s">
        <v>581</v>
      </c>
      <c r="B1256" s="875" t="s">
        <v>582</v>
      </c>
      <c r="C1256" s="866"/>
      <c r="D1256" s="866"/>
      <c r="E1256" s="866"/>
      <c r="F1256" s="866"/>
      <c r="G1256" s="442" t="s">
        <v>421</v>
      </c>
      <c r="H1256" s="857">
        <v>1</v>
      </c>
      <c r="I1256" s="858"/>
      <c r="J1256" s="859">
        <v>11.738899999999999</v>
      </c>
      <c r="K1256" s="860"/>
      <c r="L1256" s="447">
        <v>11.738899999999999</v>
      </c>
    </row>
    <row r="1257" spans="1:12" ht="15" customHeight="1">
      <c r="A1257" s="440"/>
      <c r="B1257" s="440"/>
      <c r="C1257" s="440"/>
      <c r="D1257" s="440"/>
      <c r="E1257" s="440"/>
      <c r="F1257" s="440"/>
      <c r="G1257" s="440"/>
      <c r="H1257" s="851" t="s">
        <v>347</v>
      </c>
      <c r="I1257" s="852"/>
      <c r="J1257" s="852"/>
      <c r="K1257" s="852"/>
      <c r="L1257" s="448">
        <v>13.404400000000001</v>
      </c>
    </row>
    <row r="1258" spans="1:12" ht="15" customHeight="1">
      <c r="A1258" s="861" t="s">
        <v>318</v>
      </c>
      <c r="B1258" s="862"/>
      <c r="C1258" s="862"/>
      <c r="D1258" s="868" t="s">
        <v>319</v>
      </c>
      <c r="E1258" s="869"/>
      <c r="F1258" s="868" t="s">
        <v>320</v>
      </c>
      <c r="G1258" s="869"/>
      <c r="H1258" s="868" t="s">
        <v>321</v>
      </c>
      <c r="I1258" s="869"/>
      <c r="J1258" s="868" t="s">
        <v>322</v>
      </c>
      <c r="K1258" s="869"/>
      <c r="L1258" s="441" t="s">
        <v>323</v>
      </c>
    </row>
    <row r="1259" spans="1:12" ht="20.100000000000001" customHeight="1">
      <c r="A1259" s="450" t="s">
        <v>581</v>
      </c>
      <c r="B1259" s="883" t="s">
        <v>583</v>
      </c>
      <c r="C1259" s="884"/>
      <c r="D1259" s="885" t="s">
        <v>421</v>
      </c>
      <c r="E1259" s="882"/>
      <c r="F1259" s="885" t="s">
        <v>530</v>
      </c>
      <c r="G1259" s="882"/>
      <c r="H1259" s="881">
        <v>2.9999999999999997E-4</v>
      </c>
      <c r="I1259" s="882"/>
      <c r="J1259" s="886">
        <v>19.850000000000001</v>
      </c>
      <c r="K1259" s="887"/>
      <c r="L1259" s="451">
        <v>5.9550000000000002E-3</v>
      </c>
    </row>
    <row r="1260" spans="1:12" ht="15" customHeight="1">
      <c r="A1260" s="440"/>
      <c r="B1260" s="440"/>
      <c r="C1260" s="440"/>
      <c r="D1260" s="440"/>
      <c r="E1260" s="440"/>
      <c r="F1260" s="440"/>
      <c r="G1260" s="440"/>
      <c r="H1260" s="851" t="s">
        <v>326</v>
      </c>
      <c r="I1260" s="852"/>
      <c r="J1260" s="852"/>
      <c r="K1260" s="852"/>
      <c r="L1260" s="447">
        <v>6.0000000000000001E-3</v>
      </c>
    </row>
    <row r="1261" spans="1:12" ht="12.95" customHeight="1">
      <c r="A1261" s="861" t="s">
        <v>327</v>
      </c>
      <c r="B1261" s="862"/>
      <c r="C1261" s="868" t="s">
        <v>328</v>
      </c>
      <c r="D1261" s="868" t="s">
        <v>329</v>
      </c>
      <c r="E1261" s="869"/>
      <c r="F1261" s="868" t="s">
        <v>330</v>
      </c>
      <c r="G1261" s="869"/>
      <c r="H1261" s="868" t="s">
        <v>331</v>
      </c>
      <c r="I1261" s="869"/>
      <c r="J1261" s="868" t="s">
        <v>332</v>
      </c>
      <c r="K1261" s="869"/>
      <c r="L1261" s="868" t="s">
        <v>323</v>
      </c>
    </row>
    <row r="1262" spans="1:12" ht="12" customHeight="1">
      <c r="A1262" s="862"/>
      <c r="B1262" s="862"/>
      <c r="C1262" s="869"/>
      <c r="D1262" s="869"/>
      <c r="E1262" s="869"/>
      <c r="F1262" s="441" t="s">
        <v>333</v>
      </c>
      <c r="G1262" s="441" t="s">
        <v>334</v>
      </c>
      <c r="H1262" s="441" t="s">
        <v>333</v>
      </c>
      <c r="I1262" s="441" t="s">
        <v>334</v>
      </c>
      <c r="J1262" s="441" t="s">
        <v>333</v>
      </c>
      <c r="K1262" s="441" t="s">
        <v>334</v>
      </c>
      <c r="L1262" s="869"/>
    </row>
    <row r="1263" spans="1:12" ht="20.100000000000001" customHeight="1">
      <c r="A1263" s="450" t="s">
        <v>581</v>
      </c>
      <c r="B1263" s="452" t="s">
        <v>583</v>
      </c>
      <c r="C1263" s="450" t="s">
        <v>421</v>
      </c>
      <c r="D1263" s="881">
        <v>2.9999999999999997E-4</v>
      </c>
      <c r="E1263" s="882"/>
      <c r="F1263" s="451">
        <v>0</v>
      </c>
      <c r="G1263" s="451">
        <v>1.0900000000000001</v>
      </c>
      <c r="H1263" s="451">
        <v>0</v>
      </c>
      <c r="I1263" s="451">
        <v>0.87</v>
      </c>
      <c r="J1263" s="451">
        <v>0</v>
      </c>
      <c r="K1263" s="451">
        <v>0.7</v>
      </c>
      <c r="L1263" s="451">
        <v>0</v>
      </c>
    </row>
    <row r="1264" spans="1:12" ht="15" customHeight="1">
      <c r="A1264" s="440"/>
      <c r="B1264" s="440"/>
      <c r="C1264" s="440"/>
      <c r="D1264" s="440"/>
      <c r="E1264" s="440"/>
      <c r="F1264" s="440"/>
      <c r="G1264" s="440"/>
      <c r="H1264" s="851" t="s">
        <v>335</v>
      </c>
      <c r="I1264" s="852"/>
      <c r="J1264" s="852"/>
      <c r="K1264" s="852"/>
      <c r="L1264" s="447">
        <v>0</v>
      </c>
    </row>
    <row r="1265" spans="1:12" ht="15" customHeight="1">
      <c r="A1265" s="440"/>
      <c r="B1265" s="440"/>
      <c r="C1265" s="440"/>
      <c r="D1265" s="440"/>
      <c r="E1265" s="440"/>
      <c r="F1265" s="440"/>
      <c r="G1265" s="440"/>
      <c r="H1265" s="853" t="s">
        <v>282</v>
      </c>
      <c r="I1265" s="854"/>
      <c r="J1265" s="854"/>
      <c r="K1265" s="854"/>
      <c r="L1265" s="449">
        <v>15.9566</v>
      </c>
    </row>
    <row r="1266" spans="1:12" ht="15" customHeight="1">
      <c r="A1266" s="440"/>
      <c r="B1266" s="440"/>
      <c r="C1266" s="440"/>
      <c r="D1266" s="440"/>
      <c r="E1266" s="440"/>
      <c r="F1266" s="440"/>
      <c r="G1266" s="440"/>
      <c r="H1266" s="853" t="s">
        <v>283</v>
      </c>
      <c r="I1266" s="854"/>
      <c r="J1266" s="854"/>
      <c r="K1266" s="854"/>
      <c r="L1266" s="448">
        <v>15.96</v>
      </c>
    </row>
    <row r="1267" spans="1:12" ht="9.9499999999999993" customHeight="1">
      <c r="A1267" s="440"/>
      <c r="B1267" s="440"/>
      <c r="C1267" s="440"/>
      <c r="D1267" s="440"/>
      <c r="E1267" s="878" t="s">
        <v>258</v>
      </c>
      <c r="F1267" s="879"/>
      <c r="G1267" s="879"/>
      <c r="H1267" s="440"/>
      <c r="I1267" s="440"/>
      <c r="J1267" s="440"/>
      <c r="K1267" s="440"/>
      <c r="L1267" s="440"/>
    </row>
    <row r="1268" spans="1:12" ht="20.100000000000001" customHeight="1">
      <c r="A1268" s="876" t="s">
        <v>584</v>
      </c>
      <c r="B1268" s="877"/>
      <c r="C1268" s="877"/>
      <c r="D1268" s="877"/>
      <c r="E1268" s="877"/>
      <c r="F1268" s="877"/>
      <c r="G1268" s="877"/>
      <c r="H1268" s="877"/>
      <c r="I1268" s="877"/>
      <c r="J1268" s="877"/>
      <c r="K1268" s="877"/>
      <c r="L1268" s="877"/>
    </row>
    <row r="1269" spans="1:12" ht="12.95" customHeight="1">
      <c r="A1269" s="871" t="s">
        <v>260</v>
      </c>
      <c r="B1269" s="872"/>
      <c r="C1269" s="872"/>
      <c r="D1269" s="873" t="s">
        <v>261</v>
      </c>
      <c r="E1269" s="874"/>
      <c r="F1269" s="863" t="s">
        <v>262</v>
      </c>
      <c r="G1269" s="864"/>
      <c r="H1269" s="863" t="s">
        <v>263</v>
      </c>
      <c r="I1269" s="864"/>
      <c r="J1269" s="864"/>
      <c r="K1269" s="864"/>
      <c r="L1269" s="863" t="s">
        <v>264</v>
      </c>
    </row>
    <row r="1270" spans="1:12" ht="12" customHeight="1">
      <c r="A1270" s="872"/>
      <c r="B1270" s="872"/>
      <c r="C1270" s="872"/>
      <c r="D1270" s="874"/>
      <c r="E1270" s="874"/>
      <c r="F1270" s="441" t="s">
        <v>265</v>
      </c>
      <c r="G1270" s="441" t="s">
        <v>266</v>
      </c>
      <c r="H1270" s="868" t="s">
        <v>265</v>
      </c>
      <c r="I1270" s="869"/>
      <c r="J1270" s="868" t="s">
        <v>266</v>
      </c>
      <c r="K1270" s="869"/>
      <c r="L1270" s="864"/>
    </row>
    <row r="1271" spans="1:12" ht="15" customHeight="1">
      <c r="A1271" s="442" t="s">
        <v>551</v>
      </c>
      <c r="B1271" s="875" t="s">
        <v>552</v>
      </c>
      <c r="C1271" s="866"/>
      <c r="D1271" s="857">
        <v>1</v>
      </c>
      <c r="E1271" s="858"/>
      <c r="F1271" s="443">
        <v>0.3</v>
      </c>
      <c r="G1271" s="443">
        <v>0.7</v>
      </c>
      <c r="H1271" s="867">
        <v>87.944900000000004</v>
      </c>
      <c r="I1271" s="860"/>
      <c r="J1271" s="867">
        <v>35.045699999999997</v>
      </c>
      <c r="K1271" s="860"/>
      <c r="L1271" s="444">
        <v>50.915460000000003</v>
      </c>
    </row>
    <row r="1272" spans="1:12" ht="15" customHeight="1">
      <c r="A1272" s="440"/>
      <c r="B1272" s="440"/>
      <c r="C1272" s="440"/>
      <c r="D1272" s="440"/>
      <c r="E1272" s="440"/>
      <c r="F1272" s="440"/>
      <c r="G1272" s="440"/>
      <c r="H1272" s="851" t="s">
        <v>269</v>
      </c>
      <c r="I1272" s="852"/>
      <c r="J1272" s="852"/>
      <c r="K1272" s="852"/>
      <c r="L1272" s="445">
        <v>50.915500000000002</v>
      </c>
    </row>
    <row r="1273" spans="1:12" ht="20.100000000000001" customHeight="1">
      <c r="A1273" s="861" t="s">
        <v>270</v>
      </c>
      <c r="B1273" s="862"/>
      <c r="C1273" s="862"/>
      <c r="D1273" s="862"/>
      <c r="E1273" s="862"/>
      <c r="F1273" s="862"/>
      <c r="G1273" s="446" t="s">
        <v>271</v>
      </c>
      <c r="H1273" s="863" t="s">
        <v>272</v>
      </c>
      <c r="I1273" s="864"/>
      <c r="J1273" s="863" t="s">
        <v>273</v>
      </c>
      <c r="K1273" s="864"/>
      <c r="L1273" s="446" t="s">
        <v>264</v>
      </c>
    </row>
    <row r="1274" spans="1:12" ht="15" customHeight="1">
      <c r="A1274" s="442" t="s">
        <v>467</v>
      </c>
      <c r="B1274" s="855" t="s">
        <v>468</v>
      </c>
      <c r="C1274" s="856"/>
      <c r="D1274" s="856"/>
      <c r="E1274" s="856"/>
      <c r="F1274" s="856"/>
      <c r="G1274" s="442" t="s">
        <v>276</v>
      </c>
      <c r="H1274" s="857">
        <v>1</v>
      </c>
      <c r="I1274" s="858"/>
      <c r="J1274" s="859">
        <v>23.6572</v>
      </c>
      <c r="K1274" s="860"/>
      <c r="L1274" s="447">
        <v>23.6572</v>
      </c>
    </row>
    <row r="1275" spans="1:12" ht="15" customHeight="1">
      <c r="A1275" s="442" t="s">
        <v>274</v>
      </c>
      <c r="B1275" s="855" t="s">
        <v>275</v>
      </c>
      <c r="C1275" s="856"/>
      <c r="D1275" s="856"/>
      <c r="E1275" s="856"/>
      <c r="F1275" s="856"/>
      <c r="G1275" s="442" t="s">
        <v>276</v>
      </c>
      <c r="H1275" s="857">
        <v>2</v>
      </c>
      <c r="I1275" s="858"/>
      <c r="J1275" s="859">
        <v>16.531099999999999</v>
      </c>
      <c r="K1275" s="860"/>
      <c r="L1275" s="447">
        <v>33.062199999999997</v>
      </c>
    </row>
    <row r="1276" spans="1:12" ht="15" customHeight="1">
      <c r="A1276" s="440"/>
      <c r="B1276" s="440"/>
      <c r="C1276" s="440"/>
      <c r="D1276" s="440"/>
      <c r="E1276" s="440"/>
      <c r="F1276" s="440"/>
      <c r="G1276" s="440"/>
      <c r="H1276" s="851" t="s">
        <v>277</v>
      </c>
      <c r="I1276" s="852"/>
      <c r="J1276" s="852"/>
      <c r="K1276" s="852"/>
      <c r="L1276" s="448">
        <v>56.7194</v>
      </c>
    </row>
    <row r="1277" spans="1:12" ht="15" customHeight="1">
      <c r="A1277" s="440"/>
      <c r="B1277" s="440"/>
      <c r="C1277" s="440"/>
      <c r="D1277" s="440"/>
      <c r="E1277" s="440"/>
      <c r="F1277" s="440"/>
      <c r="G1277" s="440"/>
      <c r="H1277" s="853" t="s">
        <v>278</v>
      </c>
      <c r="I1277" s="854"/>
      <c r="J1277" s="854"/>
      <c r="K1277" s="854"/>
      <c r="L1277" s="444">
        <v>107.6349</v>
      </c>
    </row>
    <row r="1278" spans="1:12" ht="15" customHeight="1">
      <c r="A1278" s="440"/>
      <c r="B1278" s="440"/>
      <c r="C1278" s="440"/>
      <c r="D1278" s="440"/>
      <c r="E1278" s="440"/>
      <c r="F1278" s="440"/>
      <c r="G1278" s="440"/>
      <c r="H1278" s="853" t="s">
        <v>279</v>
      </c>
      <c r="I1278" s="854"/>
      <c r="J1278" s="854"/>
      <c r="K1278" s="854"/>
      <c r="L1278" s="444">
        <v>3</v>
      </c>
    </row>
    <row r="1279" spans="1:12" ht="15" customHeight="1">
      <c r="A1279" s="440"/>
      <c r="B1279" s="440"/>
      <c r="C1279" s="440"/>
      <c r="D1279" s="440"/>
      <c r="E1279" s="440"/>
      <c r="F1279" s="440"/>
      <c r="G1279" s="440"/>
      <c r="H1279" s="853" t="s">
        <v>280</v>
      </c>
      <c r="I1279" s="854"/>
      <c r="J1279" s="854"/>
      <c r="K1279" s="854"/>
      <c r="L1279" s="444">
        <v>35.878300000000003</v>
      </c>
    </row>
    <row r="1280" spans="1:12" ht="20.100000000000001" customHeight="1">
      <c r="A1280" s="861" t="s">
        <v>311</v>
      </c>
      <c r="B1280" s="862"/>
      <c r="C1280" s="862"/>
      <c r="D1280" s="862"/>
      <c r="E1280" s="862"/>
      <c r="F1280" s="862"/>
      <c r="G1280" s="446" t="s">
        <v>271</v>
      </c>
      <c r="H1280" s="863" t="s">
        <v>272</v>
      </c>
      <c r="I1280" s="864"/>
      <c r="J1280" s="863" t="s">
        <v>312</v>
      </c>
      <c r="K1280" s="864"/>
      <c r="L1280" s="446" t="s">
        <v>313</v>
      </c>
    </row>
    <row r="1281" spans="1:12" ht="15" customHeight="1">
      <c r="A1281" s="442" t="s">
        <v>585</v>
      </c>
      <c r="B1281" s="875" t="s">
        <v>586</v>
      </c>
      <c r="C1281" s="866"/>
      <c r="D1281" s="866"/>
      <c r="E1281" s="866"/>
      <c r="F1281" s="866"/>
      <c r="G1281" s="442" t="s">
        <v>376</v>
      </c>
      <c r="H1281" s="880">
        <v>1</v>
      </c>
      <c r="I1281" s="860"/>
      <c r="J1281" s="859">
        <v>293.24</v>
      </c>
      <c r="K1281" s="860"/>
      <c r="L1281" s="447">
        <v>293.24</v>
      </c>
    </row>
    <row r="1282" spans="1:12" ht="15" customHeight="1">
      <c r="A1282" s="440"/>
      <c r="B1282" s="440"/>
      <c r="C1282" s="440"/>
      <c r="D1282" s="440"/>
      <c r="E1282" s="440"/>
      <c r="F1282" s="440"/>
      <c r="G1282" s="440"/>
      <c r="H1282" s="851" t="s">
        <v>317</v>
      </c>
      <c r="I1282" s="852"/>
      <c r="J1282" s="852"/>
      <c r="K1282" s="852"/>
      <c r="L1282" s="448">
        <v>293.24</v>
      </c>
    </row>
    <row r="1283" spans="1:12" ht="15" customHeight="1">
      <c r="A1283" s="861" t="s">
        <v>318</v>
      </c>
      <c r="B1283" s="862"/>
      <c r="C1283" s="862"/>
      <c r="D1283" s="868" t="s">
        <v>319</v>
      </c>
      <c r="E1283" s="869"/>
      <c r="F1283" s="868" t="s">
        <v>320</v>
      </c>
      <c r="G1283" s="869"/>
      <c r="H1283" s="868" t="s">
        <v>321</v>
      </c>
      <c r="I1283" s="869"/>
      <c r="J1283" s="868" t="s">
        <v>322</v>
      </c>
      <c r="K1283" s="869"/>
      <c r="L1283" s="441" t="s">
        <v>323</v>
      </c>
    </row>
    <row r="1284" spans="1:12" ht="27.95" customHeight="1">
      <c r="A1284" s="450" t="s">
        <v>585</v>
      </c>
      <c r="B1284" s="883" t="s">
        <v>587</v>
      </c>
      <c r="C1284" s="884"/>
      <c r="D1284" s="885" t="s">
        <v>376</v>
      </c>
      <c r="E1284" s="882"/>
      <c r="F1284" s="885" t="s">
        <v>530</v>
      </c>
      <c r="G1284" s="882"/>
      <c r="H1284" s="881">
        <v>1.341E-2</v>
      </c>
      <c r="I1284" s="882"/>
      <c r="J1284" s="886">
        <v>19.850000000000001</v>
      </c>
      <c r="K1284" s="887"/>
      <c r="L1284" s="451">
        <v>0.26618849999999999</v>
      </c>
    </row>
    <row r="1285" spans="1:12" ht="15" customHeight="1">
      <c r="A1285" s="440"/>
      <c r="B1285" s="440"/>
      <c r="C1285" s="440"/>
      <c r="D1285" s="440"/>
      <c r="E1285" s="440"/>
      <c r="F1285" s="440"/>
      <c r="G1285" s="440"/>
      <c r="H1285" s="851" t="s">
        <v>326</v>
      </c>
      <c r="I1285" s="852"/>
      <c r="J1285" s="852"/>
      <c r="K1285" s="852"/>
      <c r="L1285" s="447">
        <v>0.26619999999999999</v>
      </c>
    </row>
    <row r="1286" spans="1:12" ht="12.95" customHeight="1">
      <c r="A1286" s="861" t="s">
        <v>327</v>
      </c>
      <c r="B1286" s="862"/>
      <c r="C1286" s="868" t="s">
        <v>328</v>
      </c>
      <c r="D1286" s="868" t="s">
        <v>329</v>
      </c>
      <c r="E1286" s="869"/>
      <c r="F1286" s="868" t="s">
        <v>330</v>
      </c>
      <c r="G1286" s="869"/>
      <c r="H1286" s="868" t="s">
        <v>331</v>
      </c>
      <c r="I1286" s="869"/>
      <c r="J1286" s="868" t="s">
        <v>332</v>
      </c>
      <c r="K1286" s="869"/>
      <c r="L1286" s="868" t="s">
        <v>323</v>
      </c>
    </row>
    <row r="1287" spans="1:12" ht="12" customHeight="1">
      <c r="A1287" s="862"/>
      <c r="B1287" s="862"/>
      <c r="C1287" s="869"/>
      <c r="D1287" s="869"/>
      <c r="E1287" s="869"/>
      <c r="F1287" s="441" t="s">
        <v>333</v>
      </c>
      <c r="G1287" s="441" t="s">
        <v>334</v>
      </c>
      <c r="H1287" s="441" t="s">
        <v>333</v>
      </c>
      <c r="I1287" s="441" t="s">
        <v>334</v>
      </c>
      <c r="J1287" s="441" t="s">
        <v>333</v>
      </c>
      <c r="K1287" s="441" t="s">
        <v>334</v>
      </c>
      <c r="L1287" s="869"/>
    </row>
    <row r="1288" spans="1:12" ht="27.95" customHeight="1">
      <c r="A1288" s="450" t="s">
        <v>585</v>
      </c>
      <c r="B1288" s="452" t="s">
        <v>587</v>
      </c>
      <c r="C1288" s="450" t="s">
        <v>376</v>
      </c>
      <c r="D1288" s="881">
        <v>1.341E-2</v>
      </c>
      <c r="E1288" s="882"/>
      <c r="F1288" s="451">
        <v>0</v>
      </c>
      <c r="G1288" s="451">
        <v>1.0900000000000001</v>
      </c>
      <c r="H1288" s="451">
        <v>0</v>
      </c>
      <c r="I1288" s="451">
        <v>0.87</v>
      </c>
      <c r="J1288" s="451">
        <v>0</v>
      </c>
      <c r="K1288" s="451">
        <v>0.7</v>
      </c>
      <c r="L1288" s="451">
        <v>0</v>
      </c>
    </row>
    <row r="1289" spans="1:12" ht="15" customHeight="1">
      <c r="A1289" s="440"/>
      <c r="B1289" s="440"/>
      <c r="C1289" s="440"/>
      <c r="D1289" s="440"/>
      <c r="E1289" s="440"/>
      <c r="F1289" s="440"/>
      <c r="G1289" s="440"/>
      <c r="H1289" s="851" t="s">
        <v>335</v>
      </c>
      <c r="I1289" s="852"/>
      <c r="J1289" s="852"/>
      <c r="K1289" s="852"/>
      <c r="L1289" s="447">
        <v>0</v>
      </c>
    </row>
    <row r="1290" spans="1:12" ht="15" customHeight="1">
      <c r="A1290" s="440"/>
      <c r="B1290" s="440"/>
      <c r="C1290" s="440"/>
      <c r="D1290" s="440"/>
      <c r="E1290" s="440"/>
      <c r="F1290" s="440"/>
      <c r="G1290" s="440"/>
      <c r="H1290" s="853" t="s">
        <v>282</v>
      </c>
      <c r="I1290" s="854"/>
      <c r="J1290" s="854"/>
      <c r="K1290" s="854"/>
      <c r="L1290" s="449">
        <v>329.3845</v>
      </c>
    </row>
    <row r="1291" spans="1:12" ht="15" customHeight="1">
      <c r="A1291" s="440"/>
      <c r="B1291" s="440"/>
      <c r="C1291" s="440"/>
      <c r="D1291" s="440"/>
      <c r="E1291" s="440"/>
      <c r="F1291" s="440"/>
      <c r="G1291" s="440"/>
      <c r="H1291" s="853" t="s">
        <v>283</v>
      </c>
      <c r="I1291" s="854"/>
      <c r="J1291" s="854"/>
      <c r="K1291" s="854"/>
      <c r="L1291" s="448">
        <v>329.38</v>
      </c>
    </row>
    <row r="1292" spans="1:12" ht="9.9499999999999993" customHeight="1">
      <c r="A1292" s="440"/>
      <c r="B1292" s="440"/>
      <c r="C1292" s="440"/>
      <c r="D1292" s="440"/>
      <c r="E1292" s="878" t="s">
        <v>258</v>
      </c>
      <c r="F1292" s="879"/>
      <c r="G1292" s="879"/>
      <c r="H1292" s="440"/>
      <c r="I1292" s="440"/>
      <c r="J1292" s="440"/>
      <c r="K1292" s="440"/>
      <c r="L1292" s="440"/>
    </row>
    <row r="1293" spans="1:12" ht="20.100000000000001" customHeight="1">
      <c r="A1293" s="876" t="s">
        <v>588</v>
      </c>
      <c r="B1293" s="877"/>
      <c r="C1293" s="877"/>
      <c r="D1293" s="877"/>
      <c r="E1293" s="877"/>
      <c r="F1293" s="877"/>
      <c r="G1293" s="877"/>
      <c r="H1293" s="877"/>
      <c r="I1293" s="877"/>
      <c r="J1293" s="877"/>
      <c r="K1293" s="877"/>
      <c r="L1293" s="877"/>
    </row>
    <row r="1294" spans="1:12" ht="12.95" customHeight="1">
      <c r="A1294" s="871" t="s">
        <v>260</v>
      </c>
      <c r="B1294" s="872"/>
      <c r="C1294" s="872"/>
      <c r="D1294" s="873" t="s">
        <v>261</v>
      </c>
      <c r="E1294" s="874"/>
      <c r="F1294" s="863" t="s">
        <v>262</v>
      </c>
      <c r="G1294" s="864"/>
      <c r="H1294" s="863" t="s">
        <v>263</v>
      </c>
      <c r="I1294" s="864"/>
      <c r="J1294" s="864"/>
      <c r="K1294" s="864"/>
      <c r="L1294" s="863" t="s">
        <v>264</v>
      </c>
    </row>
    <row r="1295" spans="1:12" ht="12" customHeight="1">
      <c r="A1295" s="872"/>
      <c r="B1295" s="872"/>
      <c r="C1295" s="872"/>
      <c r="D1295" s="874"/>
      <c r="E1295" s="874"/>
      <c r="F1295" s="441" t="s">
        <v>265</v>
      </c>
      <c r="G1295" s="441" t="s">
        <v>266</v>
      </c>
      <c r="H1295" s="868" t="s">
        <v>265</v>
      </c>
      <c r="I1295" s="869"/>
      <c r="J1295" s="868" t="s">
        <v>266</v>
      </c>
      <c r="K1295" s="869"/>
      <c r="L1295" s="864"/>
    </row>
    <row r="1296" spans="1:12" ht="15" customHeight="1">
      <c r="A1296" s="442" t="s">
        <v>551</v>
      </c>
      <c r="B1296" s="875" t="s">
        <v>552</v>
      </c>
      <c r="C1296" s="866"/>
      <c r="D1296" s="857">
        <v>1</v>
      </c>
      <c r="E1296" s="858"/>
      <c r="F1296" s="443">
        <v>0.3</v>
      </c>
      <c r="G1296" s="443">
        <v>0.7</v>
      </c>
      <c r="H1296" s="867">
        <v>87.944900000000004</v>
      </c>
      <c r="I1296" s="860"/>
      <c r="J1296" s="867">
        <v>35.045699999999997</v>
      </c>
      <c r="K1296" s="860"/>
      <c r="L1296" s="444">
        <v>50.915460000000003</v>
      </c>
    </row>
    <row r="1297" spans="1:12" ht="15" customHeight="1">
      <c r="A1297" s="440"/>
      <c r="B1297" s="440"/>
      <c r="C1297" s="440"/>
      <c r="D1297" s="440"/>
      <c r="E1297" s="440"/>
      <c r="F1297" s="440"/>
      <c r="G1297" s="440"/>
      <c r="H1297" s="851" t="s">
        <v>269</v>
      </c>
      <c r="I1297" s="852"/>
      <c r="J1297" s="852"/>
      <c r="K1297" s="852"/>
      <c r="L1297" s="445">
        <v>50.915500000000002</v>
      </c>
    </row>
    <row r="1298" spans="1:12" ht="20.100000000000001" customHeight="1">
      <c r="A1298" s="861" t="s">
        <v>270</v>
      </c>
      <c r="B1298" s="862"/>
      <c r="C1298" s="862"/>
      <c r="D1298" s="862"/>
      <c r="E1298" s="862"/>
      <c r="F1298" s="862"/>
      <c r="G1298" s="446" t="s">
        <v>271</v>
      </c>
      <c r="H1298" s="863" t="s">
        <v>272</v>
      </c>
      <c r="I1298" s="864"/>
      <c r="J1298" s="863" t="s">
        <v>273</v>
      </c>
      <c r="K1298" s="864"/>
      <c r="L1298" s="446" t="s">
        <v>264</v>
      </c>
    </row>
    <row r="1299" spans="1:12" ht="15" customHeight="1">
      <c r="A1299" s="442" t="s">
        <v>589</v>
      </c>
      <c r="B1299" s="855" t="s">
        <v>590</v>
      </c>
      <c r="C1299" s="856"/>
      <c r="D1299" s="856"/>
      <c r="E1299" s="856"/>
      <c r="F1299" s="856"/>
      <c r="G1299" s="442" t="s">
        <v>276</v>
      </c>
      <c r="H1299" s="857">
        <v>1</v>
      </c>
      <c r="I1299" s="858"/>
      <c r="J1299" s="859">
        <v>22.111899999999999</v>
      </c>
      <c r="K1299" s="860"/>
      <c r="L1299" s="447">
        <v>22.111899999999999</v>
      </c>
    </row>
    <row r="1300" spans="1:12" ht="15" customHeight="1">
      <c r="A1300" s="442" t="s">
        <v>591</v>
      </c>
      <c r="B1300" s="855" t="s">
        <v>592</v>
      </c>
      <c r="C1300" s="856"/>
      <c r="D1300" s="856"/>
      <c r="E1300" s="856"/>
      <c r="F1300" s="856"/>
      <c r="G1300" s="442" t="s">
        <v>276</v>
      </c>
      <c r="H1300" s="857">
        <v>0.5</v>
      </c>
      <c r="I1300" s="858"/>
      <c r="J1300" s="859">
        <v>21.662099999999999</v>
      </c>
      <c r="K1300" s="860"/>
      <c r="L1300" s="447">
        <v>10.831049999999999</v>
      </c>
    </row>
    <row r="1301" spans="1:12" ht="15" customHeight="1">
      <c r="A1301" s="442" t="s">
        <v>274</v>
      </c>
      <c r="B1301" s="855" t="s">
        <v>275</v>
      </c>
      <c r="C1301" s="856"/>
      <c r="D1301" s="856"/>
      <c r="E1301" s="856"/>
      <c r="F1301" s="856"/>
      <c r="G1301" s="442" t="s">
        <v>276</v>
      </c>
      <c r="H1301" s="857">
        <v>1</v>
      </c>
      <c r="I1301" s="858"/>
      <c r="J1301" s="859">
        <v>16.531099999999999</v>
      </c>
      <c r="K1301" s="860"/>
      <c r="L1301" s="447">
        <v>16.531099999999999</v>
      </c>
    </row>
    <row r="1302" spans="1:12" ht="15" customHeight="1">
      <c r="A1302" s="440"/>
      <c r="B1302" s="440"/>
      <c r="C1302" s="440"/>
      <c r="D1302" s="440"/>
      <c r="E1302" s="440"/>
      <c r="F1302" s="440"/>
      <c r="G1302" s="440"/>
      <c r="H1302" s="851" t="s">
        <v>277</v>
      </c>
      <c r="I1302" s="852"/>
      <c r="J1302" s="852"/>
      <c r="K1302" s="852"/>
      <c r="L1302" s="448">
        <v>49.4741</v>
      </c>
    </row>
    <row r="1303" spans="1:12" ht="15" customHeight="1">
      <c r="A1303" s="440"/>
      <c r="B1303" s="440"/>
      <c r="C1303" s="440"/>
      <c r="D1303" s="440"/>
      <c r="E1303" s="440"/>
      <c r="F1303" s="440"/>
      <c r="G1303" s="440"/>
      <c r="H1303" s="853" t="s">
        <v>278</v>
      </c>
      <c r="I1303" s="854"/>
      <c r="J1303" s="854"/>
      <c r="K1303" s="854"/>
      <c r="L1303" s="444">
        <v>100.3896</v>
      </c>
    </row>
    <row r="1304" spans="1:12" ht="15" customHeight="1">
      <c r="A1304" s="440"/>
      <c r="B1304" s="440"/>
      <c r="C1304" s="440"/>
      <c r="D1304" s="440"/>
      <c r="E1304" s="440"/>
      <c r="F1304" s="440"/>
      <c r="G1304" s="440"/>
      <c r="H1304" s="853" t="s">
        <v>279</v>
      </c>
      <c r="I1304" s="854"/>
      <c r="J1304" s="854"/>
      <c r="K1304" s="854"/>
      <c r="L1304" s="444">
        <v>4</v>
      </c>
    </row>
    <row r="1305" spans="1:12" ht="15" customHeight="1">
      <c r="A1305" s="440"/>
      <c r="B1305" s="440"/>
      <c r="C1305" s="440"/>
      <c r="D1305" s="440"/>
      <c r="E1305" s="440"/>
      <c r="F1305" s="440"/>
      <c r="G1305" s="440"/>
      <c r="H1305" s="853" t="s">
        <v>280</v>
      </c>
      <c r="I1305" s="854"/>
      <c r="J1305" s="854"/>
      <c r="K1305" s="854"/>
      <c r="L1305" s="444">
        <v>25.0974</v>
      </c>
    </row>
    <row r="1306" spans="1:12" ht="20.100000000000001" customHeight="1">
      <c r="A1306" s="861" t="s">
        <v>342</v>
      </c>
      <c r="B1306" s="862"/>
      <c r="C1306" s="862"/>
      <c r="D1306" s="862"/>
      <c r="E1306" s="862"/>
      <c r="F1306" s="862"/>
      <c r="G1306" s="446" t="s">
        <v>271</v>
      </c>
      <c r="H1306" s="863" t="s">
        <v>272</v>
      </c>
      <c r="I1306" s="864"/>
      <c r="J1306" s="863" t="s">
        <v>343</v>
      </c>
      <c r="K1306" s="864"/>
      <c r="L1306" s="446" t="s">
        <v>313</v>
      </c>
    </row>
    <row r="1307" spans="1:12" ht="15" customHeight="1">
      <c r="A1307" s="442" t="s">
        <v>593</v>
      </c>
      <c r="B1307" s="875" t="s">
        <v>594</v>
      </c>
      <c r="C1307" s="866"/>
      <c r="D1307" s="866"/>
      <c r="E1307" s="866"/>
      <c r="F1307" s="866"/>
      <c r="G1307" s="442" t="s">
        <v>400</v>
      </c>
      <c r="H1307" s="857">
        <v>1.0581199999999999</v>
      </c>
      <c r="I1307" s="858"/>
      <c r="J1307" s="859">
        <v>9.7012999999999998</v>
      </c>
      <c r="K1307" s="860"/>
      <c r="L1307" s="447">
        <v>10.265139555999999</v>
      </c>
    </row>
    <row r="1308" spans="1:12" ht="15" customHeight="1">
      <c r="A1308" s="442" t="s">
        <v>595</v>
      </c>
      <c r="B1308" s="875" t="s">
        <v>596</v>
      </c>
      <c r="C1308" s="866"/>
      <c r="D1308" s="866"/>
      <c r="E1308" s="866"/>
      <c r="F1308" s="866"/>
      <c r="G1308" s="442" t="s">
        <v>383</v>
      </c>
      <c r="H1308" s="857">
        <v>1.4</v>
      </c>
      <c r="I1308" s="858"/>
      <c r="J1308" s="859">
        <v>2.7574999999999998</v>
      </c>
      <c r="K1308" s="860"/>
      <c r="L1308" s="447">
        <v>3.8605</v>
      </c>
    </row>
    <row r="1309" spans="1:12" ht="15" customHeight="1">
      <c r="A1309" s="442" t="s">
        <v>597</v>
      </c>
      <c r="B1309" s="875" t="s">
        <v>598</v>
      </c>
      <c r="C1309" s="866"/>
      <c r="D1309" s="866"/>
      <c r="E1309" s="866"/>
      <c r="F1309" s="866"/>
      <c r="G1309" s="442" t="s">
        <v>383</v>
      </c>
      <c r="H1309" s="857">
        <v>3</v>
      </c>
      <c r="I1309" s="858"/>
      <c r="J1309" s="859">
        <v>12.2986</v>
      </c>
      <c r="K1309" s="860"/>
      <c r="L1309" s="447">
        <v>36.895800000000001</v>
      </c>
    </row>
    <row r="1310" spans="1:12" ht="15" customHeight="1">
      <c r="A1310" s="442" t="s">
        <v>599</v>
      </c>
      <c r="B1310" s="875" t="s">
        <v>600</v>
      </c>
      <c r="C1310" s="866"/>
      <c r="D1310" s="866"/>
      <c r="E1310" s="866"/>
      <c r="F1310" s="866"/>
      <c r="G1310" s="442" t="s">
        <v>563</v>
      </c>
      <c r="H1310" s="857">
        <v>0.32998</v>
      </c>
      <c r="I1310" s="858"/>
      <c r="J1310" s="859">
        <v>22.128599999999999</v>
      </c>
      <c r="K1310" s="860"/>
      <c r="L1310" s="447">
        <v>7.3019954279999997</v>
      </c>
    </row>
    <row r="1311" spans="1:12" ht="15" customHeight="1">
      <c r="A1311" s="440"/>
      <c r="B1311" s="440"/>
      <c r="C1311" s="440"/>
      <c r="D1311" s="440"/>
      <c r="E1311" s="440"/>
      <c r="F1311" s="440"/>
      <c r="G1311" s="440"/>
      <c r="H1311" s="851" t="s">
        <v>347</v>
      </c>
      <c r="I1311" s="852"/>
      <c r="J1311" s="852"/>
      <c r="K1311" s="852"/>
      <c r="L1311" s="448">
        <v>58.323399999999999</v>
      </c>
    </row>
    <row r="1312" spans="1:12" ht="20.100000000000001" customHeight="1">
      <c r="A1312" s="861" t="s">
        <v>311</v>
      </c>
      <c r="B1312" s="862"/>
      <c r="C1312" s="862"/>
      <c r="D1312" s="862"/>
      <c r="E1312" s="862"/>
      <c r="F1312" s="862"/>
      <c r="G1312" s="446" t="s">
        <v>271</v>
      </c>
      <c r="H1312" s="863" t="s">
        <v>272</v>
      </c>
      <c r="I1312" s="864"/>
      <c r="J1312" s="863" t="s">
        <v>312</v>
      </c>
      <c r="K1312" s="864"/>
      <c r="L1312" s="446" t="s">
        <v>313</v>
      </c>
    </row>
    <row r="1313" spans="1:12" ht="15.95" customHeight="1">
      <c r="A1313" s="442" t="s">
        <v>601</v>
      </c>
      <c r="B1313" s="875" t="s">
        <v>602</v>
      </c>
      <c r="C1313" s="866"/>
      <c r="D1313" s="866"/>
      <c r="E1313" s="866"/>
      <c r="F1313" s="866"/>
      <c r="G1313" s="442" t="s">
        <v>316</v>
      </c>
      <c r="H1313" s="880">
        <v>7.1999999999999995E-2</v>
      </c>
      <c r="I1313" s="860"/>
      <c r="J1313" s="859">
        <v>293.33</v>
      </c>
      <c r="K1313" s="860"/>
      <c r="L1313" s="447">
        <v>21.119759999999999</v>
      </c>
    </row>
    <row r="1314" spans="1:12" ht="15" customHeight="1">
      <c r="A1314" s="440"/>
      <c r="B1314" s="440"/>
      <c r="C1314" s="440"/>
      <c r="D1314" s="440"/>
      <c r="E1314" s="440"/>
      <c r="F1314" s="440"/>
      <c r="G1314" s="440"/>
      <c r="H1314" s="851" t="s">
        <v>317</v>
      </c>
      <c r="I1314" s="852"/>
      <c r="J1314" s="852"/>
      <c r="K1314" s="852"/>
      <c r="L1314" s="448">
        <v>21.119800000000001</v>
      </c>
    </row>
    <row r="1315" spans="1:12" ht="15" customHeight="1">
      <c r="A1315" s="440"/>
      <c r="B1315" s="440"/>
      <c r="C1315" s="440"/>
      <c r="D1315" s="440"/>
      <c r="E1315" s="440"/>
      <c r="F1315" s="440"/>
      <c r="G1315" s="440"/>
      <c r="H1315" s="853" t="s">
        <v>282</v>
      </c>
      <c r="I1315" s="854"/>
      <c r="J1315" s="854"/>
      <c r="K1315" s="854"/>
      <c r="L1315" s="449">
        <v>104.5406</v>
      </c>
    </row>
    <row r="1316" spans="1:12" ht="15" customHeight="1">
      <c r="A1316" s="440"/>
      <c r="B1316" s="440"/>
      <c r="C1316" s="440"/>
      <c r="D1316" s="440"/>
      <c r="E1316" s="440"/>
      <c r="F1316" s="440"/>
      <c r="G1316" s="440"/>
      <c r="H1316" s="853" t="s">
        <v>283</v>
      </c>
      <c r="I1316" s="854"/>
      <c r="J1316" s="854"/>
      <c r="K1316" s="854"/>
      <c r="L1316" s="448">
        <v>104.54</v>
      </c>
    </row>
    <row r="1317" spans="1:12" ht="9.9499999999999993" customHeight="1">
      <c r="A1317" s="440"/>
      <c r="B1317" s="440"/>
      <c r="C1317" s="440"/>
      <c r="D1317" s="440"/>
      <c r="E1317" s="878" t="s">
        <v>258</v>
      </c>
      <c r="F1317" s="879"/>
      <c r="G1317" s="879"/>
      <c r="H1317" s="440"/>
      <c r="I1317" s="440"/>
      <c r="J1317" s="440"/>
      <c r="K1317" s="440"/>
      <c r="L1317" s="440"/>
    </row>
    <row r="1318" spans="1:12" ht="20.100000000000001" customHeight="1">
      <c r="A1318" s="876" t="s">
        <v>603</v>
      </c>
      <c r="B1318" s="877"/>
      <c r="C1318" s="877"/>
      <c r="D1318" s="877"/>
      <c r="E1318" s="877"/>
      <c r="F1318" s="877"/>
      <c r="G1318" s="877"/>
      <c r="H1318" s="877"/>
      <c r="I1318" s="877"/>
      <c r="J1318" s="877"/>
      <c r="K1318" s="877"/>
      <c r="L1318" s="877"/>
    </row>
    <row r="1319" spans="1:12" ht="12.95" customHeight="1">
      <c r="A1319" s="871" t="s">
        <v>260</v>
      </c>
      <c r="B1319" s="872"/>
      <c r="C1319" s="872"/>
      <c r="D1319" s="873" t="s">
        <v>261</v>
      </c>
      <c r="E1319" s="874"/>
      <c r="F1319" s="863" t="s">
        <v>262</v>
      </c>
      <c r="G1319" s="864"/>
      <c r="H1319" s="863" t="s">
        <v>263</v>
      </c>
      <c r="I1319" s="864"/>
      <c r="J1319" s="864"/>
      <c r="K1319" s="864"/>
      <c r="L1319" s="863" t="s">
        <v>264</v>
      </c>
    </row>
    <row r="1320" spans="1:12" ht="12" customHeight="1">
      <c r="A1320" s="872"/>
      <c r="B1320" s="872"/>
      <c r="C1320" s="872"/>
      <c r="D1320" s="874"/>
      <c r="E1320" s="874"/>
      <c r="F1320" s="441" t="s">
        <v>265</v>
      </c>
      <c r="G1320" s="441" t="s">
        <v>266</v>
      </c>
      <c r="H1320" s="868" t="s">
        <v>265</v>
      </c>
      <c r="I1320" s="869"/>
      <c r="J1320" s="868" t="s">
        <v>266</v>
      </c>
      <c r="K1320" s="869"/>
      <c r="L1320" s="864"/>
    </row>
    <row r="1321" spans="1:12" ht="15" customHeight="1">
      <c r="A1321" s="442" t="s">
        <v>551</v>
      </c>
      <c r="B1321" s="875" t="s">
        <v>552</v>
      </c>
      <c r="C1321" s="866"/>
      <c r="D1321" s="857">
        <v>1</v>
      </c>
      <c r="E1321" s="858"/>
      <c r="F1321" s="443">
        <v>1</v>
      </c>
      <c r="G1321" s="443">
        <v>0</v>
      </c>
      <c r="H1321" s="867">
        <v>87.944900000000004</v>
      </c>
      <c r="I1321" s="860"/>
      <c r="J1321" s="867">
        <v>35.045699999999997</v>
      </c>
      <c r="K1321" s="860"/>
      <c r="L1321" s="444">
        <v>87.944900000000004</v>
      </c>
    </row>
    <row r="1322" spans="1:12" ht="15" customHeight="1">
      <c r="A1322" s="440"/>
      <c r="B1322" s="440"/>
      <c r="C1322" s="440"/>
      <c r="D1322" s="440"/>
      <c r="E1322" s="440"/>
      <c r="F1322" s="440"/>
      <c r="G1322" s="440"/>
      <c r="H1322" s="851" t="s">
        <v>269</v>
      </c>
      <c r="I1322" s="852"/>
      <c r="J1322" s="852"/>
      <c r="K1322" s="852"/>
      <c r="L1322" s="445">
        <v>87.944900000000004</v>
      </c>
    </row>
    <row r="1323" spans="1:12" ht="15" customHeight="1">
      <c r="A1323" s="440"/>
      <c r="B1323" s="440"/>
      <c r="C1323" s="440"/>
      <c r="D1323" s="440"/>
      <c r="E1323" s="440"/>
      <c r="F1323" s="440"/>
      <c r="G1323" s="440"/>
      <c r="H1323" s="853" t="s">
        <v>278</v>
      </c>
      <c r="I1323" s="854"/>
      <c r="J1323" s="854"/>
      <c r="K1323" s="854"/>
      <c r="L1323" s="444">
        <v>87.944900000000004</v>
      </c>
    </row>
    <row r="1324" spans="1:12" ht="15" customHeight="1">
      <c r="A1324" s="440"/>
      <c r="B1324" s="440"/>
      <c r="C1324" s="440"/>
      <c r="D1324" s="440"/>
      <c r="E1324" s="440"/>
      <c r="F1324" s="440"/>
      <c r="G1324" s="440"/>
      <c r="H1324" s="853" t="s">
        <v>279</v>
      </c>
      <c r="I1324" s="854"/>
      <c r="J1324" s="854"/>
      <c r="K1324" s="854"/>
      <c r="L1324" s="444">
        <v>83.66</v>
      </c>
    </row>
    <row r="1325" spans="1:12" ht="15" customHeight="1">
      <c r="A1325" s="440"/>
      <c r="B1325" s="440"/>
      <c r="C1325" s="440"/>
      <c r="D1325" s="440"/>
      <c r="E1325" s="440"/>
      <c r="F1325" s="440"/>
      <c r="G1325" s="440"/>
      <c r="H1325" s="853" t="s">
        <v>280</v>
      </c>
      <c r="I1325" s="854"/>
      <c r="J1325" s="854"/>
      <c r="K1325" s="854"/>
      <c r="L1325" s="444">
        <v>1.0511999999999999</v>
      </c>
    </row>
    <row r="1326" spans="1:12" ht="15" customHeight="1">
      <c r="A1326" s="440"/>
      <c r="B1326" s="440"/>
      <c r="C1326" s="440"/>
      <c r="D1326" s="440"/>
      <c r="E1326" s="440"/>
      <c r="F1326" s="440"/>
      <c r="G1326" s="440"/>
      <c r="H1326" s="853" t="s">
        <v>291</v>
      </c>
      <c r="I1326" s="854"/>
      <c r="J1326" s="854"/>
      <c r="K1326" s="854"/>
      <c r="L1326" s="444">
        <v>3.6999999999999998E-2</v>
      </c>
    </row>
    <row r="1327" spans="1:12" ht="15" customHeight="1">
      <c r="A1327" s="440"/>
      <c r="B1327" s="440"/>
      <c r="C1327" s="440"/>
      <c r="D1327" s="440"/>
      <c r="E1327" s="440"/>
      <c r="F1327" s="440"/>
      <c r="G1327" s="440"/>
      <c r="H1327" s="853" t="s">
        <v>282</v>
      </c>
      <c r="I1327" s="854"/>
      <c r="J1327" s="854"/>
      <c r="K1327" s="854"/>
      <c r="L1327" s="449">
        <v>1.0882000000000001</v>
      </c>
    </row>
    <row r="1328" spans="1:12" ht="15" customHeight="1">
      <c r="A1328" s="440"/>
      <c r="B1328" s="440"/>
      <c r="C1328" s="440"/>
      <c r="D1328" s="440"/>
      <c r="E1328" s="440"/>
      <c r="F1328" s="440"/>
      <c r="G1328" s="440"/>
      <c r="H1328" s="853" t="s">
        <v>283</v>
      </c>
      <c r="I1328" s="854"/>
      <c r="J1328" s="854"/>
      <c r="K1328" s="854"/>
      <c r="L1328" s="448">
        <v>1.0900000000000001</v>
      </c>
    </row>
    <row r="1329" spans="1:12" ht="9.9499999999999993" customHeight="1">
      <c r="A1329" s="440"/>
      <c r="B1329" s="440"/>
      <c r="C1329" s="440"/>
      <c r="D1329" s="440"/>
      <c r="E1329" s="878" t="s">
        <v>258</v>
      </c>
      <c r="F1329" s="879"/>
      <c r="G1329" s="879"/>
      <c r="H1329" s="440"/>
      <c r="I1329" s="440"/>
      <c r="J1329" s="440"/>
      <c r="K1329" s="440"/>
      <c r="L1329" s="440"/>
    </row>
    <row r="1330" spans="1:12" ht="20.100000000000001" customHeight="1">
      <c r="A1330" s="876" t="s">
        <v>604</v>
      </c>
      <c r="B1330" s="877"/>
      <c r="C1330" s="877"/>
      <c r="D1330" s="877"/>
      <c r="E1330" s="877"/>
      <c r="F1330" s="877"/>
      <c r="G1330" s="877"/>
      <c r="H1330" s="877"/>
      <c r="I1330" s="877"/>
      <c r="J1330" s="877"/>
      <c r="K1330" s="877"/>
      <c r="L1330" s="877"/>
    </row>
    <row r="1331" spans="1:12" ht="12.95" customHeight="1">
      <c r="A1331" s="871" t="s">
        <v>260</v>
      </c>
      <c r="B1331" s="872"/>
      <c r="C1331" s="872"/>
      <c r="D1331" s="873" t="s">
        <v>261</v>
      </c>
      <c r="E1331" s="874"/>
      <c r="F1331" s="863" t="s">
        <v>262</v>
      </c>
      <c r="G1331" s="864"/>
      <c r="H1331" s="863" t="s">
        <v>263</v>
      </c>
      <c r="I1331" s="864"/>
      <c r="J1331" s="864"/>
      <c r="K1331" s="864"/>
      <c r="L1331" s="863" t="s">
        <v>264</v>
      </c>
    </row>
    <row r="1332" spans="1:12" ht="12" customHeight="1">
      <c r="A1332" s="872"/>
      <c r="B1332" s="872"/>
      <c r="C1332" s="872"/>
      <c r="D1332" s="874"/>
      <c r="E1332" s="874"/>
      <c r="F1332" s="441" t="s">
        <v>265</v>
      </c>
      <c r="G1332" s="441" t="s">
        <v>266</v>
      </c>
      <c r="H1332" s="868" t="s">
        <v>265</v>
      </c>
      <c r="I1332" s="869"/>
      <c r="J1332" s="868" t="s">
        <v>266</v>
      </c>
      <c r="K1332" s="869"/>
      <c r="L1332" s="864"/>
    </row>
    <row r="1333" spans="1:12" ht="15" customHeight="1">
      <c r="A1333" s="442" t="s">
        <v>551</v>
      </c>
      <c r="B1333" s="875" t="s">
        <v>552</v>
      </c>
      <c r="C1333" s="866"/>
      <c r="D1333" s="857">
        <v>1</v>
      </c>
      <c r="E1333" s="858"/>
      <c r="F1333" s="443">
        <v>1</v>
      </c>
      <c r="G1333" s="443">
        <v>0</v>
      </c>
      <c r="H1333" s="867">
        <v>87.944900000000004</v>
      </c>
      <c r="I1333" s="860"/>
      <c r="J1333" s="867">
        <v>35.045699999999997</v>
      </c>
      <c r="K1333" s="860"/>
      <c r="L1333" s="444">
        <v>87.944900000000004</v>
      </c>
    </row>
    <row r="1334" spans="1:12" ht="15" customHeight="1">
      <c r="A1334" s="440"/>
      <c r="B1334" s="440"/>
      <c r="C1334" s="440"/>
      <c r="D1334" s="440"/>
      <c r="E1334" s="440"/>
      <c r="F1334" s="440"/>
      <c r="G1334" s="440"/>
      <c r="H1334" s="851" t="s">
        <v>269</v>
      </c>
      <c r="I1334" s="852"/>
      <c r="J1334" s="852"/>
      <c r="K1334" s="852"/>
      <c r="L1334" s="445">
        <v>87.944900000000004</v>
      </c>
    </row>
    <row r="1335" spans="1:12" ht="15" customHeight="1">
      <c r="A1335" s="440"/>
      <c r="B1335" s="440"/>
      <c r="C1335" s="440"/>
      <c r="D1335" s="440"/>
      <c r="E1335" s="440"/>
      <c r="F1335" s="440"/>
      <c r="G1335" s="440"/>
      <c r="H1335" s="853" t="s">
        <v>278</v>
      </c>
      <c r="I1335" s="854"/>
      <c r="J1335" s="854"/>
      <c r="K1335" s="854"/>
      <c r="L1335" s="444">
        <v>87.944900000000004</v>
      </c>
    </row>
    <row r="1336" spans="1:12" ht="15" customHeight="1">
      <c r="A1336" s="440"/>
      <c r="B1336" s="440"/>
      <c r="C1336" s="440"/>
      <c r="D1336" s="440"/>
      <c r="E1336" s="440"/>
      <c r="F1336" s="440"/>
      <c r="G1336" s="440"/>
      <c r="H1336" s="853" t="s">
        <v>279</v>
      </c>
      <c r="I1336" s="854"/>
      <c r="J1336" s="854"/>
      <c r="K1336" s="854"/>
      <c r="L1336" s="444">
        <v>104.58</v>
      </c>
    </row>
    <row r="1337" spans="1:12" ht="15" customHeight="1">
      <c r="A1337" s="440"/>
      <c r="B1337" s="440"/>
      <c r="C1337" s="440"/>
      <c r="D1337" s="440"/>
      <c r="E1337" s="440"/>
      <c r="F1337" s="440"/>
      <c r="G1337" s="440"/>
      <c r="H1337" s="853" t="s">
        <v>280</v>
      </c>
      <c r="I1337" s="854"/>
      <c r="J1337" s="854"/>
      <c r="K1337" s="854"/>
      <c r="L1337" s="444">
        <v>0.84089999999999998</v>
      </c>
    </row>
    <row r="1338" spans="1:12" ht="15" customHeight="1">
      <c r="A1338" s="440"/>
      <c r="B1338" s="440"/>
      <c r="C1338" s="440"/>
      <c r="D1338" s="440"/>
      <c r="E1338" s="440"/>
      <c r="F1338" s="440"/>
      <c r="G1338" s="440"/>
      <c r="H1338" s="853" t="s">
        <v>291</v>
      </c>
      <c r="I1338" s="854"/>
      <c r="J1338" s="854"/>
      <c r="K1338" s="854"/>
      <c r="L1338" s="444">
        <v>2.9600000000000001E-2</v>
      </c>
    </row>
    <row r="1339" spans="1:12" ht="15" customHeight="1">
      <c r="A1339" s="440"/>
      <c r="B1339" s="440"/>
      <c r="C1339" s="440"/>
      <c r="D1339" s="440"/>
      <c r="E1339" s="440"/>
      <c r="F1339" s="440"/>
      <c r="G1339" s="440"/>
      <c r="H1339" s="853" t="s">
        <v>282</v>
      </c>
      <c r="I1339" s="854"/>
      <c r="J1339" s="854"/>
      <c r="K1339" s="854"/>
      <c r="L1339" s="449">
        <v>0.87050000000000005</v>
      </c>
    </row>
    <row r="1340" spans="1:12" ht="15" customHeight="1">
      <c r="A1340" s="440"/>
      <c r="B1340" s="440"/>
      <c r="C1340" s="440"/>
      <c r="D1340" s="440"/>
      <c r="E1340" s="440"/>
      <c r="F1340" s="440"/>
      <c r="G1340" s="440"/>
      <c r="H1340" s="853" t="s">
        <v>283</v>
      </c>
      <c r="I1340" s="854"/>
      <c r="J1340" s="854"/>
      <c r="K1340" s="854"/>
      <c r="L1340" s="448">
        <v>0.87</v>
      </c>
    </row>
    <row r="1341" spans="1:12" ht="9.9499999999999993" customHeight="1">
      <c r="A1341" s="440"/>
      <c r="B1341" s="440"/>
      <c r="C1341" s="440"/>
      <c r="D1341" s="440"/>
      <c r="E1341" s="878" t="s">
        <v>258</v>
      </c>
      <c r="F1341" s="879"/>
      <c r="G1341" s="879"/>
      <c r="H1341" s="440"/>
      <c r="I1341" s="440"/>
      <c r="J1341" s="440"/>
      <c r="K1341" s="440"/>
      <c r="L1341" s="440"/>
    </row>
    <row r="1342" spans="1:12" ht="20.100000000000001" customHeight="1">
      <c r="A1342" s="876" t="s">
        <v>605</v>
      </c>
      <c r="B1342" s="877"/>
      <c r="C1342" s="877"/>
      <c r="D1342" s="877"/>
      <c r="E1342" s="877"/>
      <c r="F1342" s="877"/>
      <c r="G1342" s="877"/>
      <c r="H1342" s="877"/>
      <c r="I1342" s="877"/>
      <c r="J1342" s="877"/>
      <c r="K1342" s="877"/>
      <c r="L1342" s="877"/>
    </row>
    <row r="1343" spans="1:12" ht="12.95" customHeight="1">
      <c r="A1343" s="871" t="s">
        <v>260</v>
      </c>
      <c r="B1343" s="872"/>
      <c r="C1343" s="872"/>
      <c r="D1343" s="873" t="s">
        <v>261</v>
      </c>
      <c r="E1343" s="874"/>
      <c r="F1343" s="863" t="s">
        <v>262</v>
      </c>
      <c r="G1343" s="864"/>
      <c r="H1343" s="863" t="s">
        <v>263</v>
      </c>
      <c r="I1343" s="864"/>
      <c r="J1343" s="864"/>
      <c r="K1343" s="864"/>
      <c r="L1343" s="863" t="s">
        <v>264</v>
      </c>
    </row>
    <row r="1344" spans="1:12" ht="12" customHeight="1">
      <c r="A1344" s="872"/>
      <c r="B1344" s="872"/>
      <c r="C1344" s="872"/>
      <c r="D1344" s="874"/>
      <c r="E1344" s="874"/>
      <c r="F1344" s="441" t="s">
        <v>265</v>
      </c>
      <c r="G1344" s="441" t="s">
        <v>266</v>
      </c>
      <c r="H1344" s="868" t="s">
        <v>265</v>
      </c>
      <c r="I1344" s="869"/>
      <c r="J1344" s="868" t="s">
        <v>266</v>
      </c>
      <c r="K1344" s="869"/>
      <c r="L1344" s="864"/>
    </row>
    <row r="1345" spans="1:12" ht="15" customHeight="1">
      <c r="A1345" s="442" t="s">
        <v>551</v>
      </c>
      <c r="B1345" s="875" t="s">
        <v>552</v>
      </c>
      <c r="C1345" s="866"/>
      <c r="D1345" s="857">
        <v>1</v>
      </c>
      <c r="E1345" s="858"/>
      <c r="F1345" s="443">
        <v>1</v>
      </c>
      <c r="G1345" s="443">
        <v>0</v>
      </c>
      <c r="H1345" s="867">
        <v>87.944900000000004</v>
      </c>
      <c r="I1345" s="860"/>
      <c r="J1345" s="867">
        <v>35.045699999999997</v>
      </c>
      <c r="K1345" s="860"/>
      <c r="L1345" s="444">
        <v>87.944900000000004</v>
      </c>
    </row>
    <row r="1346" spans="1:12" ht="15" customHeight="1">
      <c r="A1346" s="440"/>
      <c r="B1346" s="440"/>
      <c r="C1346" s="440"/>
      <c r="D1346" s="440"/>
      <c r="E1346" s="440"/>
      <c r="F1346" s="440"/>
      <c r="G1346" s="440"/>
      <c r="H1346" s="851" t="s">
        <v>269</v>
      </c>
      <c r="I1346" s="852"/>
      <c r="J1346" s="852"/>
      <c r="K1346" s="852"/>
      <c r="L1346" s="445">
        <v>87.944900000000004</v>
      </c>
    </row>
    <row r="1347" spans="1:12" ht="15" customHeight="1">
      <c r="A1347" s="440"/>
      <c r="B1347" s="440"/>
      <c r="C1347" s="440"/>
      <c r="D1347" s="440"/>
      <c r="E1347" s="440"/>
      <c r="F1347" s="440"/>
      <c r="G1347" s="440"/>
      <c r="H1347" s="853" t="s">
        <v>278</v>
      </c>
      <c r="I1347" s="854"/>
      <c r="J1347" s="854"/>
      <c r="K1347" s="854"/>
      <c r="L1347" s="444">
        <v>87.944900000000004</v>
      </c>
    </row>
    <row r="1348" spans="1:12" ht="15" customHeight="1">
      <c r="A1348" s="440"/>
      <c r="B1348" s="440"/>
      <c r="C1348" s="440"/>
      <c r="D1348" s="440"/>
      <c r="E1348" s="440"/>
      <c r="F1348" s="440"/>
      <c r="G1348" s="440"/>
      <c r="H1348" s="853" t="s">
        <v>279</v>
      </c>
      <c r="I1348" s="854"/>
      <c r="J1348" s="854"/>
      <c r="K1348" s="854"/>
      <c r="L1348" s="444">
        <v>125.5</v>
      </c>
    </row>
    <row r="1349" spans="1:12" ht="15" customHeight="1">
      <c r="A1349" s="440"/>
      <c r="B1349" s="440"/>
      <c r="C1349" s="440"/>
      <c r="D1349" s="440"/>
      <c r="E1349" s="440"/>
      <c r="F1349" s="440"/>
      <c r="G1349" s="440"/>
      <c r="H1349" s="853" t="s">
        <v>280</v>
      </c>
      <c r="I1349" s="854"/>
      <c r="J1349" s="854"/>
      <c r="K1349" s="854"/>
      <c r="L1349" s="444">
        <v>0.70079999999999998</v>
      </c>
    </row>
    <row r="1350" spans="1:12" ht="15" customHeight="1">
      <c r="A1350" s="440"/>
      <c r="B1350" s="440"/>
      <c r="C1350" s="440"/>
      <c r="D1350" s="440"/>
      <c r="E1350" s="440"/>
      <c r="F1350" s="440"/>
      <c r="G1350" s="440"/>
      <c r="H1350" s="853" t="s">
        <v>282</v>
      </c>
      <c r="I1350" s="854"/>
      <c r="J1350" s="854"/>
      <c r="K1350" s="854"/>
      <c r="L1350" s="449">
        <v>0.70079999999999998</v>
      </c>
    </row>
    <row r="1351" spans="1:12" ht="15" customHeight="1">
      <c r="A1351" s="440"/>
      <c r="B1351" s="440"/>
      <c r="C1351" s="440"/>
      <c r="D1351" s="440"/>
      <c r="E1351" s="440"/>
      <c r="F1351" s="440"/>
      <c r="G1351" s="440"/>
      <c r="H1351" s="853" t="s">
        <v>283</v>
      </c>
      <c r="I1351" s="854"/>
      <c r="J1351" s="854"/>
      <c r="K1351" s="854"/>
      <c r="L1351" s="448">
        <v>0.7</v>
      </c>
    </row>
    <row r="1354" spans="1:12">
      <c r="A1354" s="870" t="s">
        <v>588</v>
      </c>
      <c r="B1354" s="850"/>
      <c r="C1354" s="850"/>
      <c r="D1354" s="850"/>
      <c r="E1354" s="850"/>
      <c r="F1354" s="850"/>
      <c r="G1354" s="850"/>
      <c r="H1354" s="850"/>
      <c r="I1354" s="850"/>
      <c r="J1354" s="850"/>
      <c r="K1354" s="850"/>
      <c r="L1354" s="850"/>
    </row>
    <row r="1355" spans="1:12">
      <c r="A1355" s="871" t="s">
        <v>260</v>
      </c>
      <c r="B1355" s="872"/>
      <c r="C1355" s="872"/>
      <c r="D1355" s="873" t="s">
        <v>261</v>
      </c>
      <c r="E1355" s="874"/>
      <c r="F1355" s="863" t="s">
        <v>262</v>
      </c>
      <c r="G1355" s="864"/>
      <c r="H1355" s="863" t="s">
        <v>263</v>
      </c>
      <c r="I1355" s="864"/>
      <c r="J1355" s="864"/>
      <c r="K1355" s="864"/>
      <c r="L1355" s="863" t="s">
        <v>264</v>
      </c>
    </row>
    <row r="1356" spans="1:12">
      <c r="A1356" s="872"/>
      <c r="B1356" s="872"/>
      <c r="C1356" s="872"/>
      <c r="D1356" s="874"/>
      <c r="E1356" s="874"/>
      <c r="F1356" s="441" t="s">
        <v>265</v>
      </c>
      <c r="G1356" s="441" t="s">
        <v>266</v>
      </c>
      <c r="H1356" s="868" t="s">
        <v>265</v>
      </c>
      <c r="I1356" s="869"/>
      <c r="J1356" s="868" t="s">
        <v>266</v>
      </c>
      <c r="K1356" s="869"/>
      <c r="L1356" s="864"/>
    </row>
    <row r="1357" spans="1:12">
      <c r="A1357" s="454" t="s">
        <v>606</v>
      </c>
      <c r="B1357" s="865" t="s">
        <v>607</v>
      </c>
      <c r="C1357" s="866"/>
      <c r="D1357" s="857">
        <v>0.5</v>
      </c>
      <c r="E1357" s="858"/>
      <c r="F1357" s="443">
        <v>1</v>
      </c>
      <c r="G1357" s="443">
        <v>0</v>
      </c>
      <c r="H1357" s="867">
        <v>24.8995</v>
      </c>
      <c r="I1357" s="860"/>
      <c r="J1357" s="867">
        <v>20.945699999999999</v>
      </c>
      <c r="K1357" s="860"/>
      <c r="L1357" s="444">
        <f>H1357*F1357*D1357</f>
        <v>12.44975</v>
      </c>
    </row>
    <row r="1358" spans="1:12">
      <c r="A1358" s="454" t="s">
        <v>608</v>
      </c>
      <c r="B1358" s="865" t="s">
        <v>609</v>
      </c>
      <c r="C1358" s="866"/>
      <c r="D1358" s="857">
        <v>0.5</v>
      </c>
      <c r="E1358" s="858"/>
      <c r="F1358" s="443">
        <v>1</v>
      </c>
      <c r="G1358" s="443">
        <v>0</v>
      </c>
      <c r="H1358" s="867">
        <v>109.16930000000001</v>
      </c>
      <c r="I1358" s="860"/>
      <c r="J1358" s="867">
        <v>41.597700000000003</v>
      </c>
      <c r="K1358" s="860"/>
      <c r="L1358" s="444">
        <f>H1358*F1358*D1358</f>
        <v>54.584650000000003</v>
      </c>
    </row>
    <row r="1359" spans="1:12">
      <c r="A1359" s="454" t="s">
        <v>610</v>
      </c>
      <c r="B1359" s="865" t="s">
        <v>611</v>
      </c>
      <c r="C1359" s="866"/>
      <c r="D1359" s="857">
        <v>1.6</v>
      </c>
      <c r="E1359" s="858"/>
      <c r="F1359" s="443">
        <v>1</v>
      </c>
      <c r="G1359" s="443">
        <v>0</v>
      </c>
      <c r="H1359" s="867">
        <v>122.8925</v>
      </c>
      <c r="I1359" s="860"/>
      <c r="J1359" s="867">
        <v>31.285900000000002</v>
      </c>
      <c r="K1359" s="860"/>
      <c r="L1359" s="444">
        <f>H1359*F1359*D1359</f>
        <v>196.62800000000001</v>
      </c>
    </row>
    <row r="1360" spans="1:12">
      <c r="A1360" s="440"/>
      <c r="B1360" s="440"/>
      <c r="C1360" s="440"/>
      <c r="D1360" s="440"/>
      <c r="E1360" s="440"/>
      <c r="F1360" s="440"/>
      <c r="G1360" s="440"/>
      <c r="H1360" s="851" t="s">
        <v>269</v>
      </c>
      <c r="I1360" s="852"/>
      <c r="J1360" s="852"/>
      <c r="K1360" s="852"/>
      <c r="L1360" s="445">
        <f>SUM(L1357:L1359)</f>
        <v>263.66240000000005</v>
      </c>
    </row>
    <row r="1361" spans="1:12" ht="18">
      <c r="A1361" s="861" t="s">
        <v>270</v>
      </c>
      <c r="B1361" s="862"/>
      <c r="C1361" s="862"/>
      <c r="D1361" s="862"/>
      <c r="E1361" s="862"/>
      <c r="F1361" s="862"/>
      <c r="G1361" s="446" t="s">
        <v>271</v>
      </c>
      <c r="H1361" s="863" t="s">
        <v>272</v>
      </c>
      <c r="I1361" s="864"/>
      <c r="J1361" s="863" t="s">
        <v>273</v>
      </c>
      <c r="K1361" s="864"/>
      <c r="L1361" s="446" t="s">
        <v>264</v>
      </c>
    </row>
    <row r="1362" spans="1:12">
      <c r="A1362" s="442" t="s">
        <v>589</v>
      </c>
      <c r="B1362" s="855" t="s">
        <v>590</v>
      </c>
      <c r="C1362" s="856"/>
      <c r="D1362" s="856"/>
      <c r="E1362" s="856"/>
      <c r="F1362" s="856"/>
      <c r="G1362" s="442" t="s">
        <v>276</v>
      </c>
      <c r="H1362" s="857">
        <v>3</v>
      </c>
      <c r="I1362" s="858"/>
      <c r="J1362" s="859">
        <v>22.111899999999999</v>
      </c>
      <c r="K1362" s="860"/>
      <c r="L1362" s="447">
        <f>J1362*H1362</f>
        <v>66.335700000000003</v>
      </c>
    </row>
    <row r="1363" spans="1:12">
      <c r="A1363" s="442" t="s">
        <v>274</v>
      </c>
      <c r="B1363" s="855" t="s">
        <v>275</v>
      </c>
      <c r="C1363" s="856"/>
      <c r="D1363" s="856"/>
      <c r="E1363" s="856"/>
      <c r="F1363" s="856"/>
      <c r="G1363" s="442" t="s">
        <v>276</v>
      </c>
      <c r="H1363" s="857">
        <v>10</v>
      </c>
      <c r="I1363" s="858"/>
      <c r="J1363" s="859">
        <v>16.531099999999999</v>
      </c>
      <c r="K1363" s="860"/>
      <c r="L1363" s="447">
        <f>J1363*H1363</f>
        <v>165.31099999999998</v>
      </c>
    </row>
    <row r="1364" spans="1:12">
      <c r="A1364" s="442" t="s">
        <v>612</v>
      </c>
      <c r="B1364" s="855" t="s">
        <v>613</v>
      </c>
      <c r="C1364" s="856"/>
      <c r="D1364" s="856"/>
      <c r="E1364" s="856"/>
      <c r="F1364" s="856"/>
      <c r="G1364" s="442" t="s">
        <v>276</v>
      </c>
      <c r="H1364" s="857">
        <v>10</v>
      </c>
      <c r="I1364" s="858"/>
      <c r="J1364" s="859">
        <v>18.794799999999999</v>
      </c>
      <c r="K1364" s="860"/>
      <c r="L1364" s="447">
        <f>J1364*H1364</f>
        <v>187.94799999999998</v>
      </c>
    </row>
    <row r="1365" spans="1:12">
      <c r="A1365" s="440"/>
      <c r="B1365" s="440"/>
      <c r="C1365" s="440"/>
      <c r="D1365" s="440"/>
      <c r="E1365" s="440"/>
      <c r="F1365" s="440"/>
      <c r="G1365" s="440"/>
      <c r="H1365" s="851" t="s">
        <v>277</v>
      </c>
      <c r="I1365" s="852"/>
      <c r="J1365" s="852"/>
      <c r="K1365" s="852"/>
      <c r="L1365" s="448">
        <f>SUM(L1362:L1364)</f>
        <v>419.59469999999999</v>
      </c>
    </row>
    <row r="1366" spans="1:12">
      <c r="A1366" s="440"/>
      <c r="B1366" s="440"/>
      <c r="C1366" s="440"/>
      <c r="D1366" s="440"/>
      <c r="E1366" s="440"/>
      <c r="F1366" s="440"/>
      <c r="G1366" s="440"/>
      <c r="H1366" s="853" t="s">
        <v>278</v>
      </c>
      <c r="I1366" s="854"/>
      <c r="J1366" s="854"/>
      <c r="K1366" s="854"/>
      <c r="L1366" s="444">
        <f>L1365+L1360</f>
        <v>683.25710000000004</v>
      </c>
    </row>
    <row r="1367" spans="1:12">
      <c r="A1367" s="440"/>
      <c r="B1367" s="440"/>
      <c r="C1367" s="440"/>
      <c r="D1367" s="440"/>
      <c r="E1367" s="440"/>
      <c r="F1367" s="440"/>
      <c r="G1367" s="440"/>
      <c r="H1367" s="853" t="s">
        <v>279</v>
      </c>
      <c r="I1367" s="854"/>
      <c r="J1367" s="854"/>
      <c r="K1367" s="854"/>
      <c r="L1367" s="444">
        <v>1</v>
      </c>
    </row>
    <row r="1368" spans="1:12">
      <c r="A1368" s="440"/>
      <c r="B1368" s="440"/>
      <c r="C1368" s="440"/>
      <c r="D1368" s="440"/>
      <c r="E1368" s="440"/>
      <c r="F1368" s="440"/>
      <c r="G1368" s="440"/>
      <c r="H1368" s="853" t="s">
        <v>280</v>
      </c>
      <c r="I1368" s="854"/>
      <c r="J1368" s="854"/>
      <c r="K1368" s="854"/>
      <c r="L1368" s="444">
        <f>L1366/L1367</f>
        <v>683.25710000000004</v>
      </c>
    </row>
    <row r="1369" spans="1:12">
      <c r="A1369" s="440"/>
      <c r="B1369" s="440"/>
      <c r="C1369" s="440"/>
      <c r="D1369" s="440"/>
      <c r="E1369" s="440"/>
      <c r="F1369" s="440"/>
      <c r="G1369" s="440"/>
      <c r="H1369" s="853" t="s">
        <v>282</v>
      </c>
      <c r="I1369" s="854"/>
      <c r="J1369" s="854"/>
      <c r="K1369" s="854"/>
      <c r="L1369" s="444">
        <f>L1368</f>
        <v>683.25710000000004</v>
      </c>
    </row>
    <row r="1370" spans="1:12">
      <c r="A1370" s="440"/>
      <c r="B1370" s="440"/>
      <c r="C1370" s="440"/>
      <c r="D1370" s="440"/>
      <c r="E1370" s="440"/>
      <c r="F1370" s="440"/>
      <c r="G1370" s="440"/>
      <c r="H1370" s="853" t="s">
        <v>283</v>
      </c>
      <c r="I1370" s="854"/>
      <c r="J1370" s="854"/>
      <c r="K1370" s="854"/>
      <c r="L1370" s="448">
        <f>L1369</f>
        <v>683.25710000000004</v>
      </c>
    </row>
    <row r="1371" spans="1:12">
      <c r="A1371" s="849" t="s">
        <v>614</v>
      </c>
      <c r="B1371" s="850"/>
      <c r="C1371" s="850"/>
      <c r="D1371" s="850"/>
      <c r="E1371" s="850"/>
      <c r="F1371" s="850"/>
      <c r="G1371" s="850"/>
      <c r="H1371" s="850"/>
      <c r="I1371" s="850"/>
      <c r="J1371" s="850"/>
      <c r="K1371" s="850"/>
      <c r="L1371" s="850"/>
    </row>
  </sheetData>
  <mergeCells count="2859">
    <mergeCell ref="A1:L1"/>
    <mergeCell ref="E2:G2"/>
    <mergeCell ref="A3:L3"/>
    <mergeCell ref="A4:C5"/>
    <mergeCell ref="D4:E5"/>
    <mergeCell ref="F4:G4"/>
    <mergeCell ref="H4:K4"/>
    <mergeCell ref="L4:L5"/>
    <mergeCell ref="H5:I5"/>
    <mergeCell ref="J5:K5"/>
    <mergeCell ref="L19:L20"/>
    <mergeCell ref="H20:I20"/>
    <mergeCell ref="J20:K20"/>
    <mergeCell ref="H13:K13"/>
    <mergeCell ref="H14:K14"/>
    <mergeCell ref="H15:K15"/>
    <mergeCell ref="H16:K16"/>
    <mergeCell ref="E17:G17"/>
    <mergeCell ref="A18:L18"/>
    <mergeCell ref="B9:F9"/>
    <mergeCell ref="H9:I9"/>
    <mergeCell ref="J9:K9"/>
    <mergeCell ref="H10:K10"/>
    <mergeCell ref="H11:K11"/>
    <mergeCell ref="H12:K12"/>
    <mergeCell ref="B6:C6"/>
    <mergeCell ref="D6:E6"/>
    <mergeCell ref="H6:I6"/>
    <mergeCell ref="J6:K6"/>
    <mergeCell ref="H7:K7"/>
    <mergeCell ref="A8:F8"/>
    <mergeCell ref="H8:I8"/>
    <mergeCell ref="J8:K8"/>
    <mergeCell ref="B24:F24"/>
    <mergeCell ref="H24:I24"/>
    <mergeCell ref="J24:K24"/>
    <mergeCell ref="H25:K25"/>
    <mergeCell ref="H26:K26"/>
    <mergeCell ref="H27:K27"/>
    <mergeCell ref="B21:C21"/>
    <mergeCell ref="D21:E21"/>
    <mergeCell ref="H21:I21"/>
    <mergeCell ref="J21:K21"/>
    <mergeCell ref="H22:K22"/>
    <mergeCell ref="A23:F23"/>
    <mergeCell ref="H23:I23"/>
    <mergeCell ref="J23:K23"/>
    <mergeCell ref="A19:C20"/>
    <mergeCell ref="D19:E20"/>
    <mergeCell ref="F19:G19"/>
    <mergeCell ref="H19:K19"/>
    <mergeCell ref="B36:C36"/>
    <mergeCell ref="D36:E36"/>
    <mergeCell ref="H36:I36"/>
    <mergeCell ref="J36:K36"/>
    <mergeCell ref="H37:K37"/>
    <mergeCell ref="A38:F38"/>
    <mergeCell ref="H38:I38"/>
    <mergeCell ref="J38:K38"/>
    <mergeCell ref="A34:C35"/>
    <mergeCell ref="D34:E35"/>
    <mergeCell ref="F34:G34"/>
    <mergeCell ref="H34:K34"/>
    <mergeCell ref="L34:L35"/>
    <mergeCell ref="H35:I35"/>
    <mergeCell ref="J35:K35"/>
    <mergeCell ref="H28:K28"/>
    <mergeCell ref="H29:K29"/>
    <mergeCell ref="H30:K30"/>
    <mergeCell ref="H31:K31"/>
    <mergeCell ref="E32:G32"/>
    <mergeCell ref="A33:L33"/>
    <mergeCell ref="A49:C50"/>
    <mergeCell ref="D49:E50"/>
    <mergeCell ref="F49:G49"/>
    <mergeCell ref="H49:K49"/>
    <mergeCell ref="L49:L50"/>
    <mergeCell ref="H50:I50"/>
    <mergeCell ref="J50:K50"/>
    <mergeCell ref="H43:K43"/>
    <mergeCell ref="H44:K44"/>
    <mergeCell ref="H45:K45"/>
    <mergeCell ref="H46:K46"/>
    <mergeCell ref="E47:G47"/>
    <mergeCell ref="A48:L48"/>
    <mergeCell ref="B39:F39"/>
    <mergeCell ref="H39:I39"/>
    <mergeCell ref="J39:K39"/>
    <mergeCell ref="H40:K40"/>
    <mergeCell ref="H41:K41"/>
    <mergeCell ref="H42:K42"/>
    <mergeCell ref="H56:K56"/>
    <mergeCell ref="H57:K57"/>
    <mergeCell ref="H58:K58"/>
    <mergeCell ref="H59:K59"/>
    <mergeCell ref="H60:K60"/>
    <mergeCell ref="H61:K61"/>
    <mergeCell ref="H53:K53"/>
    <mergeCell ref="A54:F54"/>
    <mergeCell ref="H54:I54"/>
    <mergeCell ref="J54:K54"/>
    <mergeCell ref="B55:F55"/>
    <mergeCell ref="H55:I55"/>
    <mergeCell ref="J55:K55"/>
    <mergeCell ref="B51:C51"/>
    <mergeCell ref="D51:E51"/>
    <mergeCell ref="H51:I51"/>
    <mergeCell ref="J51:K51"/>
    <mergeCell ref="B52:C52"/>
    <mergeCell ref="D52:E52"/>
    <mergeCell ref="H52:I52"/>
    <mergeCell ref="J52:K52"/>
    <mergeCell ref="B69:C69"/>
    <mergeCell ref="D69:E69"/>
    <mergeCell ref="H69:I69"/>
    <mergeCell ref="J69:K69"/>
    <mergeCell ref="B70:C70"/>
    <mergeCell ref="D70:E70"/>
    <mergeCell ref="H70:I70"/>
    <mergeCell ref="J70:K70"/>
    <mergeCell ref="B67:C67"/>
    <mergeCell ref="D67:E67"/>
    <mergeCell ref="H67:I67"/>
    <mergeCell ref="J67:K67"/>
    <mergeCell ref="B68:C68"/>
    <mergeCell ref="D68:E68"/>
    <mergeCell ref="H68:I68"/>
    <mergeCell ref="J68:K68"/>
    <mergeCell ref="H62:K62"/>
    <mergeCell ref="E63:G63"/>
    <mergeCell ref="A64:L64"/>
    <mergeCell ref="A65:C66"/>
    <mergeCell ref="D65:E66"/>
    <mergeCell ref="F65:G65"/>
    <mergeCell ref="H65:K65"/>
    <mergeCell ref="L65:L66"/>
    <mergeCell ref="H66:I66"/>
    <mergeCell ref="J66:K66"/>
    <mergeCell ref="L84:L85"/>
    <mergeCell ref="H85:I85"/>
    <mergeCell ref="J85:K85"/>
    <mergeCell ref="H78:K78"/>
    <mergeCell ref="H79:K79"/>
    <mergeCell ref="H80:K80"/>
    <mergeCell ref="H81:K81"/>
    <mergeCell ref="E82:G82"/>
    <mergeCell ref="A83:L83"/>
    <mergeCell ref="B74:F74"/>
    <mergeCell ref="H74:I74"/>
    <mergeCell ref="J74:K74"/>
    <mergeCell ref="H75:K75"/>
    <mergeCell ref="H76:K76"/>
    <mergeCell ref="H77:K77"/>
    <mergeCell ref="B71:C71"/>
    <mergeCell ref="D71:E71"/>
    <mergeCell ref="H71:I71"/>
    <mergeCell ref="J71:K71"/>
    <mergeCell ref="H72:K72"/>
    <mergeCell ref="A73:F73"/>
    <mergeCell ref="H73:I73"/>
    <mergeCell ref="J73:K73"/>
    <mergeCell ref="B88:C88"/>
    <mergeCell ref="D88:E88"/>
    <mergeCell ref="H88:I88"/>
    <mergeCell ref="J88:K88"/>
    <mergeCell ref="B89:C89"/>
    <mergeCell ref="D89:E89"/>
    <mergeCell ref="H89:I89"/>
    <mergeCell ref="J89:K89"/>
    <mergeCell ref="B86:C86"/>
    <mergeCell ref="D86:E86"/>
    <mergeCell ref="H86:I86"/>
    <mergeCell ref="J86:K86"/>
    <mergeCell ref="B87:C87"/>
    <mergeCell ref="D87:E87"/>
    <mergeCell ref="H87:I87"/>
    <mergeCell ref="J87:K87"/>
    <mergeCell ref="A84:C85"/>
    <mergeCell ref="D84:E85"/>
    <mergeCell ref="F84:G84"/>
    <mergeCell ref="H84:K84"/>
    <mergeCell ref="H97:K97"/>
    <mergeCell ref="H98:K98"/>
    <mergeCell ref="H99:K99"/>
    <mergeCell ref="H100:K100"/>
    <mergeCell ref="E101:G101"/>
    <mergeCell ref="A102:L102"/>
    <mergeCell ref="B93:F93"/>
    <mergeCell ref="H93:I93"/>
    <mergeCell ref="J93:K93"/>
    <mergeCell ref="H94:K94"/>
    <mergeCell ref="H95:K95"/>
    <mergeCell ref="H96:K96"/>
    <mergeCell ref="B90:C90"/>
    <mergeCell ref="D90:E90"/>
    <mergeCell ref="H90:I90"/>
    <mergeCell ref="J90:K90"/>
    <mergeCell ref="H91:K91"/>
    <mergeCell ref="A92:F92"/>
    <mergeCell ref="H92:I92"/>
    <mergeCell ref="J92:K92"/>
    <mergeCell ref="H108:K108"/>
    <mergeCell ref="H109:K109"/>
    <mergeCell ref="H110:K110"/>
    <mergeCell ref="H111:K111"/>
    <mergeCell ref="H112:K112"/>
    <mergeCell ref="E113:G113"/>
    <mergeCell ref="B105:C105"/>
    <mergeCell ref="D105:E105"/>
    <mergeCell ref="H105:I105"/>
    <mergeCell ref="J105:K105"/>
    <mergeCell ref="H106:K106"/>
    <mergeCell ref="H107:K107"/>
    <mergeCell ref="A103:C104"/>
    <mergeCell ref="D103:E104"/>
    <mergeCell ref="F103:G103"/>
    <mergeCell ref="H103:K103"/>
    <mergeCell ref="L103:L104"/>
    <mergeCell ref="H104:I104"/>
    <mergeCell ref="J104:K104"/>
    <mergeCell ref="H120:K120"/>
    <mergeCell ref="H121:K121"/>
    <mergeCell ref="H122:K122"/>
    <mergeCell ref="H123:K123"/>
    <mergeCell ref="H124:K124"/>
    <mergeCell ref="E125:G125"/>
    <mergeCell ref="B117:C117"/>
    <mergeCell ref="D117:E117"/>
    <mergeCell ref="H117:I117"/>
    <mergeCell ref="J117:K117"/>
    <mergeCell ref="H118:K118"/>
    <mergeCell ref="H119:K119"/>
    <mergeCell ref="A114:L114"/>
    <mergeCell ref="A115:C116"/>
    <mergeCell ref="D115:E116"/>
    <mergeCell ref="F115:G115"/>
    <mergeCell ref="H115:K115"/>
    <mergeCell ref="L115:L116"/>
    <mergeCell ref="H116:I116"/>
    <mergeCell ref="J116:K116"/>
    <mergeCell ref="L138:L139"/>
    <mergeCell ref="H139:I139"/>
    <mergeCell ref="J139:K139"/>
    <mergeCell ref="H132:K132"/>
    <mergeCell ref="H133:K133"/>
    <mergeCell ref="H134:K134"/>
    <mergeCell ref="H135:K135"/>
    <mergeCell ref="E136:G136"/>
    <mergeCell ref="A137:L137"/>
    <mergeCell ref="B129:C129"/>
    <mergeCell ref="D129:E129"/>
    <mergeCell ref="H129:I129"/>
    <mergeCell ref="J129:K129"/>
    <mergeCell ref="H130:K130"/>
    <mergeCell ref="H131:K131"/>
    <mergeCell ref="A126:L126"/>
    <mergeCell ref="A127:C128"/>
    <mergeCell ref="D127:E128"/>
    <mergeCell ref="F127:G127"/>
    <mergeCell ref="H127:K127"/>
    <mergeCell ref="L127:L128"/>
    <mergeCell ref="H128:I128"/>
    <mergeCell ref="J128:K128"/>
    <mergeCell ref="B142:C142"/>
    <mergeCell ref="D142:E142"/>
    <mergeCell ref="H142:I142"/>
    <mergeCell ref="J142:K142"/>
    <mergeCell ref="B143:C143"/>
    <mergeCell ref="D143:E143"/>
    <mergeCell ref="H143:I143"/>
    <mergeCell ref="J143:K143"/>
    <mergeCell ref="B140:C140"/>
    <mergeCell ref="D140:E140"/>
    <mergeCell ref="H140:I140"/>
    <mergeCell ref="J140:K140"/>
    <mergeCell ref="B141:C141"/>
    <mergeCell ref="D141:E141"/>
    <mergeCell ref="H141:I141"/>
    <mergeCell ref="J141:K141"/>
    <mergeCell ref="A138:C139"/>
    <mergeCell ref="D138:E139"/>
    <mergeCell ref="F138:G138"/>
    <mergeCell ref="H138:K138"/>
    <mergeCell ref="H149:K149"/>
    <mergeCell ref="H150:K150"/>
    <mergeCell ref="H151:K151"/>
    <mergeCell ref="H152:K152"/>
    <mergeCell ref="H153:K153"/>
    <mergeCell ref="H154:K154"/>
    <mergeCell ref="H146:K146"/>
    <mergeCell ref="A147:F147"/>
    <mergeCell ref="H147:I147"/>
    <mergeCell ref="J147:K147"/>
    <mergeCell ref="B148:F148"/>
    <mergeCell ref="H148:I148"/>
    <mergeCell ref="J148:K148"/>
    <mergeCell ref="B144:C144"/>
    <mergeCell ref="D144:E144"/>
    <mergeCell ref="H144:I144"/>
    <mergeCell ref="J144:K144"/>
    <mergeCell ref="B145:C145"/>
    <mergeCell ref="D145:E145"/>
    <mergeCell ref="H145:I145"/>
    <mergeCell ref="J145:K145"/>
    <mergeCell ref="B160:C160"/>
    <mergeCell ref="D160:E160"/>
    <mergeCell ref="H160:I160"/>
    <mergeCell ref="J160:K160"/>
    <mergeCell ref="B161:C161"/>
    <mergeCell ref="D161:E161"/>
    <mergeCell ref="H161:I161"/>
    <mergeCell ref="J161:K161"/>
    <mergeCell ref="H155:K155"/>
    <mergeCell ref="E156:G156"/>
    <mergeCell ref="A157:L157"/>
    <mergeCell ref="A158:C159"/>
    <mergeCell ref="D158:E159"/>
    <mergeCell ref="F158:G158"/>
    <mergeCell ref="H158:K158"/>
    <mergeCell ref="L158:L159"/>
    <mergeCell ref="H159:I159"/>
    <mergeCell ref="J159:K159"/>
    <mergeCell ref="H166:K166"/>
    <mergeCell ref="A167:F167"/>
    <mergeCell ref="H167:I167"/>
    <mergeCell ref="J167:K167"/>
    <mergeCell ref="B168:F168"/>
    <mergeCell ref="H168:I168"/>
    <mergeCell ref="J168:K168"/>
    <mergeCell ref="B164:C164"/>
    <mergeCell ref="D164:E164"/>
    <mergeCell ref="H164:I164"/>
    <mergeCell ref="J164:K164"/>
    <mergeCell ref="B165:C165"/>
    <mergeCell ref="D165:E165"/>
    <mergeCell ref="H165:I165"/>
    <mergeCell ref="J165:K165"/>
    <mergeCell ref="B162:C162"/>
    <mergeCell ref="D162:E162"/>
    <mergeCell ref="H162:I162"/>
    <mergeCell ref="J162:K162"/>
    <mergeCell ref="B163:C163"/>
    <mergeCell ref="D163:E163"/>
    <mergeCell ref="H163:I163"/>
    <mergeCell ref="J163:K163"/>
    <mergeCell ref="B178:C178"/>
    <mergeCell ref="D178:E178"/>
    <mergeCell ref="F178:G178"/>
    <mergeCell ref="H178:I178"/>
    <mergeCell ref="J178:K178"/>
    <mergeCell ref="H179:K179"/>
    <mergeCell ref="B175:F175"/>
    <mergeCell ref="H175:I175"/>
    <mergeCell ref="J175:K175"/>
    <mergeCell ref="H176:K176"/>
    <mergeCell ref="A177:C177"/>
    <mergeCell ref="D177:E177"/>
    <mergeCell ref="F177:G177"/>
    <mergeCell ref="H177:I177"/>
    <mergeCell ref="J177:K177"/>
    <mergeCell ref="H169:K169"/>
    <mergeCell ref="H170:K170"/>
    <mergeCell ref="H171:K171"/>
    <mergeCell ref="H172:K172"/>
    <mergeCell ref="H173:K173"/>
    <mergeCell ref="A174:F174"/>
    <mergeCell ref="H174:I174"/>
    <mergeCell ref="J174:K174"/>
    <mergeCell ref="B190:C190"/>
    <mergeCell ref="D190:E190"/>
    <mergeCell ref="H190:I190"/>
    <mergeCell ref="J190:K190"/>
    <mergeCell ref="B191:C191"/>
    <mergeCell ref="D191:E191"/>
    <mergeCell ref="H191:I191"/>
    <mergeCell ref="J191:K191"/>
    <mergeCell ref="A187:L187"/>
    <mergeCell ref="A188:C189"/>
    <mergeCell ref="D188:E189"/>
    <mergeCell ref="F188:G188"/>
    <mergeCell ref="H188:K188"/>
    <mergeCell ref="L188:L189"/>
    <mergeCell ref="H189:I189"/>
    <mergeCell ref="J189:K189"/>
    <mergeCell ref="L180:L181"/>
    <mergeCell ref="D182:E182"/>
    <mergeCell ref="H183:K183"/>
    <mergeCell ref="H184:K184"/>
    <mergeCell ref="H185:K185"/>
    <mergeCell ref="E186:G186"/>
    <mergeCell ref="A180:B181"/>
    <mergeCell ref="C180:C181"/>
    <mergeCell ref="D180:E181"/>
    <mergeCell ref="F180:G180"/>
    <mergeCell ref="H180:I180"/>
    <mergeCell ref="J180:K180"/>
    <mergeCell ref="H196:K196"/>
    <mergeCell ref="A197:F197"/>
    <mergeCell ref="H197:I197"/>
    <mergeCell ref="J197:K197"/>
    <mergeCell ref="B198:F198"/>
    <mergeCell ref="H198:I198"/>
    <mergeCell ref="J198:K198"/>
    <mergeCell ref="B194:C194"/>
    <mergeCell ref="D194:E194"/>
    <mergeCell ref="H194:I194"/>
    <mergeCell ref="J194:K194"/>
    <mergeCell ref="B195:C195"/>
    <mergeCell ref="D195:E195"/>
    <mergeCell ref="H195:I195"/>
    <mergeCell ref="J195:K195"/>
    <mergeCell ref="B192:C192"/>
    <mergeCell ref="D192:E192"/>
    <mergeCell ref="H192:I192"/>
    <mergeCell ref="J192:K192"/>
    <mergeCell ref="B193:C193"/>
    <mergeCell ref="D193:E193"/>
    <mergeCell ref="H193:I193"/>
    <mergeCell ref="J193:K193"/>
    <mergeCell ref="B208:C208"/>
    <mergeCell ref="D208:E208"/>
    <mergeCell ref="F208:G208"/>
    <mergeCell ref="H208:I208"/>
    <mergeCell ref="J208:K208"/>
    <mergeCell ref="H209:K209"/>
    <mergeCell ref="B205:F205"/>
    <mergeCell ref="H205:I205"/>
    <mergeCell ref="J205:K205"/>
    <mergeCell ref="H206:K206"/>
    <mergeCell ref="A207:C207"/>
    <mergeCell ref="D207:E207"/>
    <mergeCell ref="F207:G207"/>
    <mergeCell ref="H207:I207"/>
    <mergeCell ref="J207:K207"/>
    <mergeCell ref="H199:K199"/>
    <mergeCell ref="H200:K200"/>
    <mergeCell ref="H201:K201"/>
    <mergeCell ref="H202:K202"/>
    <mergeCell ref="H203:K203"/>
    <mergeCell ref="A204:F204"/>
    <mergeCell ref="H204:I204"/>
    <mergeCell ref="J204:K204"/>
    <mergeCell ref="B220:C220"/>
    <mergeCell ref="D220:E220"/>
    <mergeCell ref="H220:I220"/>
    <mergeCell ref="J220:K220"/>
    <mergeCell ref="B221:C221"/>
    <mergeCell ref="D221:E221"/>
    <mergeCell ref="H221:I221"/>
    <mergeCell ref="J221:K221"/>
    <mergeCell ref="A217:L217"/>
    <mergeCell ref="A218:C219"/>
    <mergeCell ref="D218:E219"/>
    <mergeCell ref="F218:G218"/>
    <mergeCell ref="H218:K218"/>
    <mergeCell ref="L218:L219"/>
    <mergeCell ref="H219:I219"/>
    <mergeCell ref="J219:K219"/>
    <mergeCell ref="L210:L211"/>
    <mergeCell ref="D212:E212"/>
    <mergeCell ref="H213:K213"/>
    <mergeCell ref="H214:K214"/>
    <mergeCell ref="H215:K215"/>
    <mergeCell ref="E216:G216"/>
    <mergeCell ref="A210:B211"/>
    <mergeCell ref="C210:C211"/>
    <mergeCell ref="D210:E211"/>
    <mergeCell ref="F210:G210"/>
    <mergeCell ref="H210:I210"/>
    <mergeCell ref="J210:K210"/>
    <mergeCell ref="B231:F231"/>
    <mergeCell ref="H231:I231"/>
    <mergeCell ref="J231:K231"/>
    <mergeCell ref="H232:K232"/>
    <mergeCell ref="H233:K233"/>
    <mergeCell ref="H234:K234"/>
    <mergeCell ref="H225:K225"/>
    <mergeCell ref="H226:K226"/>
    <mergeCell ref="H227:K227"/>
    <mergeCell ref="H228:K228"/>
    <mergeCell ref="H229:K229"/>
    <mergeCell ref="A230:F230"/>
    <mergeCell ref="H230:I230"/>
    <mergeCell ref="J230:K230"/>
    <mergeCell ref="H222:K222"/>
    <mergeCell ref="A223:F223"/>
    <mergeCell ref="H223:I223"/>
    <mergeCell ref="J223:K223"/>
    <mergeCell ref="B224:F224"/>
    <mergeCell ref="H224:I224"/>
    <mergeCell ref="J224:K224"/>
    <mergeCell ref="B242:C242"/>
    <mergeCell ref="D242:E242"/>
    <mergeCell ref="H242:I242"/>
    <mergeCell ref="J242:K242"/>
    <mergeCell ref="B243:C243"/>
    <mergeCell ref="D243:E243"/>
    <mergeCell ref="H243:I243"/>
    <mergeCell ref="J243:K243"/>
    <mergeCell ref="B240:C240"/>
    <mergeCell ref="D240:E240"/>
    <mergeCell ref="H240:I240"/>
    <mergeCell ref="J240:K240"/>
    <mergeCell ref="B241:C241"/>
    <mergeCell ref="D241:E241"/>
    <mergeCell ref="H241:I241"/>
    <mergeCell ref="J241:K241"/>
    <mergeCell ref="E235:G235"/>
    <mergeCell ref="A236:L236"/>
    <mergeCell ref="A237:L237"/>
    <mergeCell ref="A238:C239"/>
    <mergeCell ref="D238:E239"/>
    <mergeCell ref="F238:G238"/>
    <mergeCell ref="H238:K238"/>
    <mergeCell ref="L238:L239"/>
    <mergeCell ref="H239:I239"/>
    <mergeCell ref="J239:K239"/>
    <mergeCell ref="B253:F253"/>
    <mergeCell ref="H253:I253"/>
    <mergeCell ref="J253:K253"/>
    <mergeCell ref="B254:F254"/>
    <mergeCell ref="H254:I254"/>
    <mergeCell ref="J254:K254"/>
    <mergeCell ref="H247:K247"/>
    <mergeCell ref="H248:K248"/>
    <mergeCell ref="H249:K249"/>
    <mergeCell ref="H250:K250"/>
    <mergeCell ref="H251:K251"/>
    <mergeCell ref="A252:F252"/>
    <mergeCell ref="H252:I252"/>
    <mergeCell ref="J252:K252"/>
    <mergeCell ref="H244:K244"/>
    <mergeCell ref="A245:F245"/>
    <mergeCell ref="H245:I245"/>
    <mergeCell ref="J245:K245"/>
    <mergeCell ref="B246:F246"/>
    <mergeCell ref="H246:I246"/>
    <mergeCell ref="J246:K246"/>
    <mergeCell ref="B258:C258"/>
    <mergeCell ref="D258:E258"/>
    <mergeCell ref="F258:G258"/>
    <mergeCell ref="H258:I258"/>
    <mergeCell ref="J258:K258"/>
    <mergeCell ref="B259:C259"/>
    <mergeCell ref="D259:E259"/>
    <mergeCell ref="F259:G259"/>
    <mergeCell ref="H259:I259"/>
    <mergeCell ref="J259:K259"/>
    <mergeCell ref="B255:F255"/>
    <mergeCell ref="H255:I255"/>
    <mergeCell ref="J255:K255"/>
    <mergeCell ref="H256:K256"/>
    <mergeCell ref="A257:C257"/>
    <mergeCell ref="D257:E257"/>
    <mergeCell ref="F257:G257"/>
    <mergeCell ref="H257:I257"/>
    <mergeCell ref="J257:K257"/>
    <mergeCell ref="E268:G268"/>
    <mergeCell ref="A269:L269"/>
    <mergeCell ref="A270:C271"/>
    <mergeCell ref="D270:E271"/>
    <mergeCell ref="F270:G270"/>
    <mergeCell ref="H270:K270"/>
    <mergeCell ref="L270:L271"/>
    <mergeCell ref="H271:I271"/>
    <mergeCell ref="J271:K271"/>
    <mergeCell ref="L261:L262"/>
    <mergeCell ref="D263:E263"/>
    <mergeCell ref="D264:E264"/>
    <mergeCell ref="H265:K265"/>
    <mergeCell ref="H266:K266"/>
    <mergeCell ref="H267:K267"/>
    <mergeCell ref="H260:K260"/>
    <mergeCell ref="A261:B262"/>
    <mergeCell ref="C261:C262"/>
    <mergeCell ref="D261:E262"/>
    <mergeCell ref="F261:G261"/>
    <mergeCell ref="H261:I261"/>
    <mergeCell ref="J261:K261"/>
    <mergeCell ref="A281:L281"/>
    <mergeCell ref="A282:C283"/>
    <mergeCell ref="D282:E283"/>
    <mergeCell ref="F282:G282"/>
    <mergeCell ref="H282:K282"/>
    <mergeCell ref="L282:L283"/>
    <mergeCell ref="H283:I283"/>
    <mergeCell ref="J283:K283"/>
    <mergeCell ref="H275:K275"/>
    <mergeCell ref="H276:K276"/>
    <mergeCell ref="H277:K277"/>
    <mergeCell ref="H278:K278"/>
    <mergeCell ref="H279:K279"/>
    <mergeCell ref="E280:G280"/>
    <mergeCell ref="B272:C272"/>
    <mergeCell ref="D272:E272"/>
    <mergeCell ref="H272:I272"/>
    <mergeCell ref="J272:K272"/>
    <mergeCell ref="H273:K273"/>
    <mergeCell ref="H274:K274"/>
    <mergeCell ref="A293:L293"/>
    <mergeCell ref="A294:C295"/>
    <mergeCell ref="D294:E295"/>
    <mergeCell ref="F294:G294"/>
    <mergeCell ref="H294:K294"/>
    <mergeCell ref="L294:L295"/>
    <mergeCell ref="H295:I295"/>
    <mergeCell ref="J295:K295"/>
    <mergeCell ref="H287:K287"/>
    <mergeCell ref="H288:K288"/>
    <mergeCell ref="H289:K289"/>
    <mergeCell ref="H290:K290"/>
    <mergeCell ref="H291:K291"/>
    <mergeCell ref="E292:G292"/>
    <mergeCell ref="B284:C284"/>
    <mergeCell ref="D284:E284"/>
    <mergeCell ref="H284:I284"/>
    <mergeCell ref="J284:K284"/>
    <mergeCell ref="H285:K285"/>
    <mergeCell ref="H286:K286"/>
    <mergeCell ref="A305:C306"/>
    <mergeCell ref="D305:E306"/>
    <mergeCell ref="F305:G305"/>
    <mergeCell ref="H305:K305"/>
    <mergeCell ref="L305:L306"/>
    <mergeCell ref="H306:I306"/>
    <mergeCell ref="J306:K306"/>
    <mergeCell ref="H299:K299"/>
    <mergeCell ref="H300:K300"/>
    <mergeCell ref="H301:K301"/>
    <mergeCell ref="H302:K302"/>
    <mergeCell ref="E303:G303"/>
    <mergeCell ref="A304:L304"/>
    <mergeCell ref="B296:C296"/>
    <mergeCell ref="D296:E296"/>
    <mergeCell ref="H296:I296"/>
    <mergeCell ref="J296:K296"/>
    <mergeCell ref="H297:K297"/>
    <mergeCell ref="H298:K298"/>
    <mergeCell ref="L320:L321"/>
    <mergeCell ref="H321:I321"/>
    <mergeCell ref="J321:K321"/>
    <mergeCell ref="H314:K314"/>
    <mergeCell ref="H315:K315"/>
    <mergeCell ref="H316:K316"/>
    <mergeCell ref="H317:K317"/>
    <mergeCell ref="E318:G318"/>
    <mergeCell ref="A319:L319"/>
    <mergeCell ref="B310:F310"/>
    <mergeCell ref="H310:I310"/>
    <mergeCell ref="J310:K310"/>
    <mergeCell ref="H311:K311"/>
    <mergeCell ref="H312:K312"/>
    <mergeCell ref="H313:K313"/>
    <mergeCell ref="B307:C307"/>
    <mergeCell ref="D307:E307"/>
    <mergeCell ref="H307:I307"/>
    <mergeCell ref="J307:K307"/>
    <mergeCell ref="H308:K308"/>
    <mergeCell ref="A309:F309"/>
    <mergeCell ref="H309:I309"/>
    <mergeCell ref="J309:K309"/>
    <mergeCell ref="B325:F325"/>
    <mergeCell ref="H325:I325"/>
    <mergeCell ref="J325:K325"/>
    <mergeCell ref="H326:K326"/>
    <mergeCell ref="H327:K327"/>
    <mergeCell ref="H328:K328"/>
    <mergeCell ref="B322:C322"/>
    <mergeCell ref="D322:E322"/>
    <mergeCell ref="H322:I322"/>
    <mergeCell ref="J322:K322"/>
    <mergeCell ref="H323:K323"/>
    <mergeCell ref="A324:F324"/>
    <mergeCell ref="H324:I324"/>
    <mergeCell ref="J324:K324"/>
    <mergeCell ref="A320:C321"/>
    <mergeCell ref="D320:E321"/>
    <mergeCell ref="F320:G320"/>
    <mergeCell ref="H320:K320"/>
    <mergeCell ref="B337:C337"/>
    <mergeCell ref="D337:E337"/>
    <mergeCell ref="H337:I337"/>
    <mergeCell ref="J337:K337"/>
    <mergeCell ref="H338:K338"/>
    <mergeCell ref="A339:F339"/>
    <mergeCell ref="H339:I339"/>
    <mergeCell ref="J339:K339"/>
    <mergeCell ref="A335:C336"/>
    <mergeCell ref="D335:E336"/>
    <mergeCell ref="F335:G335"/>
    <mergeCell ref="H335:K335"/>
    <mergeCell ref="L335:L336"/>
    <mergeCell ref="H336:I336"/>
    <mergeCell ref="J336:K336"/>
    <mergeCell ref="H329:K329"/>
    <mergeCell ref="H330:K330"/>
    <mergeCell ref="H331:K331"/>
    <mergeCell ref="E332:G332"/>
    <mergeCell ref="A333:L333"/>
    <mergeCell ref="A334:L334"/>
    <mergeCell ref="B347:F347"/>
    <mergeCell ref="H347:I347"/>
    <mergeCell ref="J347:K347"/>
    <mergeCell ref="B348:F348"/>
    <mergeCell ref="H348:I348"/>
    <mergeCell ref="J348:K348"/>
    <mergeCell ref="H344:K344"/>
    <mergeCell ref="A345:F345"/>
    <mergeCell ref="H345:I345"/>
    <mergeCell ref="J345:K345"/>
    <mergeCell ref="B346:F346"/>
    <mergeCell ref="H346:I346"/>
    <mergeCell ref="J346:K346"/>
    <mergeCell ref="B340:F340"/>
    <mergeCell ref="H340:I340"/>
    <mergeCell ref="J340:K340"/>
    <mergeCell ref="H341:K341"/>
    <mergeCell ref="H342:K342"/>
    <mergeCell ref="H343:K343"/>
    <mergeCell ref="A358:L358"/>
    <mergeCell ref="A359:C360"/>
    <mergeCell ref="D359:E360"/>
    <mergeCell ref="F359:G359"/>
    <mergeCell ref="H359:K359"/>
    <mergeCell ref="L359:L360"/>
    <mergeCell ref="H360:I360"/>
    <mergeCell ref="J360:K360"/>
    <mergeCell ref="L351:L352"/>
    <mergeCell ref="D353:E353"/>
    <mergeCell ref="H354:K354"/>
    <mergeCell ref="H355:K355"/>
    <mergeCell ref="H356:K356"/>
    <mergeCell ref="E357:G357"/>
    <mergeCell ref="B349:F349"/>
    <mergeCell ref="H349:I349"/>
    <mergeCell ref="J349:K349"/>
    <mergeCell ref="H350:K350"/>
    <mergeCell ref="A351:B352"/>
    <mergeCell ref="C351:C352"/>
    <mergeCell ref="D351:E352"/>
    <mergeCell ref="F351:G351"/>
    <mergeCell ref="H351:I351"/>
    <mergeCell ref="J351:K351"/>
    <mergeCell ref="H368:K368"/>
    <mergeCell ref="A369:F369"/>
    <mergeCell ref="H369:I369"/>
    <mergeCell ref="J369:K369"/>
    <mergeCell ref="B370:F370"/>
    <mergeCell ref="H370:I370"/>
    <mergeCell ref="J370:K370"/>
    <mergeCell ref="B364:F364"/>
    <mergeCell ref="H364:I364"/>
    <mergeCell ref="J364:K364"/>
    <mergeCell ref="H365:K365"/>
    <mergeCell ref="H366:K366"/>
    <mergeCell ref="H367:K367"/>
    <mergeCell ref="B361:C361"/>
    <mergeCell ref="D361:E361"/>
    <mergeCell ref="H361:I361"/>
    <mergeCell ref="J361:K361"/>
    <mergeCell ref="H362:K362"/>
    <mergeCell ref="A363:F363"/>
    <mergeCell ref="H363:I363"/>
    <mergeCell ref="J363:K363"/>
    <mergeCell ref="L375:L376"/>
    <mergeCell ref="D377:E377"/>
    <mergeCell ref="H378:K378"/>
    <mergeCell ref="H379:K379"/>
    <mergeCell ref="H380:K380"/>
    <mergeCell ref="E381:G381"/>
    <mergeCell ref="B373:F373"/>
    <mergeCell ref="H373:I373"/>
    <mergeCell ref="J373:K373"/>
    <mergeCell ref="H374:K374"/>
    <mergeCell ref="A375:B376"/>
    <mergeCell ref="C375:C376"/>
    <mergeCell ref="D375:E376"/>
    <mergeCell ref="F375:G375"/>
    <mergeCell ref="H375:I375"/>
    <mergeCell ref="J375:K375"/>
    <mergeCell ref="B371:F371"/>
    <mergeCell ref="H371:I371"/>
    <mergeCell ref="J371:K371"/>
    <mergeCell ref="B372:F372"/>
    <mergeCell ref="H372:I372"/>
    <mergeCell ref="J372:K372"/>
    <mergeCell ref="B388:F388"/>
    <mergeCell ref="H388:I388"/>
    <mergeCell ref="J388:K388"/>
    <mergeCell ref="H389:K389"/>
    <mergeCell ref="H390:K390"/>
    <mergeCell ref="H391:K391"/>
    <mergeCell ref="B385:C385"/>
    <mergeCell ref="D385:E385"/>
    <mergeCell ref="H385:I385"/>
    <mergeCell ref="J385:K385"/>
    <mergeCell ref="H386:K386"/>
    <mergeCell ref="A387:F387"/>
    <mergeCell ref="H387:I387"/>
    <mergeCell ref="J387:K387"/>
    <mergeCell ref="A382:L382"/>
    <mergeCell ref="A383:C384"/>
    <mergeCell ref="D383:E384"/>
    <mergeCell ref="F383:G383"/>
    <mergeCell ref="H383:K383"/>
    <mergeCell ref="L383:L384"/>
    <mergeCell ref="H384:I384"/>
    <mergeCell ref="J384:K384"/>
    <mergeCell ref="B397:F397"/>
    <mergeCell ref="H397:I397"/>
    <mergeCell ref="J397:K397"/>
    <mergeCell ref="H398:K398"/>
    <mergeCell ref="A399:B400"/>
    <mergeCell ref="C399:C400"/>
    <mergeCell ref="D399:E400"/>
    <mergeCell ref="F399:G399"/>
    <mergeCell ref="H399:I399"/>
    <mergeCell ref="J399:K399"/>
    <mergeCell ref="B395:F395"/>
    <mergeCell ref="H395:I395"/>
    <mergeCell ref="J395:K395"/>
    <mergeCell ref="B396:F396"/>
    <mergeCell ref="H396:I396"/>
    <mergeCell ref="J396:K396"/>
    <mergeCell ref="H392:K392"/>
    <mergeCell ref="A393:F393"/>
    <mergeCell ref="H393:I393"/>
    <mergeCell ref="J393:K393"/>
    <mergeCell ref="B394:F394"/>
    <mergeCell ref="H394:I394"/>
    <mergeCell ref="J394:K394"/>
    <mergeCell ref="B409:C409"/>
    <mergeCell ref="D409:E409"/>
    <mergeCell ref="H409:I409"/>
    <mergeCell ref="J409:K409"/>
    <mergeCell ref="H410:K410"/>
    <mergeCell ref="A411:F411"/>
    <mergeCell ref="H411:I411"/>
    <mergeCell ref="J411:K411"/>
    <mergeCell ref="A406:L406"/>
    <mergeCell ref="A407:C408"/>
    <mergeCell ref="D407:E408"/>
    <mergeCell ref="F407:G407"/>
    <mergeCell ref="H407:K407"/>
    <mergeCell ref="L407:L408"/>
    <mergeCell ref="H408:I408"/>
    <mergeCell ref="J408:K408"/>
    <mergeCell ref="L399:L400"/>
    <mergeCell ref="D401:E401"/>
    <mergeCell ref="H402:K402"/>
    <mergeCell ref="H403:K403"/>
    <mergeCell ref="H404:K404"/>
    <mergeCell ref="E405:G405"/>
    <mergeCell ref="B419:F419"/>
    <mergeCell ref="H419:I419"/>
    <mergeCell ref="J419:K419"/>
    <mergeCell ref="B420:F420"/>
    <mergeCell ref="H420:I420"/>
    <mergeCell ref="J420:K420"/>
    <mergeCell ref="H416:K416"/>
    <mergeCell ref="A417:F417"/>
    <mergeCell ref="H417:I417"/>
    <mergeCell ref="J417:K417"/>
    <mergeCell ref="B418:F418"/>
    <mergeCell ref="H418:I418"/>
    <mergeCell ref="J418:K418"/>
    <mergeCell ref="B412:F412"/>
    <mergeCell ref="H412:I412"/>
    <mergeCell ref="J412:K412"/>
    <mergeCell ref="H413:K413"/>
    <mergeCell ref="H414:K414"/>
    <mergeCell ref="H415:K415"/>
    <mergeCell ref="A430:L430"/>
    <mergeCell ref="A431:F431"/>
    <mergeCell ref="H431:I431"/>
    <mergeCell ref="J431:K431"/>
    <mergeCell ref="B432:F432"/>
    <mergeCell ref="H432:I432"/>
    <mergeCell ref="J432:K432"/>
    <mergeCell ref="L423:L424"/>
    <mergeCell ref="D425:E425"/>
    <mergeCell ref="H426:K426"/>
    <mergeCell ref="H427:K427"/>
    <mergeCell ref="H428:K428"/>
    <mergeCell ref="E429:G429"/>
    <mergeCell ref="B421:F421"/>
    <mergeCell ref="H421:I421"/>
    <mergeCell ref="J421:K421"/>
    <mergeCell ref="H422:K422"/>
    <mergeCell ref="A423:B424"/>
    <mergeCell ref="C423:C424"/>
    <mergeCell ref="D423:E424"/>
    <mergeCell ref="F423:G423"/>
    <mergeCell ref="H423:I423"/>
    <mergeCell ref="J423:K423"/>
    <mergeCell ref="H437:K437"/>
    <mergeCell ref="H438:K438"/>
    <mergeCell ref="H439:K439"/>
    <mergeCell ref="E440:G440"/>
    <mergeCell ref="A441:L441"/>
    <mergeCell ref="A442:F442"/>
    <mergeCell ref="H442:I442"/>
    <mergeCell ref="J442:K442"/>
    <mergeCell ref="B435:F435"/>
    <mergeCell ref="H435:I435"/>
    <mergeCell ref="J435:K435"/>
    <mergeCell ref="B436:F436"/>
    <mergeCell ref="H436:I436"/>
    <mergeCell ref="J436:K436"/>
    <mergeCell ref="B433:F433"/>
    <mergeCell ref="H433:I433"/>
    <mergeCell ref="J433:K433"/>
    <mergeCell ref="B434:F434"/>
    <mergeCell ref="H434:I434"/>
    <mergeCell ref="J434:K434"/>
    <mergeCell ref="B447:F447"/>
    <mergeCell ref="H447:I447"/>
    <mergeCell ref="J447:K447"/>
    <mergeCell ref="H448:K448"/>
    <mergeCell ref="H449:K449"/>
    <mergeCell ref="H450:K450"/>
    <mergeCell ref="B445:F445"/>
    <mergeCell ref="H445:I445"/>
    <mergeCell ref="J445:K445"/>
    <mergeCell ref="B446:F446"/>
    <mergeCell ref="H446:I446"/>
    <mergeCell ref="J446:K446"/>
    <mergeCell ref="B443:F443"/>
    <mergeCell ref="H443:I443"/>
    <mergeCell ref="J443:K443"/>
    <mergeCell ref="B444:F444"/>
    <mergeCell ref="H444:I444"/>
    <mergeCell ref="J444:K444"/>
    <mergeCell ref="B457:F457"/>
    <mergeCell ref="H457:I457"/>
    <mergeCell ref="J457:K457"/>
    <mergeCell ref="B458:F458"/>
    <mergeCell ref="H458:I458"/>
    <mergeCell ref="J458:K458"/>
    <mergeCell ref="B455:F455"/>
    <mergeCell ref="H455:I455"/>
    <mergeCell ref="J455:K455"/>
    <mergeCell ref="B456:F456"/>
    <mergeCell ref="H456:I456"/>
    <mergeCell ref="J456:K456"/>
    <mergeCell ref="E451:G451"/>
    <mergeCell ref="A452:L452"/>
    <mergeCell ref="A453:F453"/>
    <mergeCell ref="H453:I453"/>
    <mergeCell ref="J453:K453"/>
    <mergeCell ref="B454:F454"/>
    <mergeCell ref="H454:I454"/>
    <mergeCell ref="J454:K454"/>
    <mergeCell ref="B467:F467"/>
    <mergeCell ref="H467:I467"/>
    <mergeCell ref="J467:K467"/>
    <mergeCell ref="B468:F468"/>
    <mergeCell ref="H468:I468"/>
    <mergeCell ref="J468:K468"/>
    <mergeCell ref="B465:F465"/>
    <mergeCell ref="H465:I465"/>
    <mergeCell ref="J465:K465"/>
    <mergeCell ref="B466:F466"/>
    <mergeCell ref="H466:I466"/>
    <mergeCell ref="J466:K466"/>
    <mergeCell ref="H459:K459"/>
    <mergeCell ref="H460:K460"/>
    <mergeCell ref="H461:K461"/>
    <mergeCell ref="E462:G462"/>
    <mergeCell ref="A463:L463"/>
    <mergeCell ref="A464:F464"/>
    <mergeCell ref="H464:I464"/>
    <mergeCell ref="J464:K464"/>
    <mergeCell ref="B477:F477"/>
    <mergeCell ref="H477:I477"/>
    <mergeCell ref="J477:K477"/>
    <mergeCell ref="B478:F478"/>
    <mergeCell ref="H478:I478"/>
    <mergeCell ref="J478:K478"/>
    <mergeCell ref="E473:G473"/>
    <mergeCell ref="A474:L474"/>
    <mergeCell ref="A475:F475"/>
    <mergeCell ref="H475:I475"/>
    <mergeCell ref="J475:K475"/>
    <mergeCell ref="B476:F476"/>
    <mergeCell ref="H476:I476"/>
    <mergeCell ref="J476:K476"/>
    <mergeCell ref="B469:F469"/>
    <mergeCell ref="H469:I469"/>
    <mergeCell ref="J469:K469"/>
    <mergeCell ref="H470:K470"/>
    <mergeCell ref="H471:K471"/>
    <mergeCell ref="H472:K472"/>
    <mergeCell ref="B487:F487"/>
    <mergeCell ref="H487:I487"/>
    <mergeCell ref="J487:K487"/>
    <mergeCell ref="B488:F488"/>
    <mergeCell ref="H488:I488"/>
    <mergeCell ref="J488:K488"/>
    <mergeCell ref="H481:K481"/>
    <mergeCell ref="H482:K482"/>
    <mergeCell ref="H483:K483"/>
    <mergeCell ref="E484:G484"/>
    <mergeCell ref="A485:L485"/>
    <mergeCell ref="A486:F486"/>
    <mergeCell ref="H486:I486"/>
    <mergeCell ref="J486:K486"/>
    <mergeCell ref="B479:F479"/>
    <mergeCell ref="H479:I479"/>
    <mergeCell ref="J479:K479"/>
    <mergeCell ref="B480:F480"/>
    <mergeCell ref="H480:I480"/>
    <mergeCell ref="J480:K480"/>
    <mergeCell ref="E495:G495"/>
    <mergeCell ref="A496:L496"/>
    <mergeCell ref="A497:F497"/>
    <mergeCell ref="H497:I497"/>
    <mergeCell ref="J497:K497"/>
    <mergeCell ref="B498:F498"/>
    <mergeCell ref="H498:I498"/>
    <mergeCell ref="J498:K498"/>
    <mergeCell ref="B491:F491"/>
    <mergeCell ref="H491:I491"/>
    <mergeCell ref="J491:K491"/>
    <mergeCell ref="H492:K492"/>
    <mergeCell ref="H493:K493"/>
    <mergeCell ref="H494:K494"/>
    <mergeCell ref="B489:F489"/>
    <mergeCell ref="H489:I489"/>
    <mergeCell ref="J489:K489"/>
    <mergeCell ref="B490:F490"/>
    <mergeCell ref="H490:I490"/>
    <mergeCell ref="J490:K490"/>
    <mergeCell ref="H503:K503"/>
    <mergeCell ref="H504:K504"/>
    <mergeCell ref="H505:K505"/>
    <mergeCell ref="E506:G506"/>
    <mergeCell ref="A507:L507"/>
    <mergeCell ref="A508:F508"/>
    <mergeCell ref="H508:I508"/>
    <mergeCell ref="J508:K508"/>
    <mergeCell ref="B501:F501"/>
    <mergeCell ref="H501:I501"/>
    <mergeCell ref="J501:K501"/>
    <mergeCell ref="B502:F502"/>
    <mergeCell ref="H502:I502"/>
    <mergeCell ref="J502:K502"/>
    <mergeCell ref="B499:F499"/>
    <mergeCell ref="H499:I499"/>
    <mergeCell ref="J499:K499"/>
    <mergeCell ref="B500:F500"/>
    <mergeCell ref="H500:I500"/>
    <mergeCell ref="J500:K500"/>
    <mergeCell ref="B513:F513"/>
    <mergeCell ref="H513:I513"/>
    <mergeCell ref="J513:K513"/>
    <mergeCell ref="H514:K514"/>
    <mergeCell ref="H515:K515"/>
    <mergeCell ref="H516:K516"/>
    <mergeCell ref="B511:F511"/>
    <mergeCell ref="H511:I511"/>
    <mergeCell ref="J511:K511"/>
    <mergeCell ref="B512:F512"/>
    <mergeCell ref="H512:I512"/>
    <mergeCell ref="J512:K512"/>
    <mergeCell ref="B509:F509"/>
    <mergeCell ref="H509:I509"/>
    <mergeCell ref="J509:K509"/>
    <mergeCell ref="B510:F510"/>
    <mergeCell ref="H510:I510"/>
    <mergeCell ref="J510:K510"/>
    <mergeCell ref="B523:F523"/>
    <mergeCell ref="H523:I523"/>
    <mergeCell ref="J523:K523"/>
    <mergeCell ref="B524:F524"/>
    <mergeCell ref="H524:I524"/>
    <mergeCell ref="J524:K524"/>
    <mergeCell ref="B521:F521"/>
    <mergeCell ref="H521:I521"/>
    <mergeCell ref="J521:K521"/>
    <mergeCell ref="B522:F522"/>
    <mergeCell ref="H522:I522"/>
    <mergeCell ref="J522:K522"/>
    <mergeCell ref="E517:G517"/>
    <mergeCell ref="A518:L518"/>
    <mergeCell ref="A519:F519"/>
    <mergeCell ref="H519:I519"/>
    <mergeCell ref="J519:K519"/>
    <mergeCell ref="B520:F520"/>
    <mergeCell ref="H520:I520"/>
    <mergeCell ref="J520:K520"/>
    <mergeCell ref="B533:F533"/>
    <mergeCell ref="H533:I533"/>
    <mergeCell ref="J533:K533"/>
    <mergeCell ref="B534:F534"/>
    <mergeCell ref="H534:I534"/>
    <mergeCell ref="J534:K534"/>
    <mergeCell ref="B531:F531"/>
    <mergeCell ref="H531:I531"/>
    <mergeCell ref="J531:K531"/>
    <mergeCell ref="B532:F532"/>
    <mergeCell ref="H532:I532"/>
    <mergeCell ref="J532:K532"/>
    <mergeCell ref="H525:K525"/>
    <mergeCell ref="H526:K526"/>
    <mergeCell ref="H527:K527"/>
    <mergeCell ref="E528:G528"/>
    <mergeCell ref="A529:L529"/>
    <mergeCell ref="A530:F530"/>
    <mergeCell ref="H530:I530"/>
    <mergeCell ref="J530:K530"/>
    <mergeCell ref="B543:F543"/>
    <mergeCell ref="H543:I543"/>
    <mergeCell ref="J543:K543"/>
    <mergeCell ref="B544:F544"/>
    <mergeCell ref="H544:I544"/>
    <mergeCell ref="J544:K544"/>
    <mergeCell ref="E539:G539"/>
    <mergeCell ref="A540:L540"/>
    <mergeCell ref="A541:F541"/>
    <mergeCell ref="H541:I541"/>
    <mergeCell ref="J541:K541"/>
    <mergeCell ref="B542:F542"/>
    <mergeCell ref="H542:I542"/>
    <mergeCell ref="J542:K542"/>
    <mergeCell ref="B535:F535"/>
    <mergeCell ref="H535:I535"/>
    <mergeCell ref="J535:K535"/>
    <mergeCell ref="H536:K536"/>
    <mergeCell ref="H537:K537"/>
    <mergeCell ref="H538:K538"/>
    <mergeCell ref="B553:F553"/>
    <mergeCell ref="H553:I553"/>
    <mergeCell ref="J553:K553"/>
    <mergeCell ref="B554:F554"/>
    <mergeCell ref="H554:I554"/>
    <mergeCell ref="J554:K554"/>
    <mergeCell ref="H547:K547"/>
    <mergeCell ref="H548:K548"/>
    <mergeCell ref="H549:K549"/>
    <mergeCell ref="E550:G550"/>
    <mergeCell ref="A551:L551"/>
    <mergeCell ref="A552:F552"/>
    <mergeCell ref="H552:I552"/>
    <mergeCell ref="J552:K552"/>
    <mergeCell ref="B545:F545"/>
    <mergeCell ref="H545:I545"/>
    <mergeCell ref="J545:K545"/>
    <mergeCell ref="B546:F546"/>
    <mergeCell ref="H546:I546"/>
    <mergeCell ref="J546:K546"/>
    <mergeCell ref="E561:G561"/>
    <mergeCell ref="A562:L562"/>
    <mergeCell ref="A563:C564"/>
    <mergeCell ref="D563:E564"/>
    <mergeCell ref="F563:G563"/>
    <mergeCell ref="H563:K563"/>
    <mergeCell ref="L563:L564"/>
    <mergeCell ref="H564:I564"/>
    <mergeCell ref="J564:K564"/>
    <mergeCell ref="B557:F557"/>
    <mergeCell ref="H557:I557"/>
    <mergeCell ref="J557:K557"/>
    <mergeCell ref="H558:K558"/>
    <mergeCell ref="H559:K559"/>
    <mergeCell ref="H560:K560"/>
    <mergeCell ref="B555:F555"/>
    <mergeCell ref="H555:I555"/>
    <mergeCell ref="J555:K555"/>
    <mergeCell ref="B556:F556"/>
    <mergeCell ref="H556:I556"/>
    <mergeCell ref="J556:K556"/>
    <mergeCell ref="H570:K570"/>
    <mergeCell ref="H571:K571"/>
    <mergeCell ref="H572:K572"/>
    <mergeCell ref="H573:K573"/>
    <mergeCell ref="A574:F574"/>
    <mergeCell ref="H574:I574"/>
    <mergeCell ref="J574:K574"/>
    <mergeCell ref="B568:F568"/>
    <mergeCell ref="H568:I568"/>
    <mergeCell ref="J568:K568"/>
    <mergeCell ref="B569:F569"/>
    <mergeCell ref="H569:I569"/>
    <mergeCell ref="J569:K569"/>
    <mergeCell ref="B565:C565"/>
    <mergeCell ref="D565:E565"/>
    <mergeCell ref="H565:I565"/>
    <mergeCell ref="J565:K565"/>
    <mergeCell ref="H566:K566"/>
    <mergeCell ref="A567:F567"/>
    <mergeCell ref="H567:I567"/>
    <mergeCell ref="J567:K567"/>
    <mergeCell ref="B579:C579"/>
    <mergeCell ref="D579:E579"/>
    <mergeCell ref="F579:G579"/>
    <mergeCell ref="H579:I579"/>
    <mergeCell ref="J579:K579"/>
    <mergeCell ref="B580:C580"/>
    <mergeCell ref="D580:E580"/>
    <mergeCell ref="F580:G580"/>
    <mergeCell ref="H580:I580"/>
    <mergeCell ref="J580:K580"/>
    <mergeCell ref="H577:K577"/>
    <mergeCell ref="A578:C578"/>
    <mergeCell ref="D578:E578"/>
    <mergeCell ref="F578:G578"/>
    <mergeCell ref="H578:I578"/>
    <mergeCell ref="J578:K578"/>
    <mergeCell ref="B575:F575"/>
    <mergeCell ref="H575:I575"/>
    <mergeCell ref="J575:K575"/>
    <mergeCell ref="B576:F576"/>
    <mergeCell ref="H576:I576"/>
    <mergeCell ref="J576:K576"/>
    <mergeCell ref="E589:G589"/>
    <mergeCell ref="A590:L590"/>
    <mergeCell ref="A591:F591"/>
    <mergeCell ref="H591:I591"/>
    <mergeCell ref="J591:K591"/>
    <mergeCell ref="B592:F592"/>
    <mergeCell ref="H592:I592"/>
    <mergeCell ref="J592:K592"/>
    <mergeCell ref="L582:L583"/>
    <mergeCell ref="D584:E584"/>
    <mergeCell ref="D585:E585"/>
    <mergeCell ref="H586:K586"/>
    <mergeCell ref="H587:K587"/>
    <mergeCell ref="H588:K588"/>
    <mergeCell ref="H581:K581"/>
    <mergeCell ref="A582:B583"/>
    <mergeCell ref="C582:C583"/>
    <mergeCell ref="D582:E583"/>
    <mergeCell ref="F582:G582"/>
    <mergeCell ref="H582:I582"/>
    <mergeCell ref="J582:K582"/>
    <mergeCell ref="E599:G599"/>
    <mergeCell ref="A600:L600"/>
    <mergeCell ref="A601:F601"/>
    <mergeCell ref="H601:I601"/>
    <mergeCell ref="J601:K601"/>
    <mergeCell ref="B602:F602"/>
    <mergeCell ref="H602:I602"/>
    <mergeCell ref="J602:K602"/>
    <mergeCell ref="B595:F595"/>
    <mergeCell ref="H595:I595"/>
    <mergeCell ref="J595:K595"/>
    <mergeCell ref="H596:K596"/>
    <mergeCell ref="H597:K597"/>
    <mergeCell ref="H598:K598"/>
    <mergeCell ref="B593:F593"/>
    <mergeCell ref="H593:I593"/>
    <mergeCell ref="J593:K593"/>
    <mergeCell ref="B594:F594"/>
    <mergeCell ref="H594:I594"/>
    <mergeCell ref="J594:K594"/>
    <mergeCell ref="B611:F611"/>
    <mergeCell ref="H611:I611"/>
    <mergeCell ref="J611:K611"/>
    <mergeCell ref="H612:K612"/>
    <mergeCell ref="H613:K613"/>
    <mergeCell ref="H614:K614"/>
    <mergeCell ref="E607:G607"/>
    <mergeCell ref="A608:L608"/>
    <mergeCell ref="A609:F609"/>
    <mergeCell ref="H609:I609"/>
    <mergeCell ref="J609:K609"/>
    <mergeCell ref="B610:F610"/>
    <mergeCell ref="H610:I610"/>
    <mergeCell ref="J610:K610"/>
    <mergeCell ref="B603:F603"/>
    <mergeCell ref="H603:I603"/>
    <mergeCell ref="J603:K603"/>
    <mergeCell ref="H604:K604"/>
    <mergeCell ref="H605:K605"/>
    <mergeCell ref="H606:K606"/>
    <mergeCell ref="H623:K623"/>
    <mergeCell ref="A624:F624"/>
    <mergeCell ref="H624:I624"/>
    <mergeCell ref="J624:K624"/>
    <mergeCell ref="B625:F625"/>
    <mergeCell ref="H625:I625"/>
    <mergeCell ref="J625:K625"/>
    <mergeCell ref="B619:F619"/>
    <mergeCell ref="H619:I619"/>
    <mergeCell ref="J619:K619"/>
    <mergeCell ref="H620:K620"/>
    <mergeCell ref="H621:K621"/>
    <mergeCell ref="H622:K622"/>
    <mergeCell ref="E615:G615"/>
    <mergeCell ref="A616:L616"/>
    <mergeCell ref="A617:L617"/>
    <mergeCell ref="A618:F618"/>
    <mergeCell ref="H618:I618"/>
    <mergeCell ref="J618:K618"/>
    <mergeCell ref="B631:F631"/>
    <mergeCell ref="H631:I631"/>
    <mergeCell ref="J631:K631"/>
    <mergeCell ref="H632:K632"/>
    <mergeCell ref="H633:K633"/>
    <mergeCell ref="H634:K634"/>
    <mergeCell ref="B629:F629"/>
    <mergeCell ref="H629:I629"/>
    <mergeCell ref="J629:K629"/>
    <mergeCell ref="B630:F630"/>
    <mergeCell ref="H630:I630"/>
    <mergeCell ref="J630:K630"/>
    <mergeCell ref="H626:K626"/>
    <mergeCell ref="A627:F627"/>
    <mergeCell ref="H627:I627"/>
    <mergeCell ref="J627:K627"/>
    <mergeCell ref="B628:F628"/>
    <mergeCell ref="H628:I628"/>
    <mergeCell ref="J628:K628"/>
    <mergeCell ref="B644:F644"/>
    <mergeCell ref="H644:I644"/>
    <mergeCell ref="J644:K644"/>
    <mergeCell ref="H645:K645"/>
    <mergeCell ref="A646:F646"/>
    <mergeCell ref="H646:I646"/>
    <mergeCell ref="J646:K646"/>
    <mergeCell ref="H639:K639"/>
    <mergeCell ref="H640:K640"/>
    <mergeCell ref="H641:K641"/>
    <mergeCell ref="H642:K642"/>
    <mergeCell ref="A643:F643"/>
    <mergeCell ref="H643:I643"/>
    <mergeCell ref="J643:K643"/>
    <mergeCell ref="E635:G635"/>
    <mergeCell ref="A636:L636"/>
    <mergeCell ref="A637:F637"/>
    <mergeCell ref="H637:I637"/>
    <mergeCell ref="J637:K637"/>
    <mergeCell ref="B638:F638"/>
    <mergeCell ref="H638:I638"/>
    <mergeCell ref="J638:K638"/>
    <mergeCell ref="B652:C652"/>
    <mergeCell ref="D652:E652"/>
    <mergeCell ref="F652:G652"/>
    <mergeCell ref="H652:I652"/>
    <mergeCell ref="J652:K652"/>
    <mergeCell ref="H653:K653"/>
    <mergeCell ref="B649:F649"/>
    <mergeCell ref="H649:I649"/>
    <mergeCell ref="J649:K649"/>
    <mergeCell ref="H650:K650"/>
    <mergeCell ref="A651:C651"/>
    <mergeCell ref="D651:E651"/>
    <mergeCell ref="F651:G651"/>
    <mergeCell ref="H651:I651"/>
    <mergeCell ref="J651:K651"/>
    <mergeCell ref="B647:F647"/>
    <mergeCell ref="H647:I647"/>
    <mergeCell ref="J647:K647"/>
    <mergeCell ref="B648:F648"/>
    <mergeCell ref="H648:I648"/>
    <mergeCell ref="J648:K648"/>
    <mergeCell ref="A661:L661"/>
    <mergeCell ref="A662:C663"/>
    <mergeCell ref="D662:E663"/>
    <mergeCell ref="F662:G662"/>
    <mergeCell ref="H662:K662"/>
    <mergeCell ref="L662:L663"/>
    <mergeCell ref="H663:I663"/>
    <mergeCell ref="J663:K663"/>
    <mergeCell ref="L654:L655"/>
    <mergeCell ref="D656:E656"/>
    <mergeCell ref="H657:K657"/>
    <mergeCell ref="H658:K658"/>
    <mergeCell ref="H659:K659"/>
    <mergeCell ref="E660:G660"/>
    <mergeCell ref="A654:B655"/>
    <mergeCell ref="C654:C655"/>
    <mergeCell ref="D654:E655"/>
    <mergeCell ref="F654:G654"/>
    <mergeCell ref="H654:I654"/>
    <mergeCell ref="J654:K654"/>
    <mergeCell ref="H671:K671"/>
    <mergeCell ref="H672:K672"/>
    <mergeCell ref="H673:K673"/>
    <mergeCell ref="E674:G674"/>
    <mergeCell ref="A675:L675"/>
    <mergeCell ref="A676:C677"/>
    <mergeCell ref="D676:E677"/>
    <mergeCell ref="F676:G676"/>
    <mergeCell ref="H676:K676"/>
    <mergeCell ref="L676:L677"/>
    <mergeCell ref="B667:F667"/>
    <mergeCell ref="H667:I667"/>
    <mergeCell ref="J667:K667"/>
    <mergeCell ref="H668:K668"/>
    <mergeCell ref="H669:K669"/>
    <mergeCell ref="H670:K670"/>
    <mergeCell ref="B664:C664"/>
    <mergeCell ref="D664:E664"/>
    <mergeCell ref="H664:I664"/>
    <mergeCell ref="J664:K664"/>
    <mergeCell ref="H665:K665"/>
    <mergeCell ref="A666:F666"/>
    <mergeCell ref="H666:I666"/>
    <mergeCell ref="J666:K666"/>
    <mergeCell ref="H682:K682"/>
    <mergeCell ref="H683:K683"/>
    <mergeCell ref="H684:K684"/>
    <mergeCell ref="H685:K685"/>
    <mergeCell ref="H686:K686"/>
    <mergeCell ref="H687:K687"/>
    <mergeCell ref="H679:K679"/>
    <mergeCell ref="A680:F680"/>
    <mergeCell ref="H680:I680"/>
    <mergeCell ref="J680:K680"/>
    <mergeCell ref="B681:F681"/>
    <mergeCell ref="H681:I681"/>
    <mergeCell ref="J681:K681"/>
    <mergeCell ref="H677:I677"/>
    <mergeCell ref="J677:K677"/>
    <mergeCell ref="B678:C678"/>
    <mergeCell ref="D678:E678"/>
    <mergeCell ref="H678:I678"/>
    <mergeCell ref="J678:K678"/>
    <mergeCell ref="B695:F695"/>
    <mergeCell ref="H695:I695"/>
    <mergeCell ref="J695:K695"/>
    <mergeCell ref="H696:K696"/>
    <mergeCell ref="H697:K697"/>
    <mergeCell ref="H698:K698"/>
    <mergeCell ref="B692:C692"/>
    <mergeCell ref="D692:E692"/>
    <mergeCell ref="H692:I692"/>
    <mergeCell ref="J692:K692"/>
    <mergeCell ref="H693:K693"/>
    <mergeCell ref="A694:F694"/>
    <mergeCell ref="H694:I694"/>
    <mergeCell ref="J694:K694"/>
    <mergeCell ref="E688:G688"/>
    <mergeCell ref="A689:L689"/>
    <mergeCell ref="A690:C691"/>
    <mergeCell ref="D690:E691"/>
    <mergeCell ref="F690:G690"/>
    <mergeCell ref="H690:K690"/>
    <mergeCell ref="L690:L691"/>
    <mergeCell ref="H691:I691"/>
    <mergeCell ref="J691:K691"/>
    <mergeCell ref="B709:F709"/>
    <mergeCell ref="H709:I709"/>
    <mergeCell ref="J709:K709"/>
    <mergeCell ref="B710:F710"/>
    <mergeCell ref="H710:I710"/>
    <mergeCell ref="J710:K710"/>
    <mergeCell ref="H705:K705"/>
    <mergeCell ref="E706:G706"/>
    <mergeCell ref="A707:L707"/>
    <mergeCell ref="A708:F708"/>
    <mergeCell ref="H708:I708"/>
    <mergeCell ref="J708:K708"/>
    <mergeCell ref="H699:K699"/>
    <mergeCell ref="H700:K700"/>
    <mergeCell ref="H701:K701"/>
    <mergeCell ref="E702:G702"/>
    <mergeCell ref="A703:L703"/>
    <mergeCell ref="A704:L704"/>
    <mergeCell ref="B719:C719"/>
    <mergeCell ref="D719:E719"/>
    <mergeCell ref="F719:G719"/>
    <mergeCell ref="H719:I719"/>
    <mergeCell ref="J719:K719"/>
    <mergeCell ref="H720:K720"/>
    <mergeCell ref="B716:F716"/>
    <mergeCell ref="H716:I716"/>
    <mergeCell ref="J716:K716"/>
    <mergeCell ref="H717:K717"/>
    <mergeCell ref="A718:C718"/>
    <mergeCell ref="D718:E718"/>
    <mergeCell ref="F718:G718"/>
    <mergeCell ref="H718:I718"/>
    <mergeCell ref="J718:K718"/>
    <mergeCell ref="H711:K711"/>
    <mergeCell ref="H712:K712"/>
    <mergeCell ref="H713:K713"/>
    <mergeCell ref="H714:K714"/>
    <mergeCell ref="A715:F715"/>
    <mergeCell ref="H715:I715"/>
    <mergeCell ref="J715:K715"/>
    <mergeCell ref="B731:C731"/>
    <mergeCell ref="D731:E731"/>
    <mergeCell ref="H731:I731"/>
    <mergeCell ref="J731:K731"/>
    <mergeCell ref="H732:K732"/>
    <mergeCell ref="H733:K733"/>
    <mergeCell ref="A728:L728"/>
    <mergeCell ref="A729:C730"/>
    <mergeCell ref="D729:E730"/>
    <mergeCell ref="F729:G729"/>
    <mergeCell ref="H729:K729"/>
    <mergeCell ref="L729:L730"/>
    <mergeCell ref="H730:I730"/>
    <mergeCell ref="J730:K730"/>
    <mergeCell ref="L721:L722"/>
    <mergeCell ref="D723:E723"/>
    <mergeCell ref="H724:K724"/>
    <mergeCell ref="H725:K725"/>
    <mergeCell ref="H726:K726"/>
    <mergeCell ref="E727:G727"/>
    <mergeCell ref="A721:B722"/>
    <mergeCell ref="C721:C722"/>
    <mergeCell ref="D721:E722"/>
    <mergeCell ref="F721:G721"/>
    <mergeCell ref="H721:I721"/>
    <mergeCell ref="J721:K721"/>
    <mergeCell ref="B743:C743"/>
    <mergeCell ref="D743:E743"/>
    <mergeCell ref="H743:I743"/>
    <mergeCell ref="J743:K743"/>
    <mergeCell ref="H744:K744"/>
    <mergeCell ref="H745:K745"/>
    <mergeCell ref="A740:L740"/>
    <mergeCell ref="A741:C742"/>
    <mergeCell ref="D741:E742"/>
    <mergeCell ref="F741:G741"/>
    <mergeCell ref="H741:K741"/>
    <mergeCell ref="L741:L742"/>
    <mergeCell ref="H742:I742"/>
    <mergeCell ref="J742:K742"/>
    <mergeCell ref="H734:K734"/>
    <mergeCell ref="H735:K735"/>
    <mergeCell ref="H736:K736"/>
    <mergeCell ref="H737:K737"/>
    <mergeCell ref="H738:K738"/>
    <mergeCell ref="E739:G739"/>
    <mergeCell ref="B755:C755"/>
    <mergeCell ref="D755:E755"/>
    <mergeCell ref="H755:I755"/>
    <mergeCell ref="J755:K755"/>
    <mergeCell ref="H756:K756"/>
    <mergeCell ref="H757:K757"/>
    <mergeCell ref="A752:L752"/>
    <mergeCell ref="A753:C754"/>
    <mergeCell ref="D753:E754"/>
    <mergeCell ref="F753:G753"/>
    <mergeCell ref="H753:K753"/>
    <mergeCell ref="L753:L754"/>
    <mergeCell ref="H754:I754"/>
    <mergeCell ref="J754:K754"/>
    <mergeCell ref="H746:K746"/>
    <mergeCell ref="H747:K747"/>
    <mergeCell ref="H748:K748"/>
    <mergeCell ref="H749:K749"/>
    <mergeCell ref="H750:K750"/>
    <mergeCell ref="E751:G751"/>
    <mergeCell ref="B766:C766"/>
    <mergeCell ref="D766:E766"/>
    <mergeCell ref="H766:I766"/>
    <mergeCell ref="J766:K766"/>
    <mergeCell ref="H767:K767"/>
    <mergeCell ref="H768:K768"/>
    <mergeCell ref="A764:C765"/>
    <mergeCell ref="D764:E765"/>
    <mergeCell ref="F764:G764"/>
    <mergeCell ref="H764:K764"/>
    <mergeCell ref="L764:L765"/>
    <mergeCell ref="H765:I765"/>
    <mergeCell ref="J765:K765"/>
    <mergeCell ref="H758:K758"/>
    <mergeCell ref="H759:K759"/>
    <mergeCell ref="H760:K760"/>
    <mergeCell ref="H761:K761"/>
    <mergeCell ref="E762:G762"/>
    <mergeCell ref="A763:L763"/>
    <mergeCell ref="B778:C778"/>
    <mergeCell ref="D778:E778"/>
    <mergeCell ref="H778:I778"/>
    <mergeCell ref="J778:K778"/>
    <mergeCell ref="H779:K779"/>
    <mergeCell ref="H780:K780"/>
    <mergeCell ref="A775:L775"/>
    <mergeCell ref="A776:C777"/>
    <mergeCell ref="D776:E777"/>
    <mergeCell ref="F776:G776"/>
    <mergeCell ref="H776:K776"/>
    <mergeCell ref="L776:L777"/>
    <mergeCell ref="H777:I777"/>
    <mergeCell ref="J777:K777"/>
    <mergeCell ref="H769:K769"/>
    <mergeCell ref="H770:K770"/>
    <mergeCell ref="H771:K771"/>
    <mergeCell ref="H772:K772"/>
    <mergeCell ref="H773:K773"/>
    <mergeCell ref="E774:G774"/>
    <mergeCell ref="B790:C790"/>
    <mergeCell ref="D790:E790"/>
    <mergeCell ref="H790:I790"/>
    <mergeCell ref="J790:K790"/>
    <mergeCell ref="H791:K791"/>
    <mergeCell ref="H792:K792"/>
    <mergeCell ref="A787:L787"/>
    <mergeCell ref="A788:C789"/>
    <mergeCell ref="D788:E789"/>
    <mergeCell ref="F788:G788"/>
    <mergeCell ref="H788:K788"/>
    <mergeCell ref="L788:L789"/>
    <mergeCell ref="H789:I789"/>
    <mergeCell ref="J789:K789"/>
    <mergeCell ref="H781:K781"/>
    <mergeCell ref="H782:K782"/>
    <mergeCell ref="H783:K783"/>
    <mergeCell ref="H784:K784"/>
    <mergeCell ref="H785:K785"/>
    <mergeCell ref="E786:G786"/>
    <mergeCell ref="B801:C801"/>
    <mergeCell ref="D801:E801"/>
    <mergeCell ref="H801:I801"/>
    <mergeCell ref="J801:K801"/>
    <mergeCell ref="H802:K802"/>
    <mergeCell ref="H803:K803"/>
    <mergeCell ref="A799:C800"/>
    <mergeCell ref="D799:E800"/>
    <mergeCell ref="F799:G799"/>
    <mergeCell ref="H799:K799"/>
    <mergeCell ref="L799:L800"/>
    <mergeCell ref="H800:I800"/>
    <mergeCell ref="J800:K800"/>
    <mergeCell ref="H793:K793"/>
    <mergeCell ref="H794:K794"/>
    <mergeCell ref="H795:K795"/>
    <mergeCell ref="H796:K796"/>
    <mergeCell ref="E797:G797"/>
    <mergeCell ref="A798:L798"/>
    <mergeCell ref="B813:C813"/>
    <mergeCell ref="D813:E813"/>
    <mergeCell ref="H813:I813"/>
    <mergeCell ref="J813:K813"/>
    <mergeCell ref="H814:K814"/>
    <mergeCell ref="H815:K815"/>
    <mergeCell ref="A810:L810"/>
    <mergeCell ref="A811:C812"/>
    <mergeCell ref="D811:E812"/>
    <mergeCell ref="F811:G811"/>
    <mergeCell ref="H811:K811"/>
    <mergeCell ref="L811:L812"/>
    <mergeCell ref="H812:I812"/>
    <mergeCell ref="J812:K812"/>
    <mergeCell ref="H804:K804"/>
    <mergeCell ref="H805:K805"/>
    <mergeCell ref="H806:K806"/>
    <mergeCell ref="H807:K807"/>
    <mergeCell ref="H808:K808"/>
    <mergeCell ref="E809:G809"/>
    <mergeCell ref="B825:C825"/>
    <mergeCell ref="D825:E825"/>
    <mergeCell ref="H825:I825"/>
    <mergeCell ref="J825:K825"/>
    <mergeCell ref="H826:K826"/>
    <mergeCell ref="H827:K827"/>
    <mergeCell ref="A822:L822"/>
    <mergeCell ref="A823:C824"/>
    <mergeCell ref="D823:E824"/>
    <mergeCell ref="F823:G823"/>
    <mergeCell ref="H823:K823"/>
    <mergeCell ref="L823:L824"/>
    <mergeCell ref="H824:I824"/>
    <mergeCell ref="J824:K824"/>
    <mergeCell ref="H816:K816"/>
    <mergeCell ref="H817:K817"/>
    <mergeCell ref="H818:K818"/>
    <mergeCell ref="H819:K819"/>
    <mergeCell ref="H820:K820"/>
    <mergeCell ref="E821:G821"/>
    <mergeCell ref="B836:C836"/>
    <mergeCell ref="D836:E836"/>
    <mergeCell ref="H836:I836"/>
    <mergeCell ref="J836:K836"/>
    <mergeCell ref="H837:K837"/>
    <mergeCell ref="H838:K838"/>
    <mergeCell ref="A834:C835"/>
    <mergeCell ref="D834:E835"/>
    <mergeCell ref="F834:G834"/>
    <mergeCell ref="H834:K834"/>
    <mergeCell ref="L834:L835"/>
    <mergeCell ref="H835:I835"/>
    <mergeCell ref="J835:K835"/>
    <mergeCell ref="H828:K828"/>
    <mergeCell ref="H829:K829"/>
    <mergeCell ref="H830:K830"/>
    <mergeCell ref="H831:K831"/>
    <mergeCell ref="E832:G832"/>
    <mergeCell ref="A833:L833"/>
    <mergeCell ref="B848:C848"/>
    <mergeCell ref="D848:E848"/>
    <mergeCell ref="H848:I848"/>
    <mergeCell ref="J848:K848"/>
    <mergeCell ref="H849:K849"/>
    <mergeCell ref="H850:K850"/>
    <mergeCell ref="A845:L845"/>
    <mergeCell ref="A846:C847"/>
    <mergeCell ref="D846:E847"/>
    <mergeCell ref="F846:G846"/>
    <mergeCell ref="H846:K846"/>
    <mergeCell ref="L846:L847"/>
    <mergeCell ref="H847:I847"/>
    <mergeCell ref="J847:K847"/>
    <mergeCell ref="H839:K839"/>
    <mergeCell ref="H840:K840"/>
    <mergeCell ref="H841:K841"/>
    <mergeCell ref="H842:K842"/>
    <mergeCell ref="H843:K843"/>
    <mergeCell ref="E844:G844"/>
    <mergeCell ref="B860:C860"/>
    <mergeCell ref="D860:E860"/>
    <mergeCell ref="H860:I860"/>
    <mergeCell ref="J860:K860"/>
    <mergeCell ref="H861:K861"/>
    <mergeCell ref="H862:K862"/>
    <mergeCell ref="A857:L857"/>
    <mergeCell ref="A858:C859"/>
    <mergeCell ref="D858:E859"/>
    <mergeCell ref="F858:G858"/>
    <mergeCell ref="H858:K858"/>
    <mergeCell ref="L858:L859"/>
    <mergeCell ref="H859:I859"/>
    <mergeCell ref="J859:K859"/>
    <mergeCell ref="H851:K851"/>
    <mergeCell ref="H852:K852"/>
    <mergeCell ref="H853:K853"/>
    <mergeCell ref="H854:K854"/>
    <mergeCell ref="H855:K855"/>
    <mergeCell ref="E856:G856"/>
    <mergeCell ref="B871:C871"/>
    <mergeCell ref="D871:E871"/>
    <mergeCell ref="H871:I871"/>
    <mergeCell ref="J871:K871"/>
    <mergeCell ref="B872:C872"/>
    <mergeCell ref="D872:E872"/>
    <mergeCell ref="H872:I872"/>
    <mergeCell ref="J872:K872"/>
    <mergeCell ref="A869:C870"/>
    <mergeCell ref="D869:E870"/>
    <mergeCell ref="F869:G869"/>
    <mergeCell ref="H869:K869"/>
    <mergeCell ref="L869:L870"/>
    <mergeCell ref="H870:I870"/>
    <mergeCell ref="J870:K870"/>
    <mergeCell ref="H863:K863"/>
    <mergeCell ref="H864:K864"/>
    <mergeCell ref="H865:K865"/>
    <mergeCell ref="H866:K866"/>
    <mergeCell ref="E867:G867"/>
    <mergeCell ref="A868:L868"/>
    <mergeCell ref="H880:K880"/>
    <mergeCell ref="A881:F881"/>
    <mergeCell ref="H881:I881"/>
    <mergeCell ref="J881:K881"/>
    <mergeCell ref="B882:F882"/>
    <mergeCell ref="H882:I882"/>
    <mergeCell ref="J882:K882"/>
    <mergeCell ref="B876:F876"/>
    <mergeCell ref="H876:I876"/>
    <mergeCell ref="J876:K876"/>
    <mergeCell ref="H877:K877"/>
    <mergeCell ref="H878:K878"/>
    <mergeCell ref="H879:K879"/>
    <mergeCell ref="H873:K873"/>
    <mergeCell ref="A874:F874"/>
    <mergeCell ref="H874:I874"/>
    <mergeCell ref="J874:K874"/>
    <mergeCell ref="B875:F875"/>
    <mergeCell ref="H875:I875"/>
    <mergeCell ref="J875:K875"/>
    <mergeCell ref="B888:C888"/>
    <mergeCell ref="D888:E888"/>
    <mergeCell ref="F888:G888"/>
    <mergeCell ref="H888:I888"/>
    <mergeCell ref="J888:K888"/>
    <mergeCell ref="H889:K889"/>
    <mergeCell ref="H886:K886"/>
    <mergeCell ref="A887:C887"/>
    <mergeCell ref="D887:E887"/>
    <mergeCell ref="F887:G887"/>
    <mergeCell ref="H887:I887"/>
    <mergeCell ref="J887:K887"/>
    <mergeCell ref="H883:K883"/>
    <mergeCell ref="A884:F884"/>
    <mergeCell ref="H884:I884"/>
    <mergeCell ref="J884:K884"/>
    <mergeCell ref="B885:F885"/>
    <mergeCell ref="H885:I885"/>
    <mergeCell ref="J885:K885"/>
    <mergeCell ref="B900:C900"/>
    <mergeCell ref="D900:E900"/>
    <mergeCell ref="H900:I900"/>
    <mergeCell ref="J900:K900"/>
    <mergeCell ref="B901:C901"/>
    <mergeCell ref="D901:E901"/>
    <mergeCell ref="H901:I901"/>
    <mergeCell ref="J901:K901"/>
    <mergeCell ref="A897:L897"/>
    <mergeCell ref="A898:C899"/>
    <mergeCell ref="D898:E899"/>
    <mergeCell ref="F898:G898"/>
    <mergeCell ref="H898:K898"/>
    <mergeCell ref="L898:L899"/>
    <mergeCell ref="H899:I899"/>
    <mergeCell ref="J899:K899"/>
    <mergeCell ref="L890:L891"/>
    <mergeCell ref="D892:E892"/>
    <mergeCell ref="H893:K893"/>
    <mergeCell ref="H894:K894"/>
    <mergeCell ref="H895:K895"/>
    <mergeCell ref="E896:G896"/>
    <mergeCell ref="A890:B891"/>
    <mergeCell ref="C890:C891"/>
    <mergeCell ref="D890:E891"/>
    <mergeCell ref="F890:G890"/>
    <mergeCell ref="H890:I890"/>
    <mergeCell ref="J890:K890"/>
    <mergeCell ref="H909:K909"/>
    <mergeCell ref="A910:F910"/>
    <mergeCell ref="H910:I910"/>
    <mergeCell ref="J910:K910"/>
    <mergeCell ref="B911:F911"/>
    <mergeCell ref="H911:I911"/>
    <mergeCell ref="J911:K911"/>
    <mergeCell ref="B905:F905"/>
    <mergeCell ref="H905:I905"/>
    <mergeCell ref="J905:K905"/>
    <mergeCell ref="H906:K906"/>
    <mergeCell ref="H907:K907"/>
    <mergeCell ref="H908:K908"/>
    <mergeCell ref="H902:K902"/>
    <mergeCell ref="A903:F903"/>
    <mergeCell ref="H903:I903"/>
    <mergeCell ref="J903:K903"/>
    <mergeCell ref="B904:F904"/>
    <mergeCell ref="H904:I904"/>
    <mergeCell ref="J904:K904"/>
    <mergeCell ref="B917:C917"/>
    <mergeCell ref="D917:E917"/>
    <mergeCell ref="F917:G917"/>
    <mergeCell ref="H917:I917"/>
    <mergeCell ref="J917:K917"/>
    <mergeCell ref="H918:K918"/>
    <mergeCell ref="H915:K915"/>
    <mergeCell ref="A916:C916"/>
    <mergeCell ref="D916:E916"/>
    <mergeCell ref="F916:G916"/>
    <mergeCell ref="H916:I916"/>
    <mergeCell ref="J916:K916"/>
    <mergeCell ref="H912:K912"/>
    <mergeCell ref="A913:F913"/>
    <mergeCell ref="H913:I913"/>
    <mergeCell ref="J913:K913"/>
    <mergeCell ref="B914:F914"/>
    <mergeCell ref="H914:I914"/>
    <mergeCell ref="J914:K914"/>
    <mergeCell ref="H929:K929"/>
    <mergeCell ref="H930:K930"/>
    <mergeCell ref="H931:K931"/>
    <mergeCell ref="H932:K932"/>
    <mergeCell ref="A933:F933"/>
    <mergeCell ref="H933:I933"/>
    <mergeCell ref="J933:K933"/>
    <mergeCell ref="A926:L926"/>
    <mergeCell ref="A927:F927"/>
    <mergeCell ref="H927:I927"/>
    <mergeCell ref="J927:K927"/>
    <mergeCell ref="B928:F928"/>
    <mergeCell ref="H928:I928"/>
    <mergeCell ref="J928:K928"/>
    <mergeCell ref="L919:L920"/>
    <mergeCell ref="D921:E921"/>
    <mergeCell ref="H922:K922"/>
    <mergeCell ref="H923:K923"/>
    <mergeCell ref="H924:K924"/>
    <mergeCell ref="E925:G925"/>
    <mergeCell ref="A919:B920"/>
    <mergeCell ref="C919:C920"/>
    <mergeCell ref="D919:E920"/>
    <mergeCell ref="F919:G919"/>
    <mergeCell ref="H919:I919"/>
    <mergeCell ref="J919:K919"/>
    <mergeCell ref="H938:K938"/>
    <mergeCell ref="A939:C939"/>
    <mergeCell ref="D939:E939"/>
    <mergeCell ref="F939:G939"/>
    <mergeCell ref="H939:I939"/>
    <mergeCell ref="J939:K939"/>
    <mergeCell ref="B936:F936"/>
    <mergeCell ref="H936:I936"/>
    <mergeCell ref="J936:K936"/>
    <mergeCell ref="B937:F937"/>
    <mergeCell ref="H937:I937"/>
    <mergeCell ref="J937:K937"/>
    <mergeCell ref="B934:F934"/>
    <mergeCell ref="H934:I934"/>
    <mergeCell ref="J934:K934"/>
    <mergeCell ref="B935:F935"/>
    <mergeCell ref="H935:I935"/>
    <mergeCell ref="J935:K935"/>
    <mergeCell ref="B942:C942"/>
    <mergeCell ref="D942:E942"/>
    <mergeCell ref="F942:G942"/>
    <mergeCell ref="H942:I942"/>
    <mergeCell ref="J942:K942"/>
    <mergeCell ref="B943:C943"/>
    <mergeCell ref="D943:E943"/>
    <mergeCell ref="F943:G943"/>
    <mergeCell ref="H943:I943"/>
    <mergeCell ref="J943:K943"/>
    <mergeCell ref="B940:C940"/>
    <mergeCell ref="D940:E940"/>
    <mergeCell ref="F940:G940"/>
    <mergeCell ref="H940:I940"/>
    <mergeCell ref="J940:K940"/>
    <mergeCell ref="B941:C941"/>
    <mergeCell ref="D941:E941"/>
    <mergeCell ref="F941:G941"/>
    <mergeCell ref="H941:I941"/>
    <mergeCell ref="J941:K941"/>
    <mergeCell ref="H952:K952"/>
    <mergeCell ref="H953:K953"/>
    <mergeCell ref="E954:G954"/>
    <mergeCell ref="A955:L955"/>
    <mergeCell ref="A956:C957"/>
    <mergeCell ref="D956:E957"/>
    <mergeCell ref="F956:G956"/>
    <mergeCell ref="H956:K956"/>
    <mergeCell ref="L956:L957"/>
    <mergeCell ref="H957:I957"/>
    <mergeCell ref="L945:L946"/>
    <mergeCell ref="D947:E947"/>
    <mergeCell ref="D948:E948"/>
    <mergeCell ref="D949:E949"/>
    <mergeCell ref="D950:E950"/>
    <mergeCell ref="H951:K951"/>
    <mergeCell ref="H944:K944"/>
    <mergeCell ref="A945:B946"/>
    <mergeCell ref="C945:C946"/>
    <mergeCell ref="D945:E946"/>
    <mergeCell ref="F945:G945"/>
    <mergeCell ref="H945:I945"/>
    <mergeCell ref="J945:K945"/>
    <mergeCell ref="B962:F962"/>
    <mergeCell ref="H962:I962"/>
    <mergeCell ref="J962:K962"/>
    <mergeCell ref="H963:K963"/>
    <mergeCell ref="H964:K964"/>
    <mergeCell ref="H965:K965"/>
    <mergeCell ref="A960:F960"/>
    <mergeCell ref="H960:I960"/>
    <mergeCell ref="J960:K960"/>
    <mergeCell ref="B961:F961"/>
    <mergeCell ref="H961:I961"/>
    <mergeCell ref="J961:K961"/>
    <mergeCell ref="J957:K957"/>
    <mergeCell ref="B958:C958"/>
    <mergeCell ref="D958:E958"/>
    <mergeCell ref="H958:I958"/>
    <mergeCell ref="J958:K958"/>
    <mergeCell ref="H959:K959"/>
    <mergeCell ref="B971:C971"/>
    <mergeCell ref="D971:E971"/>
    <mergeCell ref="F971:G971"/>
    <mergeCell ref="H971:I971"/>
    <mergeCell ref="J971:K971"/>
    <mergeCell ref="H972:K972"/>
    <mergeCell ref="H969:K969"/>
    <mergeCell ref="A970:C970"/>
    <mergeCell ref="D970:E970"/>
    <mergeCell ref="F970:G970"/>
    <mergeCell ref="H970:I970"/>
    <mergeCell ref="J970:K970"/>
    <mergeCell ref="H966:K966"/>
    <mergeCell ref="A967:F967"/>
    <mergeCell ref="H967:I967"/>
    <mergeCell ref="J967:K967"/>
    <mergeCell ref="B968:F968"/>
    <mergeCell ref="H968:I968"/>
    <mergeCell ref="J968:K968"/>
    <mergeCell ref="B983:C983"/>
    <mergeCell ref="D983:E983"/>
    <mergeCell ref="H983:I983"/>
    <mergeCell ref="J983:K983"/>
    <mergeCell ref="H984:K984"/>
    <mergeCell ref="A985:F985"/>
    <mergeCell ref="H985:I985"/>
    <mergeCell ref="J985:K985"/>
    <mergeCell ref="A980:L980"/>
    <mergeCell ref="A981:C982"/>
    <mergeCell ref="D981:E982"/>
    <mergeCell ref="F981:G981"/>
    <mergeCell ref="H981:K981"/>
    <mergeCell ref="L981:L982"/>
    <mergeCell ref="H982:I982"/>
    <mergeCell ref="J982:K982"/>
    <mergeCell ref="L973:L974"/>
    <mergeCell ref="D975:E975"/>
    <mergeCell ref="H976:K976"/>
    <mergeCell ref="H977:K977"/>
    <mergeCell ref="H978:K978"/>
    <mergeCell ref="E979:G979"/>
    <mergeCell ref="A973:B974"/>
    <mergeCell ref="C973:C974"/>
    <mergeCell ref="D973:E974"/>
    <mergeCell ref="F973:G973"/>
    <mergeCell ref="H973:I973"/>
    <mergeCell ref="J973:K973"/>
    <mergeCell ref="B993:F993"/>
    <mergeCell ref="H993:I993"/>
    <mergeCell ref="J993:K993"/>
    <mergeCell ref="H994:K994"/>
    <mergeCell ref="A995:C995"/>
    <mergeCell ref="D995:E995"/>
    <mergeCell ref="F995:G995"/>
    <mergeCell ref="H995:I995"/>
    <mergeCell ref="J995:K995"/>
    <mergeCell ref="H988:K988"/>
    <mergeCell ref="H989:K989"/>
    <mergeCell ref="H990:K990"/>
    <mergeCell ref="H991:K991"/>
    <mergeCell ref="A992:F992"/>
    <mergeCell ref="H992:I992"/>
    <mergeCell ref="J992:K992"/>
    <mergeCell ref="B986:F986"/>
    <mergeCell ref="H986:I986"/>
    <mergeCell ref="J986:K986"/>
    <mergeCell ref="B987:F987"/>
    <mergeCell ref="H987:I987"/>
    <mergeCell ref="J987:K987"/>
    <mergeCell ref="L998:L999"/>
    <mergeCell ref="D1000:E1000"/>
    <mergeCell ref="H1001:K1001"/>
    <mergeCell ref="H1002:K1002"/>
    <mergeCell ref="H1003:K1003"/>
    <mergeCell ref="E1004:G1004"/>
    <mergeCell ref="A998:B999"/>
    <mergeCell ref="C998:C999"/>
    <mergeCell ref="D998:E999"/>
    <mergeCell ref="F998:G998"/>
    <mergeCell ref="H998:I998"/>
    <mergeCell ref="J998:K998"/>
    <mergeCell ref="B996:C996"/>
    <mergeCell ref="D996:E996"/>
    <mergeCell ref="F996:G996"/>
    <mergeCell ref="H996:I996"/>
    <mergeCell ref="J996:K996"/>
    <mergeCell ref="H997:K997"/>
    <mergeCell ref="H1010:K1010"/>
    <mergeCell ref="A1011:F1011"/>
    <mergeCell ref="H1011:I1011"/>
    <mergeCell ref="J1011:K1011"/>
    <mergeCell ref="B1012:F1012"/>
    <mergeCell ref="H1012:I1012"/>
    <mergeCell ref="J1012:K1012"/>
    <mergeCell ref="B1008:C1008"/>
    <mergeCell ref="D1008:E1008"/>
    <mergeCell ref="H1008:I1008"/>
    <mergeCell ref="J1008:K1008"/>
    <mergeCell ref="B1009:C1009"/>
    <mergeCell ref="D1009:E1009"/>
    <mergeCell ref="H1009:I1009"/>
    <mergeCell ref="J1009:K1009"/>
    <mergeCell ref="A1005:L1005"/>
    <mergeCell ref="A1006:C1007"/>
    <mergeCell ref="D1006:E1007"/>
    <mergeCell ref="F1006:G1006"/>
    <mergeCell ref="H1006:K1006"/>
    <mergeCell ref="L1006:L1007"/>
    <mergeCell ref="H1007:I1007"/>
    <mergeCell ref="J1007:K1007"/>
    <mergeCell ref="B1020:F1020"/>
    <mergeCell ref="H1020:I1020"/>
    <mergeCell ref="J1020:K1020"/>
    <mergeCell ref="B1021:F1021"/>
    <mergeCell ref="H1021:I1021"/>
    <mergeCell ref="J1021:K1021"/>
    <mergeCell ref="B1018:F1018"/>
    <mergeCell ref="H1018:I1018"/>
    <mergeCell ref="J1018:K1018"/>
    <mergeCell ref="B1019:F1019"/>
    <mergeCell ref="H1019:I1019"/>
    <mergeCell ref="J1019:K1019"/>
    <mergeCell ref="H1013:K1013"/>
    <mergeCell ref="H1014:K1014"/>
    <mergeCell ref="H1015:K1015"/>
    <mergeCell ref="H1016:K1016"/>
    <mergeCell ref="A1017:F1017"/>
    <mergeCell ref="H1017:I1017"/>
    <mergeCell ref="J1017:K1017"/>
    <mergeCell ref="B1026:F1026"/>
    <mergeCell ref="H1026:I1026"/>
    <mergeCell ref="J1026:K1026"/>
    <mergeCell ref="H1027:K1027"/>
    <mergeCell ref="A1028:C1028"/>
    <mergeCell ref="D1028:E1028"/>
    <mergeCell ref="F1028:G1028"/>
    <mergeCell ref="H1028:I1028"/>
    <mergeCell ref="J1028:K1028"/>
    <mergeCell ref="B1024:F1024"/>
    <mergeCell ref="H1024:I1024"/>
    <mergeCell ref="J1024:K1024"/>
    <mergeCell ref="B1025:F1025"/>
    <mergeCell ref="H1025:I1025"/>
    <mergeCell ref="J1025:K1025"/>
    <mergeCell ref="B1022:F1022"/>
    <mergeCell ref="H1022:I1022"/>
    <mergeCell ref="J1022:K1022"/>
    <mergeCell ref="B1023:F1023"/>
    <mergeCell ref="H1023:I1023"/>
    <mergeCell ref="J1023:K1023"/>
    <mergeCell ref="B1031:C1031"/>
    <mergeCell ref="D1031:E1031"/>
    <mergeCell ref="F1031:G1031"/>
    <mergeCell ref="H1031:I1031"/>
    <mergeCell ref="J1031:K1031"/>
    <mergeCell ref="B1032:C1032"/>
    <mergeCell ref="D1032:E1032"/>
    <mergeCell ref="F1032:G1032"/>
    <mergeCell ref="H1032:I1032"/>
    <mergeCell ref="J1032:K1032"/>
    <mergeCell ref="B1029:C1029"/>
    <mergeCell ref="D1029:E1029"/>
    <mergeCell ref="F1029:G1029"/>
    <mergeCell ref="H1029:I1029"/>
    <mergeCell ref="J1029:K1029"/>
    <mergeCell ref="B1030:C1030"/>
    <mergeCell ref="D1030:E1030"/>
    <mergeCell ref="F1030:G1030"/>
    <mergeCell ref="H1030:I1030"/>
    <mergeCell ref="J1030:K1030"/>
    <mergeCell ref="B1035:C1035"/>
    <mergeCell ref="D1035:E1035"/>
    <mergeCell ref="F1035:G1035"/>
    <mergeCell ref="H1035:I1035"/>
    <mergeCell ref="J1035:K1035"/>
    <mergeCell ref="B1036:C1036"/>
    <mergeCell ref="D1036:E1036"/>
    <mergeCell ref="F1036:G1036"/>
    <mergeCell ref="H1036:I1036"/>
    <mergeCell ref="J1036:K1036"/>
    <mergeCell ref="B1033:C1033"/>
    <mergeCell ref="D1033:E1033"/>
    <mergeCell ref="F1033:G1033"/>
    <mergeCell ref="H1033:I1033"/>
    <mergeCell ref="J1033:K1033"/>
    <mergeCell ref="B1034:C1034"/>
    <mergeCell ref="D1034:E1034"/>
    <mergeCell ref="F1034:G1034"/>
    <mergeCell ref="H1034:I1034"/>
    <mergeCell ref="J1034:K1034"/>
    <mergeCell ref="D1045:E1045"/>
    <mergeCell ref="D1046:E1046"/>
    <mergeCell ref="D1047:E1047"/>
    <mergeCell ref="H1048:K1048"/>
    <mergeCell ref="H1049:K1049"/>
    <mergeCell ref="H1050:K1050"/>
    <mergeCell ref="L1038:L1039"/>
    <mergeCell ref="D1040:E1040"/>
    <mergeCell ref="D1041:E1041"/>
    <mergeCell ref="D1042:E1042"/>
    <mergeCell ref="D1043:E1043"/>
    <mergeCell ref="D1044:E1044"/>
    <mergeCell ref="H1037:K1037"/>
    <mergeCell ref="A1038:B1039"/>
    <mergeCell ref="C1038:C1039"/>
    <mergeCell ref="D1038:E1039"/>
    <mergeCell ref="F1038:G1038"/>
    <mergeCell ref="H1038:I1038"/>
    <mergeCell ref="J1038:K1038"/>
    <mergeCell ref="B1055:C1055"/>
    <mergeCell ref="D1055:E1055"/>
    <mergeCell ref="H1055:I1055"/>
    <mergeCell ref="J1055:K1055"/>
    <mergeCell ref="H1056:K1056"/>
    <mergeCell ref="A1057:F1057"/>
    <mergeCell ref="H1057:I1057"/>
    <mergeCell ref="J1057:K1057"/>
    <mergeCell ref="E1051:G1051"/>
    <mergeCell ref="A1052:L1052"/>
    <mergeCell ref="A1053:C1054"/>
    <mergeCell ref="D1053:E1054"/>
    <mergeCell ref="F1053:G1053"/>
    <mergeCell ref="H1053:K1053"/>
    <mergeCell ref="L1053:L1054"/>
    <mergeCell ref="H1054:I1054"/>
    <mergeCell ref="J1054:K1054"/>
    <mergeCell ref="B1065:F1065"/>
    <mergeCell ref="H1065:I1065"/>
    <mergeCell ref="J1065:K1065"/>
    <mergeCell ref="B1066:F1066"/>
    <mergeCell ref="H1066:I1066"/>
    <mergeCell ref="J1066:K1066"/>
    <mergeCell ref="H1062:K1062"/>
    <mergeCell ref="A1063:F1063"/>
    <mergeCell ref="H1063:I1063"/>
    <mergeCell ref="J1063:K1063"/>
    <mergeCell ref="B1064:F1064"/>
    <mergeCell ref="H1064:I1064"/>
    <mergeCell ref="J1064:K1064"/>
    <mergeCell ref="B1058:F1058"/>
    <mergeCell ref="H1058:I1058"/>
    <mergeCell ref="J1058:K1058"/>
    <mergeCell ref="H1059:K1059"/>
    <mergeCell ref="H1060:K1060"/>
    <mergeCell ref="H1061:K1061"/>
    <mergeCell ref="B1072:F1072"/>
    <mergeCell ref="H1072:I1072"/>
    <mergeCell ref="J1072:K1072"/>
    <mergeCell ref="H1073:K1073"/>
    <mergeCell ref="A1074:C1074"/>
    <mergeCell ref="D1074:E1074"/>
    <mergeCell ref="F1074:G1074"/>
    <mergeCell ref="H1074:I1074"/>
    <mergeCell ref="J1074:K1074"/>
    <mergeCell ref="B1069:F1069"/>
    <mergeCell ref="H1069:I1069"/>
    <mergeCell ref="J1069:K1069"/>
    <mergeCell ref="H1070:K1070"/>
    <mergeCell ref="A1071:F1071"/>
    <mergeCell ref="H1071:I1071"/>
    <mergeCell ref="J1071:K1071"/>
    <mergeCell ref="B1067:F1067"/>
    <mergeCell ref="H1067:I1067"/>
    <mergeCell ref="J1067:K1067"/>
    <mergeCell ref="B1068:F1068"/>
    <mergeCell ref="H1068:I1068"/>
    <mergeCell ref="J1068:K1068"/>
    <mergeCell ref="B1077:C1077"/>
    <mergeCell ref="D1077:E1077"/>
    <mergeCell ref="F1077:G1077"/>
    <mergeCell ref="H1077:I1077"/>
    <mergeCell ref="J1077:K1077"/>
    <mergeCell ref="B1078:C1078"/>
    <mergeCell ref="D1078:E1078"/>
    <mergeCell ref="F1078:G1078"/>
    <mergeCell ref="H1078:I1078"/>
    <mergeCell ref="J1078:K1078"/>
    <mergeCell ref="B1075:C1075"/>
    <mergeCell ref="D1075:E1075"/>
    <mergeCell ref="F1075:G1075"/>
    <mergeCell ref="H1075:I1075"/>
    <mergeCell ref="J1075:K1075"/>
    <mergeCell ref="B1076:C1076"/>
    <mergeCell ref="D1076:E1076"/>
    <mergeCell ref="F1076:G1076"/>
    <mergeCell ref="H1076:I1076"/>
    <mergeCell ref="J1076:K1076"/>
    <mergeCell ref="L1082:L1083"/>
    <mergeCell ref="D1084:E1084"/>
    <mergeCell ref="D1085:E1085"/>
    <mergeCell ref="D1086:E1086"/>
    <mergeCell ref="D1087:E1087"/>
    <mergeCell ref="D1088:E1088"/>
    <mergeCell ref="H1081:K1081"/>
    <mergeCell ref="A1082:B1083"/>
    <mergeCell ref="C1082:C1083"/>
    <mergeCell ref="D1082:E1083"/>
    <mergeCell ref="F1082:G1082"/>
    <mergeCell ref="H1082:I1082"/>
    <mergeCell ref="J1082:K1082"/>
    <mergeCell ref="B1079:C1079"/>
    <mergeCell ref="D1079:E1079"/>
    <mergeCell ref="F1079:G1079"/>
    <mergeCell ref="H1079:I1079"/>
    <mergeCell ref="J1079:K1079"/>
    <mergeCell ref="B1080:C1080"/>
    <mergeCell ref="D1080:E1080"/>
    <mergeCell ref="F1080:G1080"/>
    <mergeCell ref="H1080:I1080"/>
    <mergeCell ref="J1080:K1080"/>
    <mergeCell ref="B1097:C1097"/>
    <mergeCell ref="D1097:E1097"/>
    <mergeCell ref="H1097:I1097"/>
    <mergeCell ref="J1097:K1097"/>
    <mergeCell ref="H1098:K1098"/>
    <mergeCell ref="H1099:K1099"/>
    <mergeCell ref="A1095:C1096"/>
    <mergeCell ref="D1095:E1096"/>
    <mergeCell ref="F1095:G1095"/>
    <mergeCell ref="H1095:K1095"/>
    <mergeCell ref="L1095:L1096"/>
    <mergeCell ref="H1096:I1096"/>
    <mergeCell ref="J1096:K1096"/>
    <mergeCell ref="D1089:E1089"/>
    <mergeCell ref="H1090:K1090"/>
    <mergeCell ref="H1091:K1091"/>
    <mergeCell ref="H1092:K1092"/>
    <mergeCell ref="E1093:G1093"/>
    <mergeCell ref="A1094:L1094"/>
    <mergeCell ref="B1109:C1109"/>
    <mergeCell ref="D1109:E1109"/>
    <mergeCell ref="H1109:I1109"/>
    <mergeCell ref="J1109:K1109"/>
    <mergeCell ref="H1110:K1110"/>
    <mergeCell ref="H1111:K1111"/>
    <mergeCell ref="A1106:L1106"/>
    <mergeCell ref="A1107:C1108"/>
    <mergeCell ref="D1107:E1108"/>
    <mergeCell ref="F1107:G1107"/>
    <mergeCell ref="H1107:K1107"/>
    <mergeCell ref="L1107:L1108"/>
    <mergeCell ref="H1108:I1108"/>
    <mergeCell ref="J1108:K1108"/>
    <mergeCell ref="H1100:K1100"/>
    <mergeCell ref="H1101:K1101"/>
    <mergeCell ref="H1102:K1102"/>
    <mergeCell ref="H1103:K1103"/>
    <mergeCell ref="H1104:K1104"/>
    <mergeCell ref="E1105:G1105"/>
    <mergeCell ref="B1121:C1121"/>
    <mergeCell ref="D1121:E1121"/>
    <mergeCell ref="H1121:I1121"/>
    <mergeCell ref="J1121:K1121"/>
    <mergeCell ref="H1122:K1122"/>
    <mergeCell ref="H1123:K1123"/>
    <mergeCell ref="A1118:L1118"/>
    <mergeCell ref="A1119:C1120"/>
    <mergeCell ref="D1119:E1120"/>
    <mergeCell ref="F1119:G1119"/>
    <mergeCell ref="H1119:K1119"/>
    <mergeCell ref="L1119:L1120"/>
    <mergeCell ref="H1120:I1120"/>
    <mergeCell ref="J1120:K1120"/>
    <mergeCell ref="H1112:K1112"/>
    <mergeCell ref="H1113:K1113"/>
    <mergeCell ref="H1114:K1114"/>
    <mergeCell ref="H1115:K1115"/>
    <mergeCell ref="H1116:K1116"/>
    <mergeCell ref="E1117:G1117"/>
    <mergeCell ref="B1132:C1132"/>
    <mergeCell ref="D1132:E1132"/>
    <mergeCell ref="H1132:I1132"/>
    <mergeCell ref="J1132:K1132"/>
    <mergeCell ref="H1133:K1133"/>
    <mergeCell ref="H1134:K1134"/>
    <mergeCell ref="A1130:C1131"/>
    <mergeCell ref="D1130:E1131"/>
    <mergeCell ref="F1130:G1130"/>
    <mergeCell ref="H1130:K1130"/>
    <mergeCell ref="L1130:L1131"/>
    <mergeCell ref="H1131:I1131"/>
    <mergeCell ref="J1131:K1131"/>
    <mergeCell ref="H1124:K1124"/>
    <mergeCell ref="H1125:K1125"/>
    <mergeCell ref="H1126:K1126"/>
    <mergeCell ref="H1127:K1127"/>
    <mergeCell ref="E1128:G1128"/>
    <mergeCell ref="A1129:L1129"/>
    <mergeCell ref="B1144:C1144"/>
    <mergeCell ref="D1144:E1144"/>
    <mergeCell ref="H1144:I1144"/>
    <mergeCell ref="J1144:K1144"/>
    <mergeCell ref="H1145:K1145"/>
    <mergeCell ref="H1146:K1146"/>
    <mergeCell ref="A1141:L1141"/>
    <mergeCell ref="A1142:C1143"/>
    <mergeCell ref="D1142:E1143"/>
    <mergeCell ref="F1142:G1142"/>
    <mergeCell ref="H1142:K1142"/>
    <mergeCell ref="L1142:L1143"/>
    <mergeCell ref="H1143:I1143"/>
    <mergeCell ref="J1143:K1143"/>
    <mergeCell ref="H1135:K1135"/>
    <mergeCell ref="H1136:K1136"/>
    <mergeCell ref="H1137:K1137"/>
    <mergeCell ref="H1138:K1138"/>
    <mergeCell ref="H1139:K1139"/>
    <mergeCell ref="E1140:G1140"/>
    <mergeCell ref="B1156:C1156"/>
    <mergeCell ref="D1156:E1156"/>
    <mergeCell ref="H1156:I1156"/>
    <mergeCell ref="J1156:K1156"/>
    <mergeCell ref="H1157:K1157"/>
    <mergeCell ref="H1158:K1158"/>
    <mergeCell ref="A1153:L1153"/>
    <mergeCell ref="A1154:C1155"/>
    <mergeCell ref="D1154:E1155"/>
    <mergeCell ref="F1154:G1154"/>
    <mergeCell ref="H1154:K1154"/>
    <mergeCell ref="L1154:L1155"/>
    <mergeCell ref="H1155:I1155"/>
    <mergeCell ref="J1155:K1155"/>
    <mergeCell ref="H1147:K1147"/>
    <mergeCell ref="H1148:K1148"/>
    <mergeCell ref="H1149:K1149"/>
    <mergeCell ref="H1150:K1150"/>
    <mergeCell ref="H1151:K1151"/>
    <mergeCell ref="E1152:G1152"/>
    <mergeCell ref="B1167:C1167"/>
    <mergeCell ref="D1167:E1167"/>
    <mergeCell ref="H1167:I1167"/>
    <mergeCell ref="J1167:K1167"/>
    <mergeCell ref="B1168:C1168"/>
    <mergeCell ref="D1168:E1168"/>
    <mergeCell ref="H1168:I1168"/>
    <mergeCell ref="J1168:K1168"/>
    <mergeCell ref="A1165:C1166"/>
    <mergeCell ref="D1165:E1166"/>
    <mergeCell ref="F1165:G1165"/>
    <mergeCell ref="H1165:K1165"/>
    <mergeCell ref="L1165:L1166"/>
    <mergeCell ref="H1166:I1166"/>
    <mergeCell ref="J1166:K1166"/>
    <mergeCell ref="H1159:K1159"/>
    <mergeCell ref="H1160:K1160"/>
    <mergeCell ref="H1161:K1161"/>
    <mergeCell ref="H1162:K1162"/>
    <mergeCell ref="E1163:G1163"/>
    <mergeCell ref="A1164:L1164"/>
    <mergeCell ref="H1176:K1176"/>
    <mergeCell ref="A1177:F1177"/>
    <mergeCell ref="H1177:I1177"/>
    <mergeCell ref="J1177:K1177"/>
    <mergeCell ref="B1178:F1178"/>
    <mergeCell ref="H1178:I1178"/>
    <mergeCell ref="J1178:K1178"/>
    <mergeCell ref="B1172:F1172"/>
    <mergeCell ref="H1172:I1172"/>
    <mergeCell ref="J1172:K1172"/>
    <mergeCell ref="H1173:K1173"/>
    <mergeCell ref="H1174:K1174"/>
    <mergeCell ref="H1175:K1175"/>
    <mergeCell ref="H1169:K1169"/>
    <mergeCell ref="A1170:F1170"/>
    <mergeCell ref="H1170:I1170"/>
    <mergeCell ref="J1170:K1170"/>
    <mergeCell ref="B1171:F1171"/>
    <mergeCell ref="H1171:I1171"/>
    <mergeCell ref="J1171:K1171"/>
    <mergeCell ref="H1183:K1183"/>
    <mergeCell ref="A1184:C1184"/>
    <mergeCell ref="D1184:E1184"/>
    <mergeCell ref="F1184:G1184"/>
    <mergeCell ref="H1184:I1184"/>
    <mergeCell ref="J1184:K1184"/>
    <mergeCell ref="B1181:F1181"/>
    <mergeCell ref="H1181:I1181"/>
    <mergeCell ref="J1181:K1181"/>
    <mergeCell ref="B1182:F1182"/>
    <mergeCell ref="H1182:I1182"/>
    <mergeCell ref="J1182:K1182"/>
    <mergeCell ref="B1179:F1179"/>
    <mergeCell ref="H1179:I1179"/>
    <mergeCell ref="J1179:K1179"/>
    <mergeCell ref="B1180:F1180"/>
    <mergeCell ref="H1180:I1180"/>
    <mergeCell ref="J1180:K1180"/>
    <mergeCell ref="B1189:C1189"/>
    <mergeCell ref="D1189:E1189"/>
    <mergeCell ref="F1189:G1189"/>
    <mergeCell ref="H1189:I1189"/>
    <mergeCell ref="J1189:K1189"/>
    <mergeCell ref="H1190:K1190"/>
    <mergeCell ref="B1187:C1187"/>
    <mergeCell ref="D1187:E1187"/>
    <mergeCell ref="F1187:G1187"/>
    <mergeCell ref="H1187:I1187"/>
    <mergeCell ref="J1187:K1187"/>
    <mergeCell ref="B1188:C1188"/>
    <mergeCell ref="D1188:E1188"/>
    <mergeCell ref="F1188:G1188"/>
    <mergeCell ref="H1188:I1188"/>
    <mergeCell ref="J1188:K1188"/>
    <mergeCell ref="B1185:C1185"/>
    <mergeCell ref="D1185:E1185"/>
    <mergeCell ref="F1185:G1185"/>
    <mergeCell ref="H1185:I1185"/>
    <mergeCell ref="J1185:K1185"/>
    <mergeCell ref="B1186:C1186"/>
    <mergeCell ref="D1186:E1186"/>
    <mergeCell ref="F1186:G1186"/>
    <mergeCell ref="H1186:I1186"/>
    <mergeCell ref="J1186:K1186"/>
    <mergeCell ref="H1204:I1204"/>
    <mergeCell ref="J1204:K1204"/>
    <mergeCell ref="B1205:C1205"/>
    <mergeCell ref="D1205:E1205"/>
    <mergeCell ref="H1205:I1205"/>
    <mergeCell ref="J1205:K1205"/>
    <mergeCell ref="H1198:K1198"/>
    <mergeCell ref="H1199:K1199"/>
    <mergeCell ref="H1200:K1200"/>
    <mergeCell ref="E1201:G1201"/>
    <mergeCell ref="A1202:L1202"/>
    <mergeCell ref="A1203:C1204"/>
    <mergeCell ref="D1203:E1204"/>
    <mergeCell ref="F1203:G1203"/>
    <mergeCell ref="H1203:K1203"/>
    <mergeCell ref="L1203:L1204"/>
    <mergeCell ref="L1191:L1192"/>
    <mergeCell ref="D1193:E1193"/>
    <mergeCell ref="D1194:E1194"/>
    <mergeCell ref="D1195:E1195"/>
    <mergeCell ref="D1196:E1196"/>
    <mergeCell ref="D1197:E1197"/>
    <mergeCell ref="A1191:B1192"/>
    <mergeCell ref="C1191:C1192"/>
    <mergeCell ref="D1191:E1192"/>
    <mergeCell ref="F1191:G1191"/>
    <mergeCell ref="H1191:I1191"/>
    <mergeCell ref="J1191:K1191"/>
    <mergeCell ref="H1211:K1211"/>
    <mergeCell ref="H1212:K1212"/>
    <mergeCell ref="H1213:K1213"/>
    <mergeCell ref="H1214:K1214"/>
    <mergeCell ref="A1215:F1215"/>
    <mergeCell ref="H1215:I1215"/>
    <mergeCell ref="J1215:K1215"/>
    <mergeCell ref="B1209:F1209"/>
    <mergeCell ref="H1209:I1209"/>
    <mergeCell ref="J1209:K1209"/>
    <mergeCell ref="B1210:F1210"/>
    <mergeCell ref="H1210:I1210"/>
    <mergeCell ref="J1210:K1210"/>
    <mergeCell ref="B1206:C1206"/>
    <mergeCell ref="D1206:E1206"/>
    <mergeCell ref="H1206:I1206"/>
    <mergeCell ref="J1206:K1206"/>
    <mergeCell ref="H1207:K1207"/>
    <mergeCell ref="A1208:F1208"/>
    <mergeCell ref="H1208:I1208"/>
    <mergeCell ref="J1208:K1208"/>
    <mergeCell ref="B1220:F1220"/>
    <mergeCell ref="H1220:I1220"/>
    <mergeCell ref="J1220:K1220"/>
    <mergeCell ref="H1221:K1221"/>
    <mergeCell ref="A1222:C1222"/>
    <mergeCell ref="D1222:E1222"/>
    <mergeCell ref="F1222:G1222"/>
    <mergeCell ref="H1222:I1222"/>
    <mergeCell ref="J1222:K1222"/>
    <mergeCell ref="B1218:F1218"/>
    <mergeCell ref="H1218:I1218"/>
    <mergeCell ref="J1218:K1218"/>
    <mergeCell ref="B1219:F1219"/>
    <mergeCell ref="H1219:I1219"/>
    <mergeCell ref="J1219:K1219"/>
    <mergeCell ref="B1216:F1216"/>
    <mergeCell ref="H1216:I1216"/>
    <mergeCell ref="J1216:K1216"/>
    <mergeCell ref="B1217:F1217"/>
    <mergeCell ref="H1217:I1217"/>
    <mergeCell ref="J1217:K1217"/>
    <mergeCell ref="B1227:C1227"/>
    <mergeCell ref="D1227:E1227"/>
    <mergeCell ref="F1227:G1227"/>
    <mergeCell ref="H1227:I1227"/>
    <mergeCell ref="J1227:K1227"/>
    <mergeCell ref="H1228:K1228"/>
    <mergeCell ref="B1225:C1225"/>
    <mergeCell ref="D1225:E1225"/>
    <mergeCell ref="F1225:G1225"/>
    <mergeCell ref="H1225:I1225"/>
    <mergeCell ref="J1225:K1225"/>
    <mergeCell ref="B1226:C1226"/>
    <mergeCell ref="D1226:E1226"/>
    <mergeCell ref="F1226:G1226"/>
    <mergeCell ref="H1226:I1226"/>
    <mergeCell ref="J1226:K1226"/>
    <mergeCell ref="B1223:C1223"/>
    <mergeCell ref="D1223:E1223"/>
    <mergeCell ref="F1223:G1223"/>
    <mergeCell ref="H1223:I1223"/>
    <mergeCell ref="J1223:K1223"/>
    <mergeCell ref="B1224:C1224"/>
    <mergeCell ref="D1224:E1224"/>
    <mergeCell ref="F1224:G1224"/>
    <mergeCell ref="H1224:I1224"/>
    <mergeCell ref="J1224:K1224"/>
    <mergeCell ref="H1236:K1236"/>
    <mergeCell ref="H1237:K1237"/>
    <mergeCell ref="H1238:K1238"/>
    <mergeCell ref="E1239:G1239"/>
    <mergeCell ref="A1240:L1240"/>
    <mergeCell ref="A1241:C1242"/>
    <mergeCell ref="D1241:E1242"/>
    <mergeCell ref="F1241:G1241"/>
    <mergeCell ref="H1241:K1241"/>
    <mergeCell ref="L1241:L1242"/>
    <mergeCell ref="L1229:L1230"/>
    <mergeCell ref="D1231:E1231"/>
    <mergeCell ref="D1232:E1232"/>
    <mergeCell ref="D1233:E1233"/>
    <mergeCell ref="D1234:E1234"/>
    <mergeCell ref="D1235:E1235"/>
    <mergeCell ref="A1229:B1230"/>
    <mergeCell ref="C1229:C1230"/>
    <mergeCell ref="D1229:E1230"/>
    <mergeCell ref="F1229:G1229"/>
    <mergeCell ref="H1229:I1229"/>
    <mergeCell ref="J1229:K1229"/>
    <mergeCell ref="H1246:K1246"/>
    <mergeCell ref="A1247:F1247"/>
    <mergeCell ref="H1247:I1247"/>
    <mergeCell ref="J1247:K1247"/>
    <mergeCell ref="B1248:F1248"/>
    <mergeCell ref="H1248:I1248"/>
    <mergeCell ref="J1248:K1248"/>
    <mergeCell ref="B1244:C1244"/>
    <mergeCell ref="D1244:E1244"/>
    <mergeCell ref="H1244:I1244"/>
    <mergeCell ref="J1244:K1244"/>
    <mergeCell ref="B1245:C1245"/>
    <mergeCell ref="D1245:E1245"/>
    <mergeCell ref="H1245:I1245"/>
    <mergeCell ref="J1245:K1245"/>
    <mergeCell ref="H1242:I1242"/>
    <mergeCell ref="J1242:K1242"/>
    <mergeCell ref="B1243:C1243"/>
    <mergeCell ref="D1243:E1243"/>
    <mergeCell ref="H1243:I1243"/>
    <mergeCell ref="J1243:K1243"/>
    <mergeCell ref="B1256:F1256"/>
    <mergeCell ref="H1256:I1256"/>
    <mergeCell ref="J1256:K1256"/>
    <mergeCell ref="H1257:K1257"/>
    <mergeCell ref="A1258:C1258"/>
    <mergeCell ref="D1258:E1258"/>
    <mergeCell ref="F1258:G1258"/>
    <mergeCell ref="H1258:I1258"/>
    <mergeCell ref="J1258:K1258"/>
    <mergeCell ref="H1253:K1253"/>
    <mergeCell ref="A1254:F1254"/>
    <mergeCell ref="H1254:I1254"/>
    <mergeCell ref="J1254:K1254"/>
    <mergeCell ref="B1255:F1255"/>
    <mergeCell ref="H1255:I1255"/>
    <mergeCell ref="J1255:K1255"/>
    <mergeCell ref="B1249:F1249"/>
    <mergeCell ref="H1249:I1249"/>
    <mergeCell ref="J1249:K1249"/>
    <mergeCell ref="H1250:K1250"/>
    <mergeCell ref="H1251:K1251"/>
    <mergeCell ref="H1252:K1252"/>
    <mergeCell ref="L1261:L1262"/>
    <mergeCell ref="D1263:E1263"/>
    <mergeCell ref="H1264:K1264"/>
    <mergeCell ref="H1265:K1265"/>
    <mergeCell ref="H1266:K1266"/>
    <mergeCell ref="E1267:G1267"/>
    <mergeCell ref="A1261:B1262"/>
    <mergeCell ref="C1261:C1262"/>
    <mergeCell ref="D1261:E1262"/>
    <mergeCell ref="F1261:G1261"/>
    <mergeCell ref="H1261:I1261"/>
    <mergeCell ref="J1261:K1261"/>
    <mergeCell ref="B1259:C1259"/>
    <mergeCell ref="D1259:E1259"/>
    <mergeCell ref="F1259:G1259"/>
    <mergeCell ref="H1259:I1259"/>
    <mergeCell ref="J1259:K1259"/>
    <mergeCell ref="H1260:K1260"/>
    <mergeCell ref="B1274:F1274"/>
    <mergeCell ref="H1274:I1274"/>
    <mergeCell ref="J1274:K1274"/>
    <mergeCell ref="B1275:F1275"/>
    <mergeCell ref="H1275:I1275"/>
    <mergeCell ref="J1275:K1275"/>
    <mergeCell ref="B1271:C1271"/>
    <mergeCell ref="D1271:E1271"/>
    <mergeCell ref="H1271:I1271"/>
    <mergeCell ref="J1271:K1271"/>
    <mergeCell ref="H1272:K1272"/>
    <mergeCell ref="A1273:F1273"/>
    <mergeCell ref="H1273:I1273"/>
    <mergeCell ref="J1273:K1273"/>
    <mergeCell ref="A1268:L1268"/>
    <mergeCell ref="A1269:C1270"/>
    <mergeCell ref="D1269:E1270"/>
    <mergeCell ref="F1269:G1269"/>
    <mergeCell ref="H1269:K1269"/>
    <mergeCell ref="L1269:L1270"/>
    <mergeCell ref="H1270:I1270"/>
    <mergeCell ref="J1270:K1270"/>
    <mergeCell ref="B1284:C1284"/>
    <mergeCell ref="D1284:E1284"/>
    <mergeCell ref="F1284:G1284"/>
    <mergeCell ref="H1284:I1284"/>
    <mergeCell ref="J1284:K1284"/>
    <mergeCell ref="H1285:K1285"/>
    <mergeCell ref="B1281:F1281"/>
    <mergeCell ref="H1281:I1281"/>
    <mergeCell ref="J1281:K1281"/>
    <mergeCell ref="H1282:K1282"/>
    <mergeCell ref="A1283:C1283"/>
    <mergeCell ref="D1283:E1283"/>
    <mergeCell ref="F1283:G1283"/>
    <mergeCell ref="H1283:I1283"/>
    <mergeCell ref="J1283:K1283"/>
    <mergeCell ref="H1276:K1276"/>
    <mergeCell ref="H1277:K1277"/>
    <mergeCell ref="H1278:K1278"/>
    <mergeCell ref="H1279:K1279"/>
    <mergeCell ref="A1280:F1280"/>
    <mergeCell ref="H1280:I1280"/>
    <mergeCell ref="J1280:K1280"/>
    <mergeCell ref="A1293:L1293"/>
    <mergeCell ref="A1294:C1295"/>
    <mergeCell ref="D1294:E1295"/>
    <mergeCell ref="F1294:G1294"/>
    <mergeCell ref="H1294:K1294"/>
    <mergeCell ref="L1294:L1295"/>
    <mergeCell ref="H1295:I1295"/>
    <mergeCell ref="J1295:K1295"/>
    <mergeCell ref="L1286:L1287"/>
    <mergeCell ref="D1288:E1288"/>
    <mergeCell ref="H1289:K1289"/>
    <mergeCell ref="H1290:K1290"/>
    <mergeCell ref="H1291:K1291"/>
    <mergeCell ref="E1292:G1292"/>
    <mergeCell ref="A1286:B1287"/>
    <mergeCell ref="C1286:C1287"/>
    <mergeCell ref="D1286:E1287"/>
    <mergeCell ref="F1286:G1286"/>
    <mergeCell ref="H1286:I1286"/>
    <mergeCell ref="J1286:K1286"/>
    <mergeCell ref="B1301:F1301"/>
    <mergeCell ref="H1301:I1301"/>
    <mergeCell ref="J1301:K1301"/>
    <mergeCell ref="H1302:K1302"/>
    <mergeCell ref="H1303:K1303"/>
    <mergeCell ref="H1304:K1304"/>
    <mergeCell ref="B1299:F1299"/>
    <mergeCell ref="H1299:I1299"/>
    <mergeCell ref="J1299:K1299"/>
    <mergeCell ref="B1300:F1300"/>
    <mergeCell ref="H1300:I1300"/>
    <mergeCell ref="J1300:K1300"/>
    <mergeCell ref="B1296:C1296"/>
    <mergeCell ref="D1296:E1296"/>
    <mergeCell ref="H1296:I1296"/>
    <mergeCell ref="J1296:K1296"/>
    <mergeCell ref="H1297:K1297"/>
    <mergeCell ref="A1298:F1298"/>
    <mergeCell ref="H1298:I1298"/>
    <mergeCell ref="J1298:K1298"/>
    <mergeCell ref="B1310:F1310"/>
    <mergeCell ref="H1310:I1310"/>
    <mergeCell ref="J1310:K1310"/>
    <mergeCell ref="H1311:K1311"/>
    <mergeCell ref="A1312:F1312"/>
    <mergeCell ref="H1312:I1312"/>
    <mergeCell ref="J1312:K1312"/>
    <mergeCell ref="B1308:F1308"/>
    <mergeCell ref="H1308:I1308"/>
    <mergeCell ref="J1308:K1308"/>
    <mergeCell ref="B1309:F1309"/>
    <mergeCell ref="H1309:I1309"/>
    <mergeCell ref="J1309:K1309"/>
    <mergeCell ref="H1305:K1305"/>
    <mergeCell ref="A1306:F1306"/>
    <mergeCell ref="H1306:I1306"/>
    <mergeCell ref="J1306:K1306"/>
    <mergeCell ref="B1307:F1307"/>
    <mergeCell ref="H1307:I1307"/>
    <mergeCell ref="J1307:K1307"/>
    <mergeCell ref="B1321:C1321"/>
    <mergeCell ref="D1321:E1321"/>
    <mergeCell ref="H1321:I1321"/>
    <mergeCell ref="J1321:K1321"/>
    <mergeCell ref="H1322:K1322"/>
    <mergeCell ref="H1323:K1323"/>
    <mergeCell ref="E1317:G1317"/>
    <mergeCell ref="A1318:L1318"/>
    <mergeCell ref="A1319:C1320"/>
    <mergeCell ref="D1319:E1320"/>
    <mergeCell ref="F1319:G1319"/>
    <mergeCell ref="H1319:K1319"/>
    <mergeCell ref="L1319:L1320"/>
    <mergeCell ref="H1320:I1320"/>
    <mergeCell ref="J1320:K1320"/>
    <mergeCell ref="B1313:F1313"/>
    <mergeCell ref="H1313:I1313"/>
    <mergeCell ref="J1313:K1313"/>
    <mergeCell ref="H1314:K1314"/>
    <mergeCell ref="H1315:K1315"/>
    <mergeCell ref="H1316:K1316"/>
    <mergeCell ref="B1333:C1333"/>
    <mergeCell ref="D1333:E1333"/>
    <mergeCell ref="H1333:I1333"/>
    <mergeCell ref="J1333:K1333"/>
    <mergeCell ref="H1334:K1334"/>
    <mergeCell ref="H1335:K1335"/>
    <mergeCell ref="A1330:L1330"/>
    <mergeCell ref="A1331:C1332"/>
    <mergeCell ref="D1331:E1332"/>
    <mergeCell ref="F1331:G1331"/>
    <mergeCell ref="H1331:K1331"/>
    <mergeCell ref="L1331:L1332"/>
    <mergeCell ref="H1332:I1332"/>
    <mergeCell ref="J1332:K1332"/>
    <mergeCell ref="H1324:K1324"/>
    <mergeCell ref="H1325:K1325"/>
    <mergeCell ref="H1326:K1326"/>
    <mergeCell ref="H1327:K1327"/>
    <mergeCell ref="H1328:K1328"/>
    <mergeCell ref="E1329:G1329"/>
    <mergeCell ref="B1345:C1345"/>
    <mergeCell ref="D1345:E1345"/>
    <mergeCell ref="H1345:I1345"/>
    <mergeCell ref="J1345:K1345"/>
    <mergeCell ref="H1346:K1346"/>
    <mergeCell ref="H1347:K1347"/>
    <mergeCell ref="A1342:L1342"/>
    <mergeCell ref="A1343:C1344"/>
    <mergeCell ref="D1343:E1344"/>
    <mergeCell ref="F1343:G1343"/>
    <mergeCell ref="H1343:K1343"/>
    <mergeCell ref="L1343:L1344"/>
    <mergeCell ref="H1344:I1344"/>
    <mergeCell ref="J1344:K1344"/>
    <mergeCell ref="H1336:K1336"/>
    <mergeCell ref="H1337:K1337"/>
    <mergeCell ref="H1338:K1338"/>
    <mergeCell ref="H1339:K1339"/>
    <mergeCell ref="H1340:K1340"/>
    <mergeCell ref="E1341:G1341"/>
    <mergeCell ref="B1358:C1358"/>
    <mergeCell ref="D1358:E1358"/>
    <mergeCell ref="H1358:I1358"/>
    <mergeCell ref="J1358:K1358"/>
    <mergeCell ref="B1359:C1359"/>
    <mergeCell ref="D1359:E1359"/>
    <mergeCell ref="H1359:I1359"/>
    <mergeCell ref="J1359:K1359"/>
    <mergeCell ref="H1356:I1356"/>
    <mergeCell ref="J1356:K1356"/>
    <mergeCell ref="B1357:C1357"/>
    <mergeCell ref="D1357:E1357"/>
    <mergeCell ref="H1357:I1357"/>
    <mergeCell ref="J1357:K1357"/>
    <mergeCell ref="H1348:K1348"/>
    <mergeCell ref="H1349:K1349"/>
    <mergeCell ref="H1350:K1350"/>
    <mergeCell ref="H1351:K1351"/>
    <mergeCell ref="A1354:L1354"/>
    <mergeCell ref="A1355:C1356"/>
    <mergeCell ref="D1355:E1356"/>
    <mergeCell ref="F1355:G1355"/>
    <mergeCell ref="H1355:K1355"/>
    <mergeCell ref="L1355:L1356"/>
    <mergeCell ref="A1371:L1371"/>
    <mergeCell ref="H1365:K1365"/>
    <mergeCell ref="H1366:K1366"/>
    <mergeCell ref="H1367:K1367"/>
    <mergeCell ref="H1368:K1368"/>
    <mergeCell ref="H1369:K1369"/>
    <mergeCell ref="H1370:K1370"/>
    <mergeCell ref="B1363:F1363"/>
    <mergeCell ref="H1363:I1363"/>
    <mergeCell ref="J1363:K1363"/>
    <mergeCell ref="B1364:F1364"/>
    <mergeCell ref="H1364:I1364"/>
    <mergeCell ref="J1364:K1364"/>
    <mergeCell ref="H1360:K1360"/>
    <mergeCell ref="A1361:F1361"/>
    <mergeCell ref="H1361:I1361"/>
    <mergeCell ref="J1361:K1361"/>
    <mergeCell ref="B1362:F1362"/>
    <mergeCell ref="H1362:I1362"/>
    <mergeCell ref="J1362:K1362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L924"/>
  <sheetViews>
    <sheetView workbookViewId="0">
      <selection activeCell="A12" sqref="A12:I14"/>
    </sheetView>
  </sheetViews>
  <sheetFormatPr defaultRowHeight="15"/>
  <cols>
    <col min="1" max="1" width="10.28515625" style="144" customWidth="1"/>
    <col min="2" max="2" width="39.42578125" style="144" customWidth="1"/>
    <col min="3" max="3" width="6.140625" style="144" customWidth="1"/>
    <col min="4" max="4" width="3" style="144" customWidth="1"/>
    <col min="5" max="11" width="6.140625" style="144" customWidth="1"/>
    <col min="12" max="12" width="12.42578125" style="144" customWidth="1"/>
    <col min="13" max="256" width="9.140625" style="144"/>
    <col min="257" max="257" width="10.28515625" style="144" customWidth="1"/>
    <col min="258" max="258" width="39.42578125" style="144" customWidth="1"/>
    <col min="259" max="259" width="6.140625" style="144" customWidth="1"/>
    <col min="260" max="260" width="3" style="144" customWidth="1"/>
    <col min="261" max="267" width="6.140625" style="144" customWidth="1"/>
    <col min="268" max="268" width="12.42578125" style="144" customWidth="1"/>
    <col min="269" max="512" width="9.140625" style="144"/>
    <col min="513" max="513" width="10.28515625" style="144" customWidth="1"/>
    <col min="514" max="514" width="39.42578125" style="144" customWidth="1"/>
    <col min="515" max="515" width="6.140625" style="144" customWidth="1"/>
    <col min="516" max="516" width="3" style="144" customWidth="1"/>
    <col min="517" max="523" width="6.140625" style="144" customWidth="1"/>
    <col min="524" max="524" width="12.42578125" style="144" customWidth="1"/>
    <col min="525" max="768" width="9.140625" style="144"/>
    <col min="769" max="769" width="10.28515625" style="144" customWidth="1"/>
    <col min="770" max="770" width="39.42578125" style="144" customWidth="1"/>
    <col min="771" max="771" width="6.140625" style="144" customWidth="1"/>
    <col min="772" max="772" width="3" style="144" customWidth="1"/>
    <col min="773" max="779" width="6.140625" style="144" customWidth="1"/>
    <col min="780" max="780" width="12.42578125" style="144" customWidth="1"/>
    <col min="781" max="1024" width="9.140625" style="144"/>
    <col min="1025" max="1025" width="10.28515625" style="144" customWidth="1"/>
    <col min="1026" max="1026" width="39.42578125" style="144" customWidth="1"/>
    <col min="1027" max="1027" width="6.140625" style="144" customWidth="1"/>
    <col min="1028" max="1028" width="3" style="144" customWidth="1"/>
    <col min="1029" max="1035" width="6.140625" style="144" customWidth="1"/>
    <col min="1036" max="1036" width="12.42578125" style="144" customWidth="1"/>
    <col min="1037" max="1280" width="9.140625" style="144"/>
    <col min="1281" max="1281" width="10.28515625" style="144" customWidth="1"/>
    <col min="1282" max="1282" width="39.42578125" style="144" customWidth="1"/>
    <col min="1283" max="1283" width="6.140625" style="144" customWidth="1"/>
    <col min="1284" max="1284" width="3" style="144" customWidth="1"/>
    <col min="1285" max="1291" width="6.140625" style="144" customWidth="1"/>
    <col min="1292" max="1292" width="12.42578125" style="144" customWidth="1"/>
    <col min="1293" max="1536" width="9.140625" style="144"/>
    <col min="1537" max="1537" width="10.28515625" style="144" customWidth="1"/>
    <col min="1538" max="1538" width="39.42578125" style="144" customWidth="1"/>
    <col min="1539" max="1539" width="6.140625" style="144" customWidth="1"/>
    <col min="1540" max="1540" width="3" style="144" customWidth="1"/>
    <col min="1541" max="1547" width="6.140625" style="144" customWidth="1"/>
    <col min="1548" max="1548" width="12.42578125" style="144" customWidth="1"/>
    <col min="1549" max="1792" width="9.140625" style="144"/>
    <col min="1793" max="1793" width="10.28515625" style="144" customWidth="1"/>
    <col min="1794" max="1794" width="39.42578125" style="144" customWidth="1"/>
    <col min="1795" max="1795" width="6.140625" style="144" customWidth="1"/>
    <col min="1796" max="1796" width="3" style="144" customWidth="1"/>
    <col min="1797" max="1803" width="6.140625" style="144" customWidth="1"/>
    <col min="1804" max="1804" width="12.42578125" style="144" customWidth="1"/>
    <col min="1805" max="2048" width="9.140625" style="144"/>
    <col min="2049" max="2049" width="10.28515625" style="144" customWidth="1"/>
    <col min="2050" max="2050" width="39.42578125" style="144" customWidth="1"/>
    <col min="2051" max="2051" width="6.140625" style="144" customWidth="1"/>
    <col min="2052" max="2052" width="3" style="144" customWidth="1"/>
    <col min="2053" max="2059" width="6.140625" style="144" customWidth="1"/>
    <col min="2060" max="2060" width="12.42578125" style="144" customWidth="1"/>
    <col min="2061" max="2304" width="9.140625" style="144"/>
    <col min="2305" max="2305" width="10.28515625" style="144" customWidth="1"/>
    <col min="2306" max="2306" width="39.42578125" style="144" customWidth="1"/>
    <col min="2307" max="2307" width="6.140625" style="144" customWidth="1"/>
    <col min="2308" max="2308" width="3" style="144" customWidth="1"/>
    <col min="2309" max="2315" width="6.140625" style="144" customWidth="1"/>
    <col min="2316" max="2316" width="12.42578125" style="144" customWidth="1"/>
    <col min="2317" max="2560" width="9.140625" style="144"/>
    <col min="2561" max="2561" width="10.28515625" style="144" customWidth="1"/>
    <col min="2562" max="2562" width="39.42578125" style="144" customWidth="1"/>
    <col min="2563" max="2563" width="6.140625" style="144" customWidth="1"/>
    <col min="2564" max="2564" width="3" style="144" customWidth="1"/>
    <col min="2565" max="2571" width="6.140625" style="144" customWidth="1"/>
    <col min="2572" max="2572" width="12.42578125" style="144" customWidth="1"/>
    <col min="2573" max="2816" width="9.140625" style="144"/>
    <col min="2817" max="2817" width="10.28515625" style="144" customWidth="1"/>
    <col min="2818" max="2818" width="39.42578125" style="144" customWidth="1"/>
    <col min="2819" max="2819" width="6.140625" style="144" customWidth="1"/>
    <col min="2820" max="2820" width="3" style="144" customWidth="1"/>
    <col min="2821" max="2827" width="6.140625" style="144" customWidth="1"/>
    <col min="2828" max="2828" width="12.42578125" style="144" customWidth="1"/>
    <col min="2829" max="3072" width="9.140625" style="144"/>
    <col min="3073" max="3073" width="10.28515625" style="144" customWidth="1"/>
    <col min="3074" max="3074" width="39.42578125" style="144" customWidth="1"/>
    <col min="3075" max="3075" width="6.140625" style="144" customWidth="1"/>
    <col min="3076" max="3076" width="3" style="144" customWidth="1"/>
    <col min="3077" max="3083" width="6.140625" style="144" customWidth="1"/>
    <col min="3084" max="3084" width="12.42578125" style="144" customWidth="1"/>
    <col min="3085" max="3328" width="9.140625" style="144"/>
    <col min="3329" max="3329" width="10.28515625" style="144" customWidth="1"/>
    <col min="3330" max="3330" width="39.42578125" style="144" customWidth="1"/>
    <col min="3331" max="3331" width="6.140625" style="144" customWidth="1"/>
    <col min="3332" max="3332" width="3" style="144" customWidth="1"/>
    <col min="3333" max="3339" width="6.140625" style="144" customWidth="1"/>
    <col min="3340" max="3340" width="12.42578125" style="144" customWidth="1"/>
    <col min="3341" max="3584" width="9.140625" style="144"/>
    <col min="3585" max="3585" width="10.28515625" style="144" customWidth="1"/>
    <col min="3586" max="3586" width="39.42578125" style="144" customWidth="1"/>
    <col min="3587" max="3587" width="6.140625" style="144" customWidth="1"/>
    <col min="3588" max="3588" width="3" style="144" customWidth="1"/>
    <col min="3589" max="3595" width="6.140625" style="144" customWidth="1"/>
    <col min="3596" max="3596" width="12.42578125" style="144" customWidth="1"/>
    <col min="3597" max="3840" width="9.140625" style="144"/>
    <col min="3841" max="3841" width="10.28515625" style="144" customWidth="1"/>
    <col min="3842" max="3842" width="39.42578125" style="144" customWidth="1"/>
    <col min="3843" max="3843" width="6.140625" style="144" customWidth="1"/>
    <col min="3844" max="3844" width="3" style="144" customWidth="1"/>
    <col min="3845" max="3851" width="6.140625" style="144" customWidth="1"/>
    <col min="3852" max="3852" width="12.42578125" style="144" customWidth="1"/>
    <col min="3853" max="4096" width="9.140625" style="144"/>
    <col min="4097" max="4097" width="10.28515625" style="144" customWidth="1"/>
    <col min="4098" max="4098" width="39.42578125" style="144" customWidth="1"/>
    <col min="4099" max="4099" width="6.140625" style="144" customWidth="1"/>
    <col min="4100" max="4100" width="3" style="144" customWidth="1"/>
    <col min="4101" max="4107" width="6.140625" style="144" customWidth="1"/>
    <col min="4108" max="4108" width="12.42578125" style="144" customWidth="1"/>
    <col min="4109" max="4352" width="9.140625" style="144"/>
    <col min="4353" max="4353" width="10.28515625" style="144" customWidth="1"/>
    <col min="4354" max="4354" width="39.42578125" style="144" customWidth="1"/>
    <col min="4355" max="4355" width="6.140625" style="144" customWidth="1"/>
    <col min="4356" max="4356" width="3" style="144" customWidth="1"/>
    <col min="4357" max="4363" width="6.140625" style="144" customWidth="1"/>
    <col min="4364" max="4364" width="12.42578125" style="144" customWidth="1"/>
    <col min="4365" max="4608" width="9.140625" style="144"/>
    <col min="4609" max="4609" width="10.28515625" style="144" customWidth="1"/>
    <col min="4610" max="4610" width="39.42578125" style="144" customWidth="1"/>
    <col min="4611" max="4611" width="6.140625" style="144" customWidth="1"/>
    <col min="4612" max="4612" width="3" style="144" customWidth="1"/>
    <col min="4613" max="4619" width="6.140625" style="144" customWidth="1"/>
    <col min="4620" max="4620" width="12.42578125" style="144" customWidth="1"/>
    <col min="4621" max="4864" width="9.140625" style="144"/>
    <col min="4865" max="4865" width="10.28515625" style="144" customWidth="1"/>
    <col min="4866" max="4866" width="39.42578125" style="144" customWidth="1"/>
    <col min="4867" max="4867" width="6.140625" style="144" customWidth="1"/>
    <col min="4868" max="4868" width="3" style="144" customWidth="1"/>
    <col min="4869" max="4875" width="6.140625" style="144" customWidth="1"/>
    <col min="4876" max="4876" width="12.42578125" style="144" customWidth="1"/>
    <col min="4877" max="5120" width="9.140625" style="144"/>
    <col min="5121" max="5121" width="10.28515625" style="144" customWidth="1"/>
    <col min="5122" max="5122" width="39.42578125" style="144" customWidth="1"/>
    <col min="5123" max="5123" width="6.140625" style="144" customWidth="1"/>
    <col min="5124" max="5124" width="3" style="144" customWidth="1"/>
    <col min="5125" max="5131" width="6.140625" style="144" customWidth="1"/>
    <col min="5132" max="5132" width="12.42578125" style="144" customWidth="1"/>
    <col min="5133" max="5376" width="9.140625" style="144"/>
    <col min="5377" max="5377" width="10.28515625" style="144" customWidth="1"/>
    <col min="5378" max="5378" width="39.42578125" style="144" customWidth="1"/>
    <col min="5379" max="5379" width="6.140625" style="144" customWidth="1"/>
    <col min="5380" max="5380" width="3" style="144" customWidth="1"/>
    <col min="5381" max="5387" width="6.140625" style="144" customWidth="1"/>
    <col min="5388" max="5388" width="12.42578125" style="144" customWidth="1"/>
    <col min="5389" max="5632" width="9.140625" style="144"/>
    <col min="5633" max="5633" width="10.28515625" style="144" customWidth="1"/>
    <col min="5634" max="5634" width="39.42578125" style="144" customWidth="1"/>
    <col min="5635" max="5635" width="6.140625" style="144" customWidth="1"/>
    <col min="5636" max="5636" width="3" style="144" customWidth="1"/>
    <col min="5637" max="5643" width="6.140625" style="144" customWidth="1"/>
    <col min="5644" max="5644" width="12.42578125" style="144" customWidth="1"/>
    <col min="5645" max="5888" width="9.140625" style="144"/>
    <col min="5889" max="5889" width="10.28515625" style="144" customWidth="1"/>
    <col min="5890" max="5890" width="39.42578125" style="144" customWidth="1"/>
    <col min="5891" max="5891" width="6.140625" style="144" customWidth="1"/>
    <col min="5892" max="5892" width="3" style="144" customWidth="1"/>
    <col min="5893" max="5899" width="6.140625" style="144" customWidth="1"/>
    <col min="5900" max="5900" width="12.42578125" style="144" customWidth="1"/>
    <col min="5901" max="6144" width="9.140625" style="144"/>
    <col min="6145" max="6145" width="10.28515625" style="144" customWidth="1"/>
    <col min="6146" max="6146" width="39.42578125" style="144" customWidth="1"/>
    <col min="6147" max="6147" width="6.140625" style="144" customWidth="1"/>
    <col min="6148" max="6148" width="3" style="144" customWidth="1"/>
    <col min="6149" max="6155" width="6.140625" style="144" customWidth="1"/>
    <col min="6156" max="6156" width="12.42578125" style="144" customWidth="1"/>
    <col min="6157" max="6400" width="9.140625" style="144"/>
    <col min="6401" max="6401" width="10.28515625" style="144" customWidth="1"/>
    <col min="6402" max="6402" width="39.42578125" style="144" customWidth="1"/>
    <col min="6403" max="6403" width="6.140625" style="144" customWidth="1"/>
    <col min="6404" max="6404" width="3" style="144" customWidth="1"/>
    <col min="6405" max="6411" width="6.140625" style="144" customWidth="1"/>
    <col min="6412" max="6412" width="12.42578125" style="144" customWidth="1"/>
    <col min="6413" max="6656" width="9.140625" style="144"/>
    <col min="6657" max="6657" width="10.28515625" style="144" customWidth="1"/>
    <col min="6658" max="6658" width="39.42578125" style="144" customWidth="1"/>
    <col min="6659" max="6659" width="6.140625" style="144" customWidth="1"/>
    <col min="6660" max="6660" width="3" style="144" customWidth="1"/>
    <col min="6661" max="6667" width="6.140625" style="144" customWidth="1"/>
    <col min="6668" max="6668" width="12.42578125" style="144" customWidth="1"/>
    <col min="6669" max="6912" width="9.140625" style="144"/>
    <col min="6913" max="6913" width="10.28515625" style="144" customWidth="1"/>
    <col min="6914" max="6914" width="39.42578125" style="144" customWidth="1"/>
    <col min="6915" max="6915" width="6.140625" style="144" customWidth="1"/>
    <col min="6916" max="6916" width="3" style="144" customWidth="1"/>
    <col min="6917" max="6923" width="6.140625" style="144" customWidth="1"/>
    <col min="6924" max="6924" width="12.42578125" style="144" customWidth="1"/>
    <col min="6925" max="7168" width="9.140625" style="144"/>
    <col min="7169" max="7169" width="10.28515625" style="144" customWidth="1"/>
    <col min="7170" max="7170" width="39.42578125" style="144" customWidth="1"/>
    <col min="7171" max="7171" width="6.140625" style="144" customWidth="1"/>
    <col min="7172" max="7172" width="3" style="144" customWidth="1"/>
    <col min="7173" max="7179" width="6.140625" style="144" customWidth="1"/>
    <col min="7180" max="7180" width="12.42578125" style="144" customWidth="1"/>
    <col min="7181" max="7424" width="9.140625" style="144"/>
    <col min="7425" max="7425" width="10.28515625" style="144" customWidth="1"/>
    <col min="7426" max="7426" width="39.42578125" style="144" customWidth="1"/>
    <col min="7427" max="7427" width="6.140625" style="144" customWidth="1"/>
    <col min="7428" max="7428" width="3" style="144" customWidth="1"/>
    <col min="7429" max="7435" width="6.140625" style="144" customWidth="1"/>
    <col min="7436" max="7436" width="12.42578125" style="144" customWidth="1"/>
    <col min="7437" max="7680" width="9.140625" style="144"/>
    <col min="7681" max="7681" width="10.28515625" style="144" customWidth="1"/>
    <col min="7682" max="7682" width="39.42578125" style="144" customWidth="1"/>
    <col min="7683" max="7683" width="6.140625" style="144" customWidth="1"/>
    <col min="7684" max="7684" width="3" style="144" customWidth="1"/>
    <col min="7685" max="7691" width="6.140625" style="144" customWidth="1"/>
    <col min="7692" max="7692" width="12.42578125" style="144" customWidth="1"/>
    <col min="7693" max="7936" width="9.140625" style="144"/>
    <col min="7937" max="7937" width="10.28515625" style="144" customWidth="1"/>
    <col min="7938" max="7938" width="39.42578125" style="144" customWidth="1"/>
    <col min="7939" max="7939" width="6.140625" style="144" customWidth="1"/>
    <col min="7940" max="7940" width="3" style="144" customWidth="1"/>
    <col min="7941" max="7947" width="6.140625" style="144" customWidth="1"/>
    <col min="7948" max="7948" width="12.42578125" style="144" customWidth="1"/>
    <col min="7949" max="8192" width="9.140625" style="144"/>
    <col min="8193" max="8193" width="10.28515625" style="144" customWidth="1"/>
    <col min="8194" max="8194" width="39.42578125" style="144" customWidth="1"/>
    <col min="8195" max="8195" width="6.140625" style="144" customWidth="1"/>
    <col min="8196" max="8196" width="3" style="144" customWidth="1"/>
    <col min="8197" max="8203" width="6.140625" style="144" customWidth="1"/>
    <col min="8204" max="8204" width="12.42578125" style="144" customWidth="1"/>
    <col min="8205" max="8448" width="9.140625" style="144"/>
    <col min="8449" max="8449" width="10.28515625" style="144" customWidth="1"/>
    <col min="8450" max="8450" width="39.42578125" style="144" customWidth="1"/>
    <col min="8451" max="8451" width="6.140625" style="144" customWidth="1"/>
    <col min="8452" max="8452" width="3" style="144" customWidth="1"/>
    <col min="8453" max="8459" width="6.140625" style="144" customWidth="1"/>
    <col min="8460" max="8460" width="12.42578125" style="144" customWidth="1"/>
    <col min="8461" max="8704" width="9.140625" style="144"/>
    <col min="8705" max="8705" width="10.28515625" style="144" customWidth="1"/>
    <col min="8706" max="8706" width="39.42578125" style="144" customWidth="1"/>
    <col min="8707" max="8707" width="6.140625" style="144" customWidth="1"/>
    <col min="8708" max="8708" width="3" style="144" customWidth="1"/>
    <col min="8709" max="8715" width="6.140625" style="144" customWidth="1"/>
    <col min="8716" max="8716" width="12.42578125" style="144" customWidth="1"/>
    <col min="8717" max="8960" width="9.140625" style="144"/>
    <col min="8961" max="8961" width="10.28515625" style="144" customWidth="1"/>
    <col min="8962" max="8962" width="39.42578125" style="144" customWidth="1"/>
    <col min="8963" max="8963" width="6.140625" style="144" customWidth="1"/>
    <col min="8964" max="8964" width="3" style="144" customWidth="1"/>
    <col min="8965" max="8971" width="6.140625" style="144" customWidth="1"/>
    <col min="8972" max="8972" width="12.42578125" style="144" customWidth="1"/>
    <col min="8973" max="9216" width="9.140625" style="144"/>
    <col min="9217" max="9217" width="10.28515625" style="144" customWidth="1"/>
    <col min="9218" max="9218" width="39.42578125" style="144" customWidth="1"/>
    <col min="9219" max="9219" width="6.140625" style="144" customWidth="1"/>
    <col min="9220" max="9220" width="3" style="144" customWidth="1"/>
    <col min="9221" max="9227" width="6.140625" style="144" customWidth="1"/>
    <col min="9228" max="9228" width="12.42578125" style="144" customWidth="1"/>
    <col min="9229" max="9472" width="9.140625" style="144"/>
    <col min="9473" max="9473" width="10.28515625" style="144" customWidth="1"/>
    <col min="9474" max="9474" width="39.42578125" style="144" customWidth="1"/>
    <col min="9475" max="9475" width="6.140625" style="144" customWidth="1"/>
    <col min="9476" max="9476" width="3" style="144" customWidth="1"/>
    <col min="9477" max="9483" width="6.140625" style="144" customWidth="1"/>
    <col min="9484" max="9484" width="12.42578125" style="144" customWidth="1"/>
    <col min="9485" max="9728" width="9.140625" style="144"/>
    <col min="9729" max="9729" width="10.28515625" style="144" customWidth="1"/>
    <col min="9730" max="9730" width="39.42578125" style="144" customWidth="1"/>
    <col min="9731" max="9731" width="6.140625" style="144" customWidth="1"/>
    <col min="9732" max="9732" width="3" style="144" customWidth="1"/>
    <col min="9733" max="9739" width="6.140625" style="144" customWidth="1"/>
    <col min="9740" max="9740" width="12.42578125" style="144" customWidth="1"/>
    <col min="9741" max="9984" width="9.140625" style="144"/>
    <col min="9985" max="9985" width="10.28515625" style="144" customWidth="1"/>
    <col min="9986" max="9986" width="39.42578125" style="144" customWidth="1"/>
    <col min="9987" max="9987" width="6.140625" style="144" customWidth="1"/>
    <col min="9988" max="9988" width="3" style="144" customWidth="1"/>
    <col min="9989" max="9995" width="6.140625" style="144" customWidth="1"/>
    <col min="9996" max="9996" width="12.42578125" style="144" customWidth="1"/>
    <col min="9997" max="10240" width="9.140625" style="144"/>
    <col min="10241" max="10241" width="10.28515625" style="144" customWidth="1"/>
    <col min="10242" max="10242" width="39.42578125" style="144" customWidth="1"/>
    <col min="10243" max="10243" width="6.140625" style="144" customWidth="1"/>
    <col min="10244" max="10244" width="3" style="144" customWidth="1"/>
    <col min="10245" max="10251" width="6.140625" style="144" customWidth="1"/>
    <col min="10252" max="10252" width="12.42578125" style="144" customWidth="1"/>
    <col min="10253" max="10496" width="9.140625" style="144"/>
    <col min="10497" max="10497" width="10.28515625" style="144" customWidth="1"/>
    <col min="10498" max="10498" width="39.42578125" style="144" customWidth="1"/>
    <col min="10499" max="10499" width="6.140625" style="144" customWidth="1"/>
    <col min="10500" max="10500" width="3" style="144" customWidth="1"/>
    <col min="10501" max="10507" width="6.140625" style="144" customWidth="1"/>
    <col min="10508" max="10508" width="12.42578125" style="144" customWidth="1"/>
    <col min="10509" max="10752" width="9.140625" style="144"/>
    <col min="10753" max="10753" width="10.28515625" style="144" customWidth="1"/>
    <col min="10754" max="10754" width="39.42578125" style="144" customWidth="1"/>
    <col min="10755" max="10755" width="6.140625" style="144" customWidth="1"/>
    <col min="10756" max="10756" width="3" style="144" customWidth="1"/>
    <col min="10757" max="10763" width="6.140625" style="144" customWidth="1"/>
    <col min="10764" max="10764" width="12.42578125" style="144" customWidth="1"/>
    <col min="10765" max="11008" width="9.140625" style="144"/>
    <col min="11009" max="11009" width="10.28515625" style="144" customWidth="1"/>
    <col min="11010" max="11010" width="39.42578125" style="144" customWidth="1"/>
    <col min="11011" max="11011" width="6.140625" style="144" customWidth="1"/>
    <col min="11012" max="11012" width="3" style="144" customWidth="1"/>
    <col min="11013" max="11019" width="6.140625" style="144" customWidth="1"/>
    <col min="11020" max="11020" width="12.42578125" style="144" customWidth="1"/>
    <col min="11021" max="11264" width="9.140625" style="144"/>
    <col min="11265" max="11265" width="10.28515625" style="144" customWidth="1"/>
    <col min="11266" max="11266" width="39.42578125" style="144" customWidth="1"/>
    <col min="11267" max="11267" width="6.140625" style="144" customWidth="1"/>
    <col min="11268" max="11268" width="3" style="144" customWidth="1"/>
    <col min="11269" max="11275" width="6.140625" style="144" customWidth="1"/>
    <col min="11276" max="11276" width="12.42578125" style="144" customWidth="1"/>
    <col min="11277" max="11520" width="9.140625" style="144"/>
    <col min="11521" max="11521" width="10.28515625" style="144" customWidth="1"/>
    <col min="11522" max="11522" width="39.42578125" style="144" customWidth="1"/>
    <col min="11523" max="11523" width="6.140625" style="144" customWidth="1"/>
    <col min="11524" max="11524" width="3" style="144" customWidth="1"/>
    <col min="11525" max="11531" width="6.140625" style="144" customWidth="1"/>
    <col min="11532" max="11532" width="12.42578125" style="144" customWidth="1"/>
    <col min="11533" max="11776" width="9.140625" style="144"/>
    <col min="11777" max="11777" width="10.28515625" style="144" customWidth="1"/>
    <col min="11778" max="11778" width="39.42578125" style="144" customWidth="1"/>
    <col min="11779" max="11779" width="6.140625" style="144" customWidth="1"/>
    <col min="11780" max="11780" width="3" style="144" customWidth="1"/>
    <col min="11781" max="11787" width="6.140625" style="144" customWidth="1"/>
    <col min="11788" max="11788" width="12.42578125" style="144" customWidth="1"/>
    <col min="11789" max="12032" width="9.140625" style="144"/>
    <col min="12033" max="12033" width="10.28515625" style="144" customWidth="1"/>
    <col min="12034" max="12034" width="39.42578125" style="144" customWidth="1"/>
    <col min="12035" max="12035" width="6.140625" style="144" customWidth="1"/>
    <col min="12036" max="12036" width="3" style="144" customWidth="1"/>
    <col min="12037" max="12043" width="6.140625" style="144" customWidth="1"/>
    <col min="12044" max="12044" width="12.42578125" style="144" customWidth="1"/>
    <col min="12045" max="12288" width="9.140625" style="144"/>
    <col min="12289" max="12289" width="10.28515625" style="144" customWidth="1"/>
    <col min="12290" max="12290" width="39.42578125" style="144" customWidth="1"/>
    <col min="12291" max="12291" width="6.140625" style="144" customWidth="1"/>
    <col min="12292" max="12292" width="3" style="144" customWidth="1"/>
    <col min="12293" max="12299" width="6.140625" style="144" customWidth="1"/>
    <col min="12300" max="12300" width="12.42578125" style="144" customWidth="1"/>
    <col min="12301" max="12544" width="9.140625" style="144"/>
    <col min="12545" max="12545" width="10.28515625" style="144" customWidth="1"/>
    <col min="12546" max="12546" width="39.42578125" style="144" customWidth="1"/>
    <col min="12547" max="12547" width="6.140625" style="144" customWidth="1"/>
    <col min="12548" max="12548" width="3" style="144" customWidth="1"/>
    <col min="12549" max="12555" width="6.140625" style="144" customWidth="1"/>
    <col min="12556" max="12556" width="12.42578125" style="144" customWidth="1"/>
    <col min="12557" max="12800" width="9.140625" style="144"/>
    <col min="12801" max="12801" width="10.28515625" style="144" customWidth="1"/>
    <col min="12802" max="12802" width="39.42578125" style="144" customWidth="1"/>
    <col min="12803" max="12803" width="6.140625" style="144" customWidth="1"/>
    <col min="12804" max="12804" width="3" style="144" customWidth="1"/>
    <col min="12805" max="12811" width="6.140625" style="144" customWidth="1"/>
    <col min="12812" max="12812" width="12.42578125" style="144" customWidth="1"/>
    <col min="12813" max="13056" width="9.140625" style="144"/>
    <col min="13057" max="13057" width="10.28515625" style="144" customWidth="1"/>
    <col min="13058" max="13058" width="39.42578125" style="144" customWidth="1"/>
    <col min="13059" max="13059" width="6.140625" style="144" customWidth="1"/>
    <col min="13060" max="13060" width="3" style="144" customWidth="1"/>
    <col min="13061" max="13067" width="6.140625" style="144" customWidth="1"/>
    <col min="13068" max="13068" width="12.42578125" style="144" customWidth="1"/>
    <col min="13069" max="13312" width="9.140625" style="144"/>
    <col min="13313" max="13313" width="10.28515625" style="144" customWidth="1"/>
    <col min="13314" max="13314" width="39.42578125" style="144" customWidth="1"/>
    <col min="13315" max="13315" width="6.140625" style="144" customWidth="1"/>
    <col min="13316" max="13316" width="3" style="144" customWidth="1"/>
    <col min="13317" max="13323" width="6.140625" style="144" customWidth="1"/>
    <col min="13324" max="13324" width="12.42578125" style="144" customWidth="1"/>
    <col min="13325" max="13568" width="9.140625" style="144"/>
    <col min="13569" max="13569" width="10.28515625" style="144" customWidth="1"/>
    <col min="13570" max="13570" width="39.42578125" style="144" customWidth="1"/>
    <col min="13571" max="13571" width="6.140625" style="144" customWidth="1"/>
    <col min="13572" max="13572" width="3" style="144" customWidth="1"/>
    <col min="13573" max="13579" width="6.140625" style="144" customWidth="1"/>
    <col min="13580" max="13580" width="12.42578125" style="144" customWidth="1"/>
    <col min="13581" max="13824" width="9.140625" style="144"/>
    <col min="13825" max="13825" width="10.28515625" style="144" customWidth="1"/>
    <col min="13826" max="13826" width="39.42578125" style="144" customWidth="1"/>
    <col min="13827" max="13827" width="6.140625" style="144" customWidth="1"/>
    <col min="13828" max="13828" width="3" style="144" customWidth="1"/>
    <col min="13829" max="13835" width="6.140625" style="144" customWidth="1"/>
    <col min="13836" max="13836" width="12.42578125" style="144" customWidth="1"/>
    <col min="13837" max="14080" width="9.140625" style="144"/>
    <col min="14081" max="14081" width="10.28515625" style="144" customWidth="1"/>
    <col min="14082" max="14082" width="39.42578125" style="144" customWidth="1"/>
    <col min="14083" max="14083" width="6.140625" style="144" customWidth="1"/>
    <col min="14084" max="14084" width="3" style="144" customWidth="1"/>
    <col min="14085" max="14091" width="6.140625" style="144" customWidth="1"/>
    <col min="14092" max="14092" width="12.42578125" style="144" customWidth="1"/>
    <col min="14093" max="14336" width="9.140625" style="144"/>
    <col min="14337" max="14337" width="10.28515625" style="144" customWidth="1"/>
    <col min="14338" max="14338" width="39.42578125" style="144" customWidth="1"/>
    <col min="14339" max="14339" width="6.140625" style="144" customWidth="1"/>
    <col min="14340" max="14340" width="3" style="144" customWidth="1"/>
    <col min="14341" max="14347" width="6.140625" style="144" customWidth="1"/>
    <col min="14348" max="14348" width="12.42578125" style="144" customWidth="1"/>
    <col min="14349" max="14592" width="9.140625" style="144"/>
    <col min="14593" max="14593" width="10.28515625" style="144" customWidth="1"/>
    <col min="14594" max="14594" width="39.42578125" style="144" customWidth="1"/>
    <col min="14595" max="14595" width="6.140625" style="144" customWidth="1"/>
    <col min="14596" max="14596" width="3" style="144" customWidth="1"/>
    <col min="14597" max="14603" width="6.140625" style="144" customWidth="1"/>
    <col min="14604" max="14604" width="12.42578125" style="144" customWidth="1"/>
    <col min="14605" max="14848" width="9.140625" style="144"/>
    <col min="14849" max="14849" width="10.28515625" style="144" customWidth="1"/>
    <col min="14850" max="14850" width="39.42578125" style="144" customWidth="1"/>
    <col min="14851" max="14851" width="6.140625" style="144" customWidth="1"/>
    <col min="14852" max="14852" width="3" style="144" customWidth="1"/>
    <col min="14853" max="14859" width="6.140625" style="144" customWidth="1"/>
    <col min="14860" max="14860" width="12.42578125" style="144" customWidth="1"/>
    <col min="14861" max="15104" width="9.140625" style="144"/>
    <col min="15105" max="15105" width="10.28515625" style="144" customWidth="1"/>
    <col min="15106" max="15106" width="39.42578125" style="144" customWidth="1"/>
    <col min="15107" max="15107" width="6.140625" style="144" customWidth="1"/>
    <col min="15108" max="15108" width="3" style="144" customWidth="1"/>
    <col min="15109" max="15115" width="6.140625" style="144" customWidth="1"/>
    <col min="15116" max="15116" width="12.42578125" style="144" customWidth="1"/>
    <col min="15117" max="15360" width="9.140625" style="144"/>
    <col min="15361" max="15361" width="10.28515625" style="144" customWidth="1"/>
    <col min="15362" max="15362" width="39.42578125" style="144" customWidth="1"/>
    <col min="15363" max="15363" width="6.140625" style="144" customWidth="1"/>
    <col min="15364" max="15364" width="3" style="144" customWidth="1"/>
    <col min="15365" max="15371" width="6.140625" style="144" customWidth="1"/>
    <col min="15372" max="15372" width="12.42578125" style="144" customWidth="1"/>
    <col min="15373" max="15616" width="9.140625" style="144"/>
    <col min="15617" max="15617" width="10.28515625" style="144" customWidth="1"/>
    <col min="15618" max="15618" width="39.42578125" style="144" customWidth="1"/>
    <col min="15619" max="15619" width="6.140625" style="144" customWidth="1"/>
    <col min="15620" max="15620" width="3" style="144" customWidth="1"/>
    <col min="15621" max="15627" width="6.140625" style="144" customWidth="1"/>
    <col min="15628" max="15628" width="12.42578125" style="144" customWidth="1"/>
    <col min="15629" max="15872" width="9.140625" style="144"/>
    <col min="15873" max="15873" width="10.28515625" style="144" customWidth="1"/>
    <col min="15874" max="15874" width="39.42578125" style="144" customWidth="1"/>
    <col min="15875" max="15875" width="6.140625" style="144" customWidth="1"/>
    <col min="15876" max="15876" width="3" style="144" customWidth="1"/>
    <col min="15877" max="15883" width="6.140625" style="144" customWidth="1"/>
    <col min="15884" max="15884" width="12.42578125" style="144" customWidth="1"/>
    <col min="15885" max="16128" width="9.140625" style="144"/>
    <col min="16129" max="16129" width="10.28515625" style="144" customWidth="1"/>
    <col min="16130" max="16130" width="39.42578125" style="144" customWidth="1"/>
    <col min="16131" max="16131" width="6.140625" style="144" customWidth="1"/>
    <col min="16132" max="16132" width="3" style="144" customWidth="1"/>
    <col min="16133" max="16139" width="6.140625" style="144" customWidth="1"/>
    <col min="16140" max="16140" width="12.42578125" style="144" customWidth="1"/>
    <col min="16141" max="16384" width="9.140625" style="144"/>
  </cols>
  <sheetData>
    <row r="1" spans="1:12" ht="66.95" customHeight="1">
      <c r="A1" s="889"/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</row>
    <row r="2" spans="1:12" ht="9.9499999999999993" customHeight="1">
      <c r="A2" s="440"/>
      <c r="B2" s="440"/>
      <c r="C2" s="440"/>
      <c r="D2" s="440"/>
      <c r="E2" s="878" t="s">
        <v>258</v>
      </c>
      <c r="F2" s="879"/>
      <c r="G2" s="879"/>
      <c r="H2" s="440"/>
      <c r="I2" s="440"/>
      <c r="J2" s="440"/>
      <c r="K2" s="440"/>
      <c r="L2" s="440"/>
    </row>
    <row r="3" spans="1:12" ht="20.100000000000001" customHeight="1">
      <c r="A3" s="876" t="s">
        <v>615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</row>
    <row r="4" spans="1:12" ht="12.95" customHeight="1">
      <c r="A4" s="871" t="s">
        <v>260</v>
      </c>
      <c r="B4" s="872"/>
      <c r="C4" s="872"/>
      <c r="D4" s="873" t="s">
        <v>261</v>
      </c>
      <c r="E4" s="874"/>
      <c r="F4" s="863" t="s">
        <v>262</v>
      </c>
      <c r="G4" s="864"/>
      <c r="H4" s="863" t="s">
        <v>263</v>
      </c>
      <c r="I4" s="864"/>
      <c r="J4" s="864"/>
      <c r="K4" s="864"/>
      <c r="L4" s="863" t="s">
        <v>264</v>
      </c>
    </row>
    <row r="5" spans="1:12" ht="12" customHeight="1">
      <c r="A5" s="872"/>
      <c r="B5" s="872"/>
      <c r="C5" s="872"/>
      <c r="D5" s="874"/>
      <c r="E5" s="874"/>
      <c r="F5" s="441" t="s">
        <v>265</v>
      </c>
      <c r="G5" s="441" t="s">
        <v>266</v>
      </c>
      <c r="H5" s="868" t="s">
        <v>265</v>
      </c>
      <c r="I5" s="869"/>
      <c r="J5" s="868" t="s">
        <v>266</v>
      </c>
      <c r="K5" s="869"/>
      <c r="L5" s="864"/>
    </row>
    <row r="6" spans="1:12" ht="15.95" customHeight="1">
      <c r="A6" s="442" t="s">
        <v>289</v>
      </c>
      <c r="B6" s="875" t="s">
        <v>290</v>
      </c>
      <c r="C6" s="866"/>
      <c r="D6" s="857">
        <v>1</v>
      </c>
      <c r="E6" s="858"/>
      <c r="F6" s="443">
        <v>1</v>
      </c>
      <c r="G6" s="443">
        <v>0</v>
      </c>
      <c r="H6" s="867">
        <v>189.01609999999999</v>
      </c>
      <c r="I6" s="860"/>
      <c r="J6" s="867">
        <v>83.7363</v>
      </c>
      <c r="K6" s="860"/>
      <c r="L6" s="444">
        <v>189.01609999999999</v>
      </c>
    </row>
    <row r="7" spans="1:12" ht="15" customHeight="1">
      <c r="A7" s="440"/>
      <c r="B7" s="440"/>
      <c r="C7" s="440"/>
      <c r="D7" s="440"/>
      <c r="E7" s="440"/>
      <c r="F7" s="440"/>
      <c r="G7" s="440"/>
      <c r="H7" s="851" t="s">
        <v>269</v>
      </c>
      <c r="I7" s="852"/>
      <c r="J7" s="852"/>
      <c r="K7" s="852"/>
      <c r="L7" s="445">
        <v>189.01609999999999</v>
      </c>
    </row>
    <row r="8" spans="1:12" ht="20.100000000000001" customHeight="1">
      <c r="A8" s="861" t="s">
        <v>270</v>
      </c>
      <c r="B8" s="862"/>
      <c r="C8" s="862"/>
      <c r="D8" s="862"/>
      <c r="E8" s="862"/>
      <c r="F8" s="862"/>
      <c r="G8" s="446" t="s">
        <v>271</v>
      </c>
      <c r="H8" s="863" t="s">
        <v>272</v>
      </c>
      <c r="I8" s="864"/>
      <c r="J8" s="863" t="s">
        <v>273</v>
      </c>
      <c r="K8" s="864"/>
      <c r="L8" s="446" t="s">
        <v>264</v>
      </c>
    </row>
    <row r="9" spans="1:12" ht="15" customHeight="1">
      <c r="A9" s="442" t="s">
        <v>274</v>
      </c>
      <c r="B9" s="855" t="s">
        <v>275</v>
      </c>
      <c r="C9" s="856"/>
      <c r="D9" s="856"/>
      <c r="E9" s="856"/>
      <c r="F9" s="856"/>
      <c r="G9" s="442" t="s">
        <v>276</v>
      </c>
      <c r="H9" s="857">
        <v>1</v>
      </c>
      <c r="I9" s="858"/>
      <c r="J9" s="859">
        <v>16.531099999999999</v>
      </c>
      <c r="K9" s="860"/>
      <c r="L9" s="447">
        <v>16.531099999999999</v>
      </c>
    </row>
    <row r="10" spans="1:12" ht="15" customHeight="1">
      <c r="A10" s="440"/>
      <c r="B10" s="440"/>
      <c r="C10" s="440"/>
      <c r="D10" s="440"/>
      <c r="E10" s="440"/>
      <c r="F10" s="440"/>
      <c r="G10" s="440"/>
      <c r="H10" s="851" t="s">
        <v>277</v>
      </c>
      <c r="I10" s="852"/>
      <c r="J10" s="852"/>
      <c r="K10" s="852"/>
      <c r="L10" s="448">
        <v>16.531099999999999</v>
      </c>
    </row>
    <row r="11" spans="1:12" ht="15" customHeight="1">
      <c r="A11" s="440"/>
      <c r="B11" s="440"/>
      <c r="C11" s="440"/>
      <c r="D11" s="440"/>
      <c r="E11" s="440"/>
      <c r="F11" s="440"/>
      <c r="G11" s="440"/>
      <c r="H11" s="853" t="s">
        <v>278</v>
      </c>
      <c r="I11" s="854"/>
      <c r="J11" s="854"/>
      <c r="K11" s="854"/>
      <c r="L11" s="444">
        <v>205.5472</v>
      </c>
    </row>
    <row r="12" spans="1:12" ht="15" customHeight="1">
      <c r="A12" s="440"/>
      <c r="B12" s="440"/>
      <c r="C12" s="440"/>
      <c r="D12" s="440"/>
      <c r="E12" s="440"/>
      <c r="F12" s="440"/>
      <c r="G12" s="440"/>
      <c r="H12" s="853" t="s">
        <v>279</v>
      </c>
      <c r="I12" s="854"/>
      <c r="J12" s="854"/>
      <c r="K12" s="854"/>
      <c r="L12" s="444">
        <v>230.19</v>
      </c>
    </row>
    <row r="13" spans="1:12" ht="15" customHeight="1">
      <c r="A13" s="440"/>
      <c r="B13" s="440"/>
      <c r="C13" s="440"/>
      <c r="D13" s="440"/>
      <c r="E13" s="440"/>
      <c r="F13" s="440"/>
      <c r="G13" s="440"/>
      <c r="H13" s="853" t="s">
        <v>280</v>
      </c>
      <c r="I13" s="854"/>
      <c r="J13" s="854"/>
      <c r="K13" s="854"/>
      <c r="L13" s="444">
        <v>0.89290000000000003</v>
      </c>
    </row>
    <row r="14" spans="1:12" ht="15" customHeight="1">
      <c r="A14" s="440"/>
      <c r="B14" s="440"/>
      <c r="C14" s="440"/>
      <c r="D14" s="440"/>
      <c r="E14" s="440"/>
      <c r="F14" s="440"/>
      <c r="G14" s="440"/>
      <c r="H14" s="853" t="s">
        <v>291</v>
      </c>
      <c r="I14" s="854"/>
      <c r="J14" s="854"/>
      <c r="K14" s="854"/>
      <c r="L14" s="444">
        <v>3.1399999999999997E-2</v>
      </c>
    </row>
    <row r="15" spans="1:12" ht="15" customHeight="1">
      <c r="A15" s="440"/>
      <c r="B15" s="440"/>
      <c r="C15" s="440"/>
      <c r="D15" s="440"/>
      <c r="E15" s="440"/>
      <c r="F15" s="440"/>
      <c r="G15" s="440"/>
      <c r="H15" s="853" t="s">
        <v>282</v>
      </c>
      <c r="I15" s="854"/>
      <c r="J15" s="854"/>
      <c r="K15" s="854"/>
      <c r="L15" s="449">
        <v>0.92430000000000001</v>
      </c>
    </row>
    <row r="16" spans="1:12" ht="15" customHeight="1">
      <c r="A16" s="440"/>
      <c r="B16" s="440"/>
      <c r="C16" s="440"/>
      <c r="D16" s="440"/>
      <c r="E16" s="440"/>
      <c r="F16" s="440"/>
      <c r="G16" s="440"/>
      <c r="H16" s="853" t="s">
        <v>283</v>
      </c>
      <c r="I16" s="854"/>
      <c r="J16" s="854"/>
      <c r="K16" s="854"/>
      <c r="L16" s="448">
        <v>0.92</v>
      </c>
    </row>
    <row r="17" spans="1:12" ht="9.9499999999999993" customHeight="1">
      <c r="A17" s="440"/>
      <c r="B17" s="440"/>
      <c r="C17" s="440"/>
      <c r="D17" s="440"/>
      <c r="E17" s="878" t="s">
        <v>258</v>
      </c>
      <c r="F17" s="879"/>
      <c r="G17" s="879"/>
      <c r="H17" s="440"/>
      <c r="I17" s="440"/>
      <c r="J17" s="440"/>
      <c r="K17" s="440"/>
      <c r="L17" s="440"/>
    </row>
    <row r="18" spans="1:12" ht="20.100000000000001" customHeight="1">
      <c r="A18" s="876" t="s">
        <v>616</v>
      </c>
      <c r="B18" s="877"/>
      <c r="C18" s="877"/>
      <c r="D18" s="877"/>
      <c r="E18" s="877"/>
      <c r="F18" s="877"/>
      <c r="G18" s="877"/>
      <c r="H18" s="877"/>
      <c r="I18" s="877"/>
      <c r="J18" s="877"/>
      <c r="K18" s="877"/>
      <c r="L18" s="877"/>
    </row>
    <row r="19" spans="1:12" ht="12.95" customHeight="1">
      <c r="A19" s="871" t="s">
        <v>260</v>
      </c>
      <c r="B19" s="872"/>
      <c r="C19" s="872"/>
      <c r="D19" s="873" t="s">
        <v>261</v>
      </c>
      <c r="E19" s="874"/>
      <c r="F19" s="863" t="s">
        <v>262</v>
      </c>
      <c r="G19" s="864"/>
      <c r="H19" s="863" t="s">
        <v>263</v>
      </c>
      <c r="I19" s="864"/>
      <c r="J19" s="864"/>
      <c r="K19" s="864"/>
      <c r="L19" s="863" t="s">
        <v>264</v>
      </c>
    </row>
    <row r="20" spans="1:12" ht="12" customHeight="1">
      <c r="A20" s="872"/>
      <c r="B20" s="872"/>
      <c r="C20" s="872"/>
      <c r="D20" s="874"/>
      <c r="E20" s="874"/>
      <c r="F20" s="441" t="s">
        <v>265</v>
      </c>
      <c r="G20" s="441" t="s">
        <v>266</v>
      </c>
      <c r="H20" s="868" t="s">
        <v>265</v>
      </c>
      <c r="I20" s="869"/>
      <c r="J20" s="868" t="s">
        <v>266</v>
      </c>
      <c r="K20" s="869"/>
      <c r="L20" s="864"/>
    </row>
    <row r="21" spans="1:12" ht="15" customHeight="1">
      <c r="A21" s="442" t="s">
        <v>361</v>
      </c>
      <c r="B21" s="875" t="s">
        <v>362</v>
      </c>
      <c r="C21" s="866"/>
      <c r="D21" s="857">
        <v>1</v>
      </c>
      <c r="E21" s="858"/>
      <c r="F21" s="443">
        <v>1</v>
      </c>
      <c r="G21" s="443">
        <v>0</v>
      </c>
      <c r="H21" s="867">
        <v>155.01650000000001</v>
      </c>
      <c r="I21" s="860"/>
      <c r="J21" s="867">
        <v>43.148499999999999</v>
      </c>
      <c r="K21" s="860"/>
      <c r="L21" s="444">
        <v>155.01650000000001</v>
      </c>
    </row>
    <row r="22" spans="1:12" ht="15" customHeight="1">
      <c r="A22" s="440"/>
      <c r="B22" s="440"/>
      <c r="C22" s="440"/>
      <c r="D22" s="440"/>
      <c r="E22" s="440"/>
      <c r="F22" s="440"/>
      <c r="G22" s="440"/>
      <c r="H22" s="851" t="s">
        <v>269</v>
      </c>
      <c r="I22" s="852"/>
      <c r="J22" s="852"/>
      <c r="K22" s="852"/>
      <c r="L22" s="445">
        <v>155.01650000000001</v>
      </c>
    </row>
    <row r="23" spans="1:12" ht="15" customHeight="1">
      <c r="A23" s="440"/>
      <c r="B23" s="440"/>
      <c r="C23" s="440"/>
      <c r="D23" s="440"/>
      <c r="E23" s="440"/>
      <c r="F23" s="440"/>
      <c r="G23" s="440"/>
      <c r="H23" s="853" t="s">
        <v>278</v>
      </c>
      <c r="I23" s="854"/>
      <c r="J23" s="854"/>
      <c r="K23" s="854"/>
      <c r="L23" s="444">
        <v>155.01650000000001</v>
      </c>
    </row>
    <row r="24" spans="1:12" ht="15" customHeight="1">
      <c r="A24" s="440"/>
      <c r="B24" s="440"/>
      <c r="C24" s="440"/>
      <c r="D24" s="440"/>
      <c r="E24" s="440"/>
      <c r="F24" s="440"/>
      <c r="G24" s="440"/>
      <c r="H24" s="853" t="s">
        <v>279</v>
      </c>
      <c r="I24" s="854"/>
      <c r="J24" s="854"/>
      <c r="K24" s="854"/>
      <c r="L24" s="444">
        <v>249</v>
      </c>
    </row>
    <row r="25" spans="1:12" ht="15" customHeight="1">
      <c r="A25" s="440"/>
      <c r="B25" s="440"/>
      <c r="C25" s="440"/>
      <c r="D25" s="440"/>
      <c r="E25" s="440"/>
      <c r="F25" s="440"/>
      <c r="G25" s="440"/>
      <c r="H25" s="853" t="s">
        <v>280</v>
      </c>
      <c r="I25" s="854"/>
      <c r="J25" s="854"/>
      <c r="K25" s="854"/>
      <c r="L25" s="444">
        <v>0.62260000000000004</v>
      </c>
    </row>
    <row r="26" spans="1:12" ht="15" customHeight="1">
      <c r="A26" s="440"/>
      <c r="B26" s="440"/>
      <c r="C26" s="440"/>
      <c r="D26" s="440"/>
      <c r="E26" s="440"/>
      <c r="F26" s="440"/>
      <c r="G26" s="440"/>
      <c r="H26" s="853" t="s">
        <v>291</v>
      </c>
      <c r="I26" s="854"/>
      <c r="J26" s="854"/>
      <c r="K26" s="854"/>
      <c r="L26" s="444">
        <v>2.1899999999999999E-2</v>
      </c>
    </row>
    <row r="27" spans="1:12" ht="15" customHeight="1">
      <c r="A27" s="440"/>
      <c r="B27" s="440"/>
      <c r="C27" s="440"/>
      <c r="D27" s="440"/>
      <c r="E27" s="440"/>
      <c r="F27" s="440"/>
      <c r="G27" s="440"/>
      <c r="H27" s="853" t="s">
        <v>282</v>
      </c>
      <c r="I27" s="854"/>
      <c r="J27" s="854"/>
      <c r="K27" s="854"/>
      <c r="L27" s="449">
        <v>0.64449999999999996</v>
      </c>
    </row>
    <row r="28" spans="1:12" ht="15" customHeight="1">
      <c r="A28" s="440"/>
      <c r="B28" s="440"/>
      <c r="C28" s="440"/>
      <c r="D28" s="440"/>
      <c r="E28" s="440"/>
      <c r="F28" s="440"/>
      <c r="G28" s="440"/>
      <c r="H28" s="853" t="s">
        <v>283</v>
      </c>
      <c r="I28" s="854"/>
      <c r="J28" s="854"/>
      <c r="K28" s="854"/>
      <c r="L28" s="448">
        <v>0.64</v>
      </c>
    </row>
    <row r="29" spans="1:12" ht="9.9499999999999993" customHeight="1">
      <c r="A29" s="440"/>
      <c r="B29" s="440"/>
      <c r="C29" s="440"/>
      <c r="D29" s="440"/>
      <c r="E29" s="878" t="s">
        <v>258</v>
      </c>
      <c r="F29" s="879"/>
      <c r="G29" s="879"/>
      <c r="H29" s="440"/>
      <c r="I29" s="440"/>
      <c r="J29" s="440"/>
      <c r="K29" s="440"/>
      <c r="L29" s="440"/>
    </row>
    <row r="30" spans="1:12" ht="20.100000000000001" customHeight="1">
      <c r="A30" s="876" t="s">
        <v>617</v>
      </c>
      <c r="B30" s="877"/>
      <c r="C30" s="877"/>
      <c r="D30" s="877"/>
      <c r="E30" s="877"/>
      <c r="F30" s="877"/>
      <c r="G30" s="877"/>
      <c r="H30" s="877"/>
      <c r="I30" s="877"/>
      <c r="J30" s="877"/>
      <c r="K30" s="877"/>
      <c r="L30" s="877"/>
    </row>
    <row r="31" spans="1:12" ht="12.95" customHeight="1">
      <c r="A31" s="871" t="s">
        <v>260</v>
      </c>
      <c r="B31" s="872"/>
      <c r="C31" s="872"/>
      <c r="D31" s="873" t="s">
        <v>261</v>
      </c>
      <c r="E31" s="874"/>
      <c r="F31" s="863" t="s">
        <v>262</v>
      </c>
      <c r="G31" s="864"/>
      <c r="H31" s="863" t="s">
        <v>263</v>
      </c>
      <c r="I31" s="864"/>
      <c r="J31" s="864"/>
      <c r="K31" s="864"/>
      <c r="L31" s="863" t="s">
        <v>264</v>
      </c>
    </row>
    <row r="32" spans="1:12" ht="12" customHeight="1">
      <c r="A32" s="872"/>
      <c r="B32" s="872"/>
      <c r="C32" s="872"/>
      <c r="D32" s="874"/>
      <c r="E32" s="874"/>
      <c r="F32" s="441" t="s">
        <v>265</v>
      </c>
      <c r="G32" s="441" t="s">
        <v>266</v>
      </c>
      <c r="H32" s="868" t="s">
        <v>265</v>
      </c>
      <c r="I32" s="869"/>
      <c r="J32" s="868" t="s">
        <v>266</v>
      </c>
      <c r="K32" s="869"/>
      <c r="L32" s="864"/>
    </row>
    <row r="33" spans="1:12" ht="15" customHeight="1">
      <c r="A33" s="442" t="s">
        <v>361</v>
      </c>
      <c r="B33" s="875" t="s">
        <v>362</v>
      </c>
      <c r="C33" s="866"/>
      <c r="D33" s="857">
        <v>1</v>
      </c>
      <c r="E33" s="858"/>
      <c r="F33" s="443">
        <v>1</v>
      </c>
      <c r="G33" s="443">
        <v>0</v>
      </c>
      <c r="H33" s="867">
        <v>155.01650000000001</v>
      </c>
      <c r="I33" s="860"/>
      <c r="J33" s="867">
        <v>43.148499999999999</v>
      </c>
      <c r="K33" s="860"/>
      <c r="L33" s="444">
        <v>155.01650000000001</v>
      </c>
    </row>
    <row r="34" spans="1:12" ht="15" customHeight="1">
      <c r="A34" s="440"/>
      <c r="B34" s="440"/>
      <c r="C34" s="440"/>
      <c r="D34" s="440"/>
      <c r="E34" s="440"/>
      <c r="F34" s="440"/>
      <c r="G34" s="440"/>
      <c r="H34" s="851" t="s">
        <v>269</v>
      </c>
      <c r="I34" s="852"/>
      <c r="J34" s="852"/>
      <c r="K34" s="852"/>
      <c r="L34" s="445">
        <v>155.01650000000001</v>
      </c>
    </row>
    <row r="35" spans="1:12" ht="15" customHeight="1">
      <c r="A35" s="440"/>
      <c r="B35" s="440"/>
      <c r="C35" s="440"/>
      <c r="D35" s="440"/>
      <c r="E35" s="440"/>
      <c r="F35" s="440"/>
      <c r="G35" s="440"/>
      <c r="H35" s="853" t="s">
        <v>278</v>
      </c>
      <c r="I35" s="854"/>
      <c r="J35" s="854"/>
      <c r="K35" s="854"/>
      <c r="L35" s="444">
        <v>155.01650000000001</v>
      </c>
    </row>
    <row r="36" spans="1:12" ht="15" customHeight="1">
      <c r="A36" s="440"/>
      <c r="B36" s="440"/>
      <c r="C36" s="440"/>
      <c r="D36" s="440"/>
      <c r="E36" s="440"/>
      <c r="F36" s="440"/>
      <c r="G36" s="440"/>
      <c r="H36" s="853" t="s">
        <v>279</v>
      </c>
      <c r="I36" s="854"/>
      <c r="J36" s="854"/>
      <c r="K36" s="854"/>
      <c r="L36" s="444">
        <v>311.25</v>
      </c>
    </row>
    <row r="37" spans="1:12" ht="15" customHeight="1">
      <c r="A37" s="440"/>
      <c r="B37" s="440"/>
      <c r="C37" s="440"/>
      <c r="D37" s="440"/>
      <c r="E37" s="440"/>
      <c r="F37" s="440"/>
      <c r="G37" s="440"/>
      <c r="H37" s="853" t="s">
        <v>280</v>
      </c>
      <c r="I37" s="854"/>
      <c r="J37" s="854"/>
      <c r="K37" s="854"/>
      <c r="L37" s="444">
        <v>0.498</v>
      </c>
    </row>
    <row r="38" spans="1:12" ht="15" customHeight="1">
      <c r="A38" s="440"/>
      <c r="B38" s="440"/>
      <c r="C38" s="440"/>
      <c r="D38" s="440"/>
      <c r="E38" s="440"/>
      <c r="F38" s="440"/>
      <c r="G38" s="440"/>
      <c r="H38" s="853" t="s">
        <v>291</v>
      </c>
      <c r="I38" s="854"/>
      <c r="J38" s="854"/>
      <c r="K38" s="854"/>
      <c r="L38" s="444">
        <v>1.7500000000000002E-2</v>
      </c>
    </row>
    <row r="39" spans="1:12" ht="15" customHeight="1">
      <c r="A39" s="440"/>
      <c r="B39" s="440"/>
      <c r="C39" s="440"/>
      <c r="D39" s="440"/>
      <c r="E39" s="440"/>
      <c r="F39" s="440"/>
      <c r="G39" s="440"/>
      <c r="H39" s="853" t="s">
        <v>282</v>
      </c>
      <c r="I39" s="854"/>
      <c r="J39" s="854"/>
      <c r="K39" s="854"/>
      <c r="L39" s="449">
        <v>0.51549999999999996</v>
      </c>
    </row>
    <row r="40" spans="1:12" ht="15" customHeight="1">
      <c r="A40" s="440"/>
      <c r="B40" s="440"/>
      <c r="C40" s="440"/>
      <c r="D40" s="440"/>
      <c r="E40" s="440"/>
      <c r="F40" s="440"/>
      <c r="G40" s="440"/>
      <c r="H40" s="853" t="s">
        <v>283</v>
      </c>
      <c r="I40" s="854"/>
      <c r="J40" s="854"/>
      <c r="K40" s="854"/>
      <c r="L40" s="448">
        <v>0.52</v>
      </c>
    </row>
    <row r="41" spans="1:12" ht="9.9499999999999993" customHeight="1">
      <c r="A41" s="440"/>
      <c r="B41" s="440"/>
      <c r="C41" s="440"/>
      <c r="D41" s="440"/>
      <c r="E41" s="878" t="s">
        <v>258</v>
      </c>
      <c r="F41" s="879"/>
      <c r="G41" s="879"/>
      <c r="H41" s="440"/>
      <c r="I41" s="440"/>
      <c r="J41" s="440"/>
      <c r="K41" s="440"/>
      <c r="L41" s="440"/>
    </row>
    <row r="42" spans="1:12" ht="20.100000000000001" customHeight="1">
      <c r="A42" s="876" t="s">
        <v>618</v>
      </c>
      <c r="B42" s="877"/>
      <c r="C42" s="877"/>
      <c r="D42" s="877"/>
      <c r="E42" s="877"/>
      <c r="F42" s="877"/>
      <c r="G42" s="877"/>
      <c r="H42" s="877"/>
      <c r="I42" s="877"/>
      <c r="J42" s="877"/>
      <c r="K42" s="877"/>
      <c r="L42" s="877"/>
    </row>
    <row r="43" spans="1:12" ht="12.95" customHeight="1">
      <c r="A43" s="871" t="s">
        <v>260</v>
      </c>
      <c r="B43" s="872"/>
      <c r="C43" s="872"/>
      <c r="D43" s="873" t="s">
        <v>261</v>
      </c>
      <c r="E43" s="874"/>
      <c r="F43" s="863" t="s">
        <v>262</v>
      </c>
      <c r="G43" s="864"/>
      <c r="H43" s="863" t="s">
        <v>263</v>
      </c>
      <c r="I43" s="864"/>
      <c r="J43" s="864"/>
      <c r="K43" s="864"/>
      <c r="L43" s="863" t="s">
        <v>264</v>
      </c>
    </row>
    <row r="44" spans="1:12" ht="12" customHeight="1">
      <c r="A44" s="872"/>
      <c r="B44" s="872"/>
      <c r="C44" s="872"/>
      <c r="D44" s="874"/>
      <c r="E44" s="874"/>
      <c r="F44" s="441" t="s">
        <v>265</v>
      </c>
      <c r="G44" s="441" t="s">
        <v>266</v>
      </c>
      <c r="H44" s="868" t="s">
        <v>265</v>
      </c>
      <c r="I44" s="869"/>
      <c r="J44" s="868" t="s">
        <v>266</v>
      </c>
      <c r="K44" s="869"/>
      <c r="L44" s="864"/>
    </row>
    <row r="45" spans="1:12" ht="15" customHeight="1">
      <c r="A45" s="442" t="s">
        <v>361</v>
      </c>
      <c r="B45" s="875" t="s">
        <v>362</v>
      </c>
      <c r="C45" s="866"/>
      <c r="D45" s="857">
        <v>1</v>
      </c>
      <c r="E45" s="858"/>
      <c r="F45" s="443">
        <v>1</v>
      </c>
      <c r="G45" s="443">
        <v>0</v>
      </c>
      <c r="H45" s="867">
        <v>155.01650000000001</v>
      </c>
      <c r="I45" s="860"/>
      <c r="J45" s="867">
        <v>43.148499999999999</v>
      </c>
      <c r="K45" s="860"/>
      <c r="L45" s="444">
        <v>155.01650000000001</v>
      </c>
    </row>
    <row r="46" spans="1:12" ht="15" customHeight="1">
      <c r="A46" s="440"/>
      <c r="B46" s="440"/>
      <c r="C46" s="440"/>
      <c r="D46" s="440"/>
      <c r="E46" s="440"/>
      <c r="F46" s="440"/>
      <c r="G46" s="440"/>
      <c r="H46" s="851" t="s">
        <v>269</v>
      </c>
      <c r="I46" s="852"/>
      <c r="J46" s="852"/>
      <c r="K46" s="852"/>
      <c r="L46" s="445">
        <v>155.01650000000001</v>
      </c>
    </row>
    <row r="47" spans="1:12" ht="15" customHeight="1">
      <c r="A47" s="440"/>
      <c r="B47" s="440"/>
      <c r="C47" s="440"/>
      <c r="D47" s="440"/>
      <c r="E47" s="440"/>
      <c r="F47" s="440"/>
      <c r="G47" s="440"/>
      <c r="H47" s="853" t="s">
        <v>278</v>
      </c>
      <c r="I47" s="854"/>
      <c r="J47" s="854"/>
      <c r="K47" s="854"/>
      <c r="L47" s="444">
        <v>155.01650000000001</v>
      </c>
    </row>
    <row r="48" spans="1:12" ht="15" customHeight="1">
      <c r="A48" s="440"/>
      <c r="B48" s="440"/>
      <c r="C48" s="440"/>
      <c r="D48" s="440"/>
      <c r="E48" s="440"/>
      <c r="F48" s="440"/>
      <c r="G48" s="440"/>
      <c r="H48" s="853" t="s">
        <v>279</v>
      </c>
      <c r="I48" s="854"/>
      <c r="J48" s="854"/>
      <c r="K48" s="854"/>
      <c r="L48" s="444">
        <v>373.5</v>
      </c>
    </row>
    <row r="49" spans="1:12" ht="15" customHeight="1">
      <c r="A49" s="440"/>
      <c r="B49" s="440"/>
      <c r="C49" s="440"/>
      <c r="D49" s="440"/>
      <c r="E49" s="440"/>
      <c r="F49" s="440"/>
      <c r="G49" s="440"/>
      <c r="H49" s="853" t="s">
        <v>280</v>
      </c>
      <c r="I49" s="854"/>
      <c r="J49" s="854"/>
      <c r="K49" s="854"/>
      <c r="L49" s="444">
        <v>0.41499999999999998</v>
      </c>
    </row>
    <row r="50" spans="1:12" ht="15" customHeight="1">
      <c r="A50" s="440"/>
      <c r="B50" s="440"/>
      <c r="C50" s="440"/>
      <c r="D50" s="440"/>
      <c r="E50" s="440"/>
      <c r="F50" s="440"/>
      <c r="G50" s="440"/>
      <c r="H50" s="853" t="s">
        <v>282</v>
      </c>
      <c r="I50" s="854"/>
      <c r="J50" s="854"/>
      <c r="K50" s="854"/>
      <c r="L50" s="449">
        <v>0.41499999999999998</v>
      </c>
    </row>
    <row r="51" spans="1:12" ht="15" customHeight="1">
      <c r="A51" s="440"/>
      <c r="B51" s="440"/>
      <c r="C51" s="440"/>
      <c r="D51" s="440"/>
      <c r="E51" s="440"/>
      <c r="F51" s="440"/>
      <c r="G51" s="440"/>
      <c r="H51" s="853" t="s">
        <v>283</v>
      </c>
      <c r="I51" s="854"/>
      <c r="J51" s="854"/>
      <c r="K51" s="854"/>
      <c r="L51" s="448">
        <v>0.42</v>
      </c>
    </row>
    <row r="52" spans="1:12" ht="9.9499999999999993" customHeight="1">
      <c r="A52" s="440"/>
      <c r="B52" s="440"/>
      <c r="C52" s="440"/>
      <c r="D52" s="440"/>
      <c r="E52" s="878" t="s">
        <v>258</v>
      </c>
      <c r="F52" s="879"/>
      <c r="G52" s="879"/>
      <c r="H52" s="440"/>
      <c r="I52" s="440"/>
      <c r="J52" s="440"/>
      <c r="K52" s="440"/>
      <c r="L52" s="440"/>
    </row>
    <row r="53" spans="1:12" ht="20.100000000000001" customHeight="1">
      <c r="A53" s="876" t="s">
        <v>619</v>
      </c>
      <c r="B53" s="877"/>
      <c r="C53" s="877"/>
      <c r="D53" s="877"/>
      <c r="E53" s="877"/>
      <c r="F53" s="877"/>
      <c r="G53" s="877"/>
      <c r="H53" s="877"/>
      <c r="I53" s="877"/>
      <c r="J53" s="877"/>
      <c r="K53" s="877"/>
      <c r="L53" s="877"/>
    </row>
    <row r="54" spans="1:12" ht="12.95" customHeight="1">
      <c r="A54" s="871" t="s">
        <v>260</v>
      </c>
      <c r="B54" s="872"/>
      <c r="C54" s="872"/>
      <c r="D54" s="873" t="s">
        <v>261</v>
      </c>
      <c r="E54" s="874"/>
      <c r="F54" s="863" t="s">
        <v>262</v>
      </c>
      <c r="G54" s="864"/>
      <c r="H54" s="863" t="s">
        <v>263</v>
      </c>
      <c r="I54" s="864"/>
      <c r="J54" s="864"/>
      <c r="K54" s="864"/>
      <c r="L54" s="863" t="s">
        <v>264</v>
      </c>
    </row>
    <row r="55" spans="1:12" ht="12" customHeight="1">
      <c r="A55" s="872"/>
      <c r="B55" s="872"/>
      <c r="C55" s="872"/>
      <c r="D55" s="874"/>
      <c r="E55" s="874"/>
      <c r="F55" s="441" t="s">
        <v>265</v>
      </c>
      <c r="G55" s="441" t="s">
        <v>266</v>
      </c>
      <c r="H55" s="868" t="s">
        <v>265</v>
      </c>
      <c r="I55" s="869"/>
      <c r="J55" s="868" t="s">
        <v>266</v>
      </c>
      <c r="K55" s="869"/>
      <c r="L55" s="864"/>
    </row>
    <row r="56" spans="1:12" ht="15" customHeight="1">
      <c r="A56" s="442" t="s">
        <v>361</v>
      </c>
      <c r="B56" s="875" t="s">
        <v>362</v>
      </c>
      <c r="C56" s="866"/>
      <c r="D56" s="857">
        <v>3</v>
      </c>
      <c r="E56" s="858"/>
      <c r="F56" s="443">
        <v>0.84</v>
      </c>
      <c r="G56" s="443">
        <v>0.16</v>
      </c>
      <c r="H56" s="867">
        <v>155.01650000000001</v>
      </c>
      <c r="I56" s="860"/>
      <c r="J56" s="867">
        <v>43.148499999999999</v>
      </c>
      <c r="K56" s="860"/>
      <c r="L56" s="444">
        <v>411.35286000000002</v>
      </c>
    </row>
    <row r="57" spans="1:12" ht="15" customHeight="1">
      <c r="A57" s="440"/>
      <c r="B57" s="440"/>
      <c r="C57" s="440"/>
      <c r="D57" s="440"/>
      <c r="E57" s="440"/>
      <c r="F57" s="440"/>
      <c r="G57" s="440"/>
      <c r="H57" s="851" t="s">
        <v>269</v>
      </c>
      <c r="I57" s="852"/>
      <c r="J57" s="852"/>
      <c r="K57" s="852"/>
      <c r="L57" s="445">
        <v>411.35289999999998</v>
      </c>
    </row>
    <row r="58" spans="1:12" ht="15" customHeight="1">
      <c r="A58" s="440"/>
      <c r="B58" s="440"/>
      <c r="C58" s="440"/>
      <c r="D58" s="440"/>
      <c r="E58" s="440"/>
      <c r="F58" s="440"/>
      <c r="G58" s="440"/>
      <c r="H58" s="853" t="s">
        <v>278</v>
      </c>
      <c r="I58" s="854"/>
      <c r="J58" s="854"/>
      <c r="K58" s="854"/>
      <c r="L58" s="444">
        <v>411.35289999999998</v>
      </c>
    </row>
    <row r="59" spans="1:12" ht="15" customHeight="1">
      <c r="A59" s="440"/>
      <c r="B59" s="440"/>
      <c r="C59" s="440"/>
      <c r="D59" s="440"/>
      <c r="E59" s="440"/>
      <c r="F59" s="440"/>
      <c r="G59" s="440"/>
      <c r="H59" s="853" t="s">
        <v>279</v>
      </c>
      <c r="I59" s="854"/>
      <c r="J59" s="854"/>
      <c r="K59" s="854"/>
      <c r="L59" s="444">
        <v>431.6</v>
      </c>
    </row>
    <row r="60" spans="1:12" ht="15" customHeight="1">
      <c r="A60" s="440"/>
      <c r="B60" s="440"/>
      <c r="C60" s="440"/>
      <c r="D60" s="440"/>
      <c r="E60" s="440"/>
      <c r="F60" s="440"/>
      <c r="G60" s="440"/>
      <c r="H60" s="853" t="s">
        <v>280</v>
      </c>
      <c r="I60" s="854"/>
      <c r="J60" s="854"/>
      <c r="K60" s="854"/>
      <c r="L60" s="444">
        <v>0.95309999999999995</v>
      </c>
    </row>
    <row r="61" spans="1:12" ht="15" customHeight="1">
      <c r="A61" s="440"/>
      <c r="B61" s="440"/>
      <c r="C61" s="440"/>
      <c r="D61" s="440"/>
      <c r="E61" s="440"/>
      <c r="F61" s="440"/>
      <c r="G61" s="440"/>
      <c r="H61" s="853" t="s">
        <v>282</v>
      </c>
      <c r="I61" s="854"/>
      <c r="J61" s="854"/>
      <c r="K61" s="854"/>
      <c r="L61" s="449">
        <v>0.95309999999999995</v>
      </c>
    </row>
    <row r="62" spans="1:12" ht="15" customHeight="1">
      <c r="A62" s="440"/>
      <c r="B62" s="440"/>
      <c r="C62" s="440"/>
      <c r="D62" s="440"/>
      <c r="E62" s="440"/>
      <c r="F62" s="440"/>
      <c r="G62" s="440"/>
      <c r="H62" s="853" t="s">
        <v>283</v>
      </c>
      <c r="I62" s="854"/>
      <c r="J62" s="854"/>
      <c r="K62" s="854"/>
      <c r="L62" s="448">
        <v>0.95</v>
      </c>
    </row>
    <row r="63" spans="1:12" ht="9.9499999999999993" customHeight="1">
      <c r="A63" s="440"/>
      <c r="B63" s="440"/>
      <c r="C63" s="440"/>
      <c r="D63" s="440"/>
      <c r="E63" s="878" t="s">
        <v>258</v>
      </c>
      <c r="F63" s="879"/>
      <c r="G63" s="879"/>
      <c r="H63" s="440"/>
      <c r="I63" s="440"/>
      <c r="J63" s="440"/>
      <c r="K63" s="440"/>
      <c r="L63" s="440"/>
    </row>
    <row r="64" spans="1:12" ht="20.100000000000001" customHeight="1">
      <c r="A64" s="876" t="s">
        <v>620</v>
      </c>
      <c r="B64" s="877"/>
      <c r="C64" s="877"/>
      <c r="D64" s="877"/>
      <c r="E64" s="877"/>
      <c r="F64" s="877"/>
      <c r="G64" s="877"/>
      <c r="H64" s="877"/>
      <c r="I64" s="877"/>
      <c r="J64" s="877"/>
      <c r="K64" s="877"/>
      <c r="L64" s="877"/>
    </row>
    <row r="65" spans="1:12" ht="12.95" customHeight="1">
      <c r="A65" s="871" t="s">
        <v>260</v>
      </c>
      <c r="B65" s="872"/>
      <c r="C65" s="872"/>
      <c r="D65" s="873" t="s">
        <v>261</v>
      </c>
      <c r="E65" s="874"/>
      <c r="F65" s="863" t="s">
        <v>262</v>
      </c>
      <c r="G65" s="864"/>
      <c r="H65" s="863" t="s">
        <v>263</v>
      </c>
      <c r="I65" s="864"/>
      <c r="J65" s="864"/>
      <c r="K65" s="864"/>
      <c r="L65" s="863" t="s">
        <v>264</v>
      </c>
    </row>
    <row r="66" spans="1:12" ht="12" customHeight="1">
      <c r="A66" s="872"/>
      <c r="B66" s="872"/>
      <c r="C66" s="872"/>
      <c r="D66" s="874"/>
      <c r="E66" s="874"/>
      <c r="F66" s="441" t="s">
        <v>265</v>
      </c>
      <c r="G66" s="441" t="s">
        <v>266</v>
      </c>
      <c r="H66" s="868" t="s">
        <v>265</v>
      </c>
      <c r="I66" s="869"/>
      <c r="J66" s="868" t="s">
        <v>266</v>
      </c>
      <c r="K66" s="869"/>
      <c r="L66" s="864"/>
    </row>
    <row r="67" spans="1:12" ht="15" customHeight="1">
      <c r="A67" s="442" t="s">
        <v>361</v>
      </c>
      <c r="B67" s="875" t="s">
        <v>362</v>
      </c>
      <c r="C67" s="866"/>
      <c r="D67" s="857">
        <v>12</v>
      </c>
      <c r="E67" s="858"/>
      <c r="F67" s="443">
        <v>0.97</v>
      </c>
      <c r="G67" s="443">
        <v>0.03</v>
      </c>
      <c r="H67" s="867">
        <v>155.01650000000001</v>
      </c>
      <c r="I67" s="860"/>
      <c r="J67" s="867">
        <v>43.148499999999999</v>
      </c>
      <c r="K67" s="860"/>
      <c r="L67" s="444">
        <v>1819.92552</v>
      </c>
    </row>
    <row r="68" spans="1:12" ht="15" customHeight="1">
      <c r="A68" s="440"/>
      <c r="B68" s="440"/>
      <c r="C68" s="440"/>
      <c r="D68" s="440"/>
      <c r="E68" s="440"/>
      <c r="F68" s="440"/>
      <c r="G68" s="440"/>
      <c r="H68" s="851" t="s">
        <v>269</v>
      </c>
      <c r="I68" s="852"/>
      <c r="J68" s="852"/>
      <c r="K68" s="852"/>
      <c r="L68" s="445">
        <v>1819.9255000000001</v>
      </c>
    </row>
    <row r="69" spans="1:12" ht="15" customHeight="1">
      <c r="A69" s="440"/>
      <c r="B69" s="440"/>
      <c r="C69" s="440"/>
      <c r="D69" s="440"/>
      <c r="E69" s="440"/>
      <c r="F69" s="440"/>
      <c r="G69" s="440"/>
      <c r="H69" s="853" t="s">
        <v>278</v>
      </c>
      <c r="I69" s="854"/>
      <c r="J69" s="854"/>
      <c r="K69" s="854"/>
      <c r="L69" s="444">
        <v>1819.9255000000001</v>
      </c>
    </row>
    <row r="70" spans="1:12" ht="15" customHeight="1">
      <c r="A70" s="440"/>
      <c r="B70" s="440"/>
      <c r="C70" s="440"/>
      <c r="D70" s="440"/>
      <c r="E70" s="440"/>
      <c r="F70" s="440"/>
      <c r="G70" s="440"/>
      <c r="H70" s="853" t="s">
        <v>279</v>
      </c>
      <c r="I70" s="854"/>
      <c r="J70" s="854"/>
      <c r="K70" s="854"/>
      <c r="L70" s="444">
        <v>457.16</v>
      </c>
    </row>
    <row r="71" spans="1:12" ht="15" customHeight="1">
      <c r="A71" s="440"/>
      <c r="B71" s="440"/>
      <c r="C71" s="440"/>
      <c r="D71" s="440"/>
      <c r="E71" s="440"/>
      <c r="F71" s="440"/>
      <c r="G71" s="440"/>
      <c r="H71" s="853" t="s">
        <v>280</v>
      </c>
      <c r="I71" s="854"/>
      <c r="J71" s="854"/>
      <c r="K71" s="854"/>
      <c r="L71" s="444">
        <v>3.9809000000000001</v>
      </c>
    </row>
    <row r="72" spans="1:12" ht="15" customHeight="1">
      <c r="A72" s="440"/>
      <c r="B72" s="440"/>
      <c r="C72" s="440"/>
      <c r="D72" s="440"/>
      <c r="E72" s="440"/>
      <c r="F72" s="440"/>
      <c r="G72" s="440"/>
      <c r="H72" s="853" t="s">
        <v>282</v>
      </c>
      <c r="I72" s="854"/>
      <c r="J72" s="854"/>
      <c r="K72" s="854"/>
      <c r="L72" s="449">
        <v>3.9809000000000001</v>
      </c>
    </row>
    <row r="73" spans="1:12" ht="15" customHeight="1">
      <c r="A73" s="440"/>
      <c r="B73" s="440"/>
      <c r="C73" s="440"/>
      <c r="D73" s="440"/>
      <c r="E73" s="440"/>
      <c r="F73" s="440"/>
      <c r="G73" s="440"/>
      <c r="H73" s="853" t="s">
        <v>283</v>
      </c>
      <c r="I73" s="854"/>
      <c r="J73" s="854"/>
      <c r="K73" s="854"/>
      <c r="L73" s="448">
        <v>3.98</v>
      </c>
    </row>
    <row r="74" spans="1:12" ht="9.9499999999999993" customHeight="1">
      <c r="A74" s="440"/>
      <c r="B74" s="440"/>
      <c r="C74" s="440"/>
      <c r="D74" s="440"/>
      <c r="E74" s="878" t="s">
        <v>258</v>
      </c>
      <c r="F74" s="879"/>
      <c r="G74" s="879"/>
      <c r="H74" s="440"/>
      <c r="I74" s="440"/>
      <c r="J74" s="440"/>
      <c r="K74" s="440"/>
      <c r="L74" s="440"/>
    </row>
    <row r="75" spans="1:12" ht="20.100000000000001" customHeight="1">
      <c r="A75" s="876" t="s">
        <v>621</v>
      </c>
      <c r="B75" s="877"/>
      <c r="C75" s="877"/>
      <c r="D75" s="877"/>
      <c r="E75" s="877"/>
      <c r="F75" s="877"/>
      <c r="G75" s="877"/>
      <c r="H75" s="877"/>
      <c r="I75" s="877"/>
      <c r="J75" s="877"/>
      <c r="K75" s="877"/>
      <c r="L75" s="877"/>
    </row>
    <row r="76" spans="1:12" ht="12.95" customHeight="1">
      <c r="A76" s="871" t="s">
        <v>260</v>
      </c>
      <c r="B76" s="872"/>
      <c r="C76" s="872"/>
      <c r="D76" s="873" t="s">
        <v>261</v>
      </c>
      <c r="E76" s="874"/>
      <c r="F76" s="863" t="s">
        <v>262</v>
      </c>
      <c r="G76" s="864"/>
      <c r="H76" s="863" t="s">
        <v>263</v>
      </c>
      <c r="I76" s="864"/>
      <c r="J76" s="864"/>
      <c r="K76" s="864"/>
      <c r="L76" s="863" t="s">
        <v>264</v>
      </c>
    </row>
    <row r="77" spans="1:12" ht="12" customHeight="1">
      <c r="A77" s="872"/>
      <c r="B77" s="872"/>
      <c r="C77" s="872"/>
      <c r="D77" s="874"/>
      <c r="E77" s="874"/>
      <c r="F77" s="441" t="s">
        <v>265</v>
      </c>
      <c r="G77" s="441" t="s">
        <v>266</v>
      </c>
      <c r="H77" s="868" t="s">
        <v>265</v>
      </c>
      <c r="I77" s="869"/>
      <c r="J77" s="868" t="s">
        <v>266</v>
      </c>
      <c r="K77" s="869"/>
      <c r="L77" s="864"/>
    </row>
    <row r="78" spans="1:12" ht="15" customHeight="1">
      <c r="A78" s="442" t="s">
        <v>452</v>
      </c>
      <c r="B78" s="875" t="s">
        <v>453</v>
      </c>
      <c r="C78" s="866"/>
      <c r="D78" s="857">
        <v>1</v>
      </c>
      <c r="E78" s="858"/>
      <c r="F78" s="443">
        <v>1</v>
      </c>
      <c r="G78" s="443">
        <v>0</v>
      </c>
      <c r="H78" s="867">
        <v>155.3563</v>
      </c>
      <c r="I78" s="860"/>
      <c r="J78" s="867">
        <v>43.285299999999999</v>
      </c>
      <c r="K78" s="860"/>
      <c r="L78" s="444">
        <v>155.3563</v>
      </c>
    </row>
    <row r="79" spans="1:12" ht="15" customHeight="1">
      <c r="A79" s="440"/>
      <c r="B79" s="440"/>
      <c r="C79" s="440"/>
      <c r="D79" s="440"/>
      <c r="E79" s="440"/>
      <c r="F79" s="440"/>
      <c r="G79" s="440"/>
      <c r="H79" s="851" t="s">
        <v>269</v>
      </c>
      <c r="I79" s="852"/>
      <c r="J79" s="852"/>
      <c r="K79" s="852"/>
      <c r="L79" s="445">
        <v>155.3563</v>
      </c>
    </row>
    <row r="80" spans="1:12" ht="15" customHeight="1">
      <c r="A80" s="440"/>
      <c r="B80" s="440"/>
      <c r="C80" s="440"/>
      <c r="D80" s="440"/>
      <c r="E80" s="440"/>
      <c r="F80" s="440"/>
      <c r="G80" s="440"/>
      <c r="H80" s="853" t="s">
        <v>278</v>
      </c>
      <c r="I80" s="854"/>
      <c r="J80" s="854"/>
      <c r="K80" s="854"/>
      <c r="L80" s="444">
        <v>155.3563</v>
      </c>
    </row>
    <row r="81" spans="1:12" ht="15" customHeight="1">
      <c r="A81" s="440"/>
      <c r="B81" s="440"/>
      <c r="C81" s="440"/>
      <c r="D81" s="440"/>
      <c r="E81" s="440"/>
      <c r="F81" s="440"/>
      <c r="G81" s="440"/>
      <c r="H81" s="853" t="s">
        <v>279</v>
      </c>
      <c r="I81" s="854"/>
      <c r="J81" s="854"/>
      <c r="K81" s="854"/>
      <c r="L81" s="444">
        <v>248.59</v>
      </c>
    </row>
    <row r="82" spans="1:12" ht="15" customHeight="1">
      <c r="A82" s="440"/>
      <c r="B82" s="440"/>
      <c r="C82" s="440"/>
      <c r="D82" s="440"/>
      <c r="E82" s="440"/>
      <c r="F82" s="440"/>
      <c r="G82" s="440"/>
      <c r="H82" s="853" t="s">
        <v>280</v>
      </c>
      <c r="I82" s="854"/>
      <c r="J82" s="854"/>
      <c r="K82" s="854"/>
      <c r="L82" s="444">
        <v>0.62490000000000001</v>
      </c>
    </row>
    <row r="83" spans="1:12" ht="15" customHeight="1">
      <c r="A83" s="440"/>
      <c r="B83" s="440"/>
      <c r="C83" s="440"/>
      <c r="D83" s="440"/>
      <c r="E83" s="440"/>
      <c r="F83" s="440"/>
      <c r="G83" s="440"/>
      <c r="H83" s="853" t="s">
        <v>291</v>
      </c>
      <c r="I83" s="854"/>
      <c r="J83" s="854"/>
      <c r="K83" s="854"/>
      <c r="L83" s="444">
        <v>2.1999999999999999E-2</v>
      </c>
    </row>
    <row r="84" spans="1:12" ht="15" customHeight="1">
      <c r="A84" s="440"/>
      <c r="B84" s="440"/>
      <c r="C84" s="440"/>
      <c r="D84" s="440"/>
      <c r="E84" s="440"/>
      <c r="F84" s="440"/>
      <c r="G84" s="440"/>
      <c r="H84" s="853" t="s">
        <v>282</v>
      </c>
      <c r="I84" s="854"/>
      <c r="J84" s="854"/>
      <c r="K84" s="854"/>
      <c r="L84" s="449">
        <v>0.64690000000000003</v>
      </c>
    </row>
    <row r="85" spans="1:12" ht="15" customHeight="1">
      <c r="A85" s="440"/>
      <c r="B85" s="440"/>
      <c r="C85" s="440"/>
      <c r="D85" s="440"/>
      <c r="E85" s="440"/>
      <c r="F85" s="440"/>
      <c r="G85" s="440"/>
      <c r="H85" s="853" t="s">
        <v>283</v>
      </c>
      <c r="I85" s="854"/>
      <c r="J85" s="854"/>
      <c r="K85" s="854"/>
      <c r="L85" s="448">
        <v>0.65</v>
      </c>
    </row>
    <row r="86" spans="1:12" ht="9.9499999999999993" customHeight="1">
      <c r="A86" s="440"/>
      <c r="B86" s="440"/>
      <c r="C86" s="440"/>
      <c r="D86" s="440"/>
      <c r="E86" s="878" t="s">
        <v>258</v>
      </c>
      <c r="F86" s="879"/>
      <c r="G86" s="879"/>
      <c r="H86" s="440"/>
      <c r="I86" s="440"/>
      <c r="J86" s="440"/>
      <c r="K86" s="440"/>
      <c r="L86" s="440"/>
    </row>
    <row r="87" spans="1:12" ht="20.100000000000001" customHeight="1">
      <c r="A87" s="876" t="s">
        <v>622</v>
      </c>
      <c r="B87" s="877"/>
      <c r="C87" s="877"/>
      <c r="D87" s="877"/>
      <c r="E87" s="877"/>
      <c r="F87" s="877"/>
      <c r="G87" s="877"/>
      <c r="H87" s="877"/>
      <c r="I87" s="877"/>
      <c r="J87" s="877"/>
      <c r="K87" s="877"/>
      <c r="L87" s="877"/>
    </row>
    <row r="88" spans="1:12" ht="12.95" customHeight="1">
      <c r="A88" s="871" t="s">
        <v>260</v>
      </c>
      <c r="B88" s="872"/>
      <c r="C88" s="872"/>
      <c r="D88" s="873" t="s">
        <v>261</v>
      </c>
      <c r="E88" s="874"/>
      <c r="F88" s="863" t="s">
        <v>262</v>
      </c>
      <c r="G88" s="864"/>
      <c r="H88" s="863" t="s">
        <v>263</v>
      </c>
      <c r="I88" s="864"/>
      <c r="J88" s="864"/>
      <c r="K88" s="864"/>
      <c r="L88" s="863" t="s">
        <v>264</v>
      </c>
    </row>
    <row r="89" spans="1:12" ht="12" customHeight="1">
      <c r="A89" s="872"/>
      <c r="B89" s="872"/>
      <c r="C89" s="872"/>
      <c r="D89" s="874"/>
      <c r="E89" s="874"/>
      <c r="F89" s="441" t="s">
        <v>265</v>
      </c>
      <c r="G89" s="441" t="s">
        <v>266</v>
      </c>
      <c r="H89" s="868" t="s">
        <v>265</v>
      </c>
      <c r="I89" s="869"/>
      <c r="J89" s="868" t="s">
        <v>266</v>
      </c>
      <c r="K89" s="869"/>
      <c r="L89" s="864"/>
    </row>
    <row r="90" spans="1:12" ht="15" customHeight="1">
      <c r="A90" s="442" t="s">
        <v>452</v>
      </c>
      <c r="B90" s="875" t="s">
        <v>453</v>
      </c>
      <c r="C90" s="866"/>
      <c r="D90" s="857">
        <v>1</v>
      </c>
      <c r="E90" s="858"/>
      <c r="F90" s="443">
        <v>1</v>
      </c>
      <c r="G90" s="443">
        <v>0</v>
      </c>
      <c r="H90" s="867">
        <v>155.3563</v>
      </c>
      <c r="I90" s="860"/>
      <c r="J90" s="867">
        <v>43.285299999999999</v>
      </c>
      <c r="K90" s="860"/>
      <c r="L90" s="444">
        <v>155.3563</v>
      </c>
    </row>
    <row r="91" spans="1:12" ht="15" customHeight="1">
      <c r="A91" s="440"/>
      <c r="B91" s="440"/>
      <c r="C91" s="440"/>
      <c r="D91" s="440"/>
      <c r="E91" s="440"/>
      <c r="F91" s="440"/>
      <c r="G91" s="440"/>
      <c r="H91" s="851" t="s">
        <v>269</v>
      </c>
      <c r="I91" s="852"/>
      <c r="J91" s="852"/>
      <c r="K91" s="852"/>
      <c r="L91" s="445">
        <v>155.3563</v>
      </c>
    </row>
    <row r="92" spans="1:12" ht="15" customHeight="1">
      <c r="A92" s="440"/>
      <c r="B92" s="440"/>
      <c r="C92" s="440"/>
      <c r="D92" s="440"/>
      <c r="E92" s="440"/>
      <c r="F92" s="440"/>
      <c r="G92" s="440"/>
      <c r="H92" s="853" t="s">
        <v>278</v>
      </c>
      <c r="I92" s="854"/>
      <c r="J92" s="854"/>
      <c r="K92" s="854"/>
      <c r="L92" s="444">
        <v>155.3563</v>
      </c>
    </row>
    <row r="93" spans="1:12" ht="15" customHeight="1">
      <c r="A93" s="440"/>
      <c r="B93" s="440"/>
      <c r="C93" s="440"/>
      <c r="D93" s="440"/>
      <c r="E93" s="440"/>
      <c r="F93" s="440"/>
      <c r="G93" s="440"/>
      <c r="H93" s="853" t="s">
        <v>279</v>
      </c>
      <c r="I93" s="854"/>
      <c r="J93" s="854"/>
      <c r="K93" s="854"/>
      <c r="L93" s="444">
        <v>310.73</v>
      </c>
    </row>
    <row r="94" spans="1:12" ht="15" customHeight="1">
      <c r="A94" s="440"/>
      <c r="B94" s="440"/>
      <c r="C94" s="440"/>
      <c r="D94" s="440"/>
      <c r="E94" s="440"/>
      <c r="F94" s="440"/>
      <c r="G94" s="440"/>
      <c r="H94" s="853" t="s">
        <v>280</v>
      </c>
      <c r="I94" s="854"/>
      <c r="J94" s="854"/>
      <c r="K94" s="854"/>
      <c r="L94" s="444">
        <v>0.5</v>
      </c>
    </row>
    <row r="95" spans="1:12" ht="15" customHeight="1">
      <c r="A95" s="440"/>
      <c r="B95" s="440"/>
      <c r="C95" s="440"/>
      <c r="D95" s="440"/>
      <c r="E95" s="440"/>
      <c r="F95" s="440"/>
      <c r="G95" s="440"/>
      <c r="H95" s="853" t="s">
        <v>291</v>
      </c>
      <c r="I95" s="854"/>
      <c r="J95" s="854"/>
      <c r="K95" s="854"/>
      <c r="L95" s="444">
        <v>1.7600000000000001E-2</v>
      </c>
    </row>
    <row r="96" spans="1:12" ht="15" customHeight="1">
      <c r="A96" s="440"/>
      <c r="B96" s="440"/>
      <c r="C96" s="440"/>
      <c r="D96" s="440"/>
      <c r="E96" s="440"/>
      <c r="F96" s="440"/>
      <c r="G96" s="440"/>
      <c r="H96" s="853" t="s">
        <v>282</v>
      </c>
      <c r="I96" s="854"/>
      <c r="J96" s="854"/>
      <c r="K96" s="854"/>
      <c r="L96" s="449">
        <v>0.51759999999999995</v>
      </c>
    </row>
    <row r="97" spans="1:12" ht="15" customHeight="1">
      <c r="A97" s="440"/>
      <c r="B97" s="440"/>
      <c r="C97" s="440"/>
      <c r="D97" s="440"/>
      <c r="E97" s="440"/>
      <c r="F97" s="440"/>
      <c r="G97" s="440"/>
      <c r="H97" s="853" t="s">
        <v>283</v>
      </c>
      <c r="I97" s="854"/>
      <c r="J97" s="854"/>
      <c r="K97" s="854"/>
      <c r="L97" s="448">
        <v>0.52</v>
      </c>
    </row>
    <row r="98" spans="1:12" ht="9.9499999999999993" customHeight="1">
      <c r="A98" s="440"/>
      <c r="B98" s="440"/>
      <c r="C98" s="440"/>
      <c r="D98" s="440"/>
      <c r="E98" s="878" t="s">
        <v>258</v>
      </c>
      <c r="F98" s="879"/>
      <c r="G98" s="879"/>
      <c r="H98" s="440"/>
      <c r="I98" s="440"/>
      <c r="J98" s="440"/>
      <c r="K98" s="440"/>
      <c r="L98" s="440"/>
    </row>
    <row r="99" spans="1:12" ht="20.100000000000001" customHeight="1">
      <c r="A99" s="876" t="s">
        <v>623</v>
      </c>
      <c r="B99" s="877"/>
      <c r="C99" s="877"/>
      <c r="D99" s="877"/>
      <c r="E99" s="877"/>
      <c r="F99" s="877"/>
      <c r="G99" s="877"/>
      <c r="H99" s="877"/>
      <c r="I99" s="877"/>
      <c r="J99" s="877"/>
      <c r="K99" s="877"/>
      <c r="L99" s="877"/>
    </row>
    <row r="100" spans="1:12" ht="12.95" customHeight="1">
      <c r="A100" s="871" t="s">
        <v>260</v>
      </c>
      <c r="B100" s="872"/>
      <c r="C100" s="872"/>
      <c r="D100" s="873" t="s">
        <v>261</v>
      </c>
      <c r="E100" s="874"/>
      <c r="F100" s="863" t="s">
        <v>262</v>
      </c>
      <c r="G100" s="864"/>
      <c r="H100" s="863" t="s">
        <v>263</v>
      </c>
      <c r="I100" s="864"/>
      <c r="J100" s="864"/>
      <c r="K100" s="864"/>
      <c r="L100" s="863" t="s">
        <v>264</v>
      </c>
    </row>
    <row r="101" spans="1:12" ht="12" customHeight="1">
      <c r="A101" s="872"/>
      <c r="B101" s="872"/>
      <c r="C101" s="872"/>
      <c r="D101" s="874"/>
      <c r="E101" s="874"/>
      <c r="F101" s="441" t="s">
        <v>265</v>
      </c>
      <c r="G101" s="441" t="s">
        <v>266</v>
      </c>
      <c r="H101" s="868" t="s">
        <v>265</v>
      </c>
      <c r="I101" s="869"/>
      <c r="J101" s="868" t="s">
        <v>266</v>
      </c>
      <c r="K101" s="869"/>
      <c r="L101" s="864"/>
    </row>
    <row r="102" spans="1:12" ht="15" customHeight="1">
      <c r="A102" s="442" t="s">
        <v>452</v>
      </c>
      <c r="B102" s="875" t="s">
        <v>453</v>
      </c>
      <c r="C102" s="866"/>
      <c r="D102" s="857">
        <v>1</v>
      </c>
      <c r="E102" s="858"/>
      <c r="F102" s="443">
        <v>1</v>
      </c>
      <c r="G102" s="443">
        <v>0</v>
      </c>
      <c r="H102" s="867">
        <v>155.3563</v>
      </c>
      <c r="I102" s="860"/>
      <c r="J102" s="867">
        <v>43.285299999999999</v>
      </c>
      <c r="K102" s="860"/>
      <c r="L102" s="444">
        <v>155.3563</v>
      </c>
    </row>
    <row r="103" spans="1:12" ht="15" customHeight="1">
      <c r="A103" s="440"/>
      <c r="B103" s="440"/>
      <c r="C103" s="440"/>
      <c r="D103" s="440"/>
      <c r="E103" s="440"/>
      <c r="F103" s="440"/>
      <c r="G103" s="440"/>
      <c r="H103" s="851" t="s">
        <v>269</v>
      </c>
      <c r="I103" s="852"/>
      <c r="J103" s="852"/>
      <c r="K103" s="852"/>
      <c r="L103" s="445">
        <v>155.3563</v>
      </c>
    </row>
    <row r="104" spans="1:12" ht="15" customHeight="1">
      <c r="A104" s="440"/>
      <c r="B104" s="440"/>
      <c r="C104" s="440"/>
      <c r="D104" s="440"/>
      <c r="E104" s="440"/>
      <c r="F104" s="440"/>
      <c r="G104" s="440"/>
      <c r="H104" s="853" t="s">
        <v>278</v>
      </c>
      <c r="I104" s="854"/>
      <c r="J104" s="854"/>
      <c r="K104" s="854"/>
      <c r="L104" s="444">
        <v>155.3563</v>
      </c>
    </row>
    <row r="105" spans="1:12" ht="15" customHeight="1">
      <c r="A105" s="440"/>
      <c r="B105" s="440"/>
      <c r="C105" s="440"/>
      <c r="D105" s="440"/>
      <c r="E105" s="440"/>
      <c r="F105" s="440"/>
      <c r="G105" s="440"/>
      <c r="H105" s="853" t="s">
        <v>279</v>
      </c>
      <c r="I105" s="854"/>
      <c r="J105" s="854"/>
      <c r="K105" s="854"/>
      <c r="L105" s="444">
        <v>372.88</v>
      </c>
    </row>
    <row r="106" spans="1:12" ht="15" customHeight="1">
      <c r="A106" s="440"/>
      <c r="B106" s="440"/>
      <c r="C106" s="440"/>
      <c r="D106" s="440"/>
      <c r="E106" s="440"/>
      <c r="F106" s="440"/>
      <c r="G106" s="440"/>
      <c r="H106" s="853" t="s">
        <v>280</v>
      </c>
      <c r="I106" s="854"/>
      <c r="J106" s="854"/>
      <c r="K106" s="854"/>
      <c r="L106" s="444">
        <v>0.41660000000000003</v>
      </c>
    </row>
    <row r="107" spans="1:12" ht="15" customHeight="1">
      <c r="A107" s="440"/>
      <c r="B107" s="440"/>
      <c r="C107" s="440"/>
      <c r="D107" s="440"/>
      <c r="E107" s="440"/>
      <c r="F107" s="440"/>
      <c r="G107" s="440"/>
      <c r="H107" s="853" t="s">
        <v>282</v>
      </c>
      <c r="I107" s="854"/>
      <c r="J107" s="854"/>
      <c r="K107" s="854"/>
      <c r="L107" s="449">
        <v>0.41660000000000003</v>
      </c>
    </row>
    <row r="108" spans="1:12" ht="15" customHeight="1">
      <c r="A108" s="440"/>
      <c r="B108" s="440"/>
      <c r="C108" s="440"/>
      <c r="D108" s="440"/>
      <c r="E108" s="440"/>
      <c r="F108" s="440"/>
      <c r="G108" s="440"/>
      <c r="H108" s="853" t="s">
        <v>283</v>
      </c>
      <c r="I108" s="854"/>
      <c r="J108" s="854"/>
      <c r="K108" s="854"/>
      <c r="L108" s="448">
        <v>0.42</v>
      </c>
    </row>
    <row r="109" spans="1:12" ht="9.9499999999999993" customHeight="1">
      <c r="A109" s="440"/>
      <c r="B109" s="440"/>
      <c r="C109" s="440"/>
      <c r="D109" s="440"/>
      <c r="E109" s="878" t="s">
        <v>258</v>
      </c>
      <c r="F109" s="879"/>
      <c r="G109" s="879"/>
      <c r="H109" s="440"/>
      <c r="I109" s="440"/>
      <c r="J109" s="440"/>
      <c r="K109" s="440"/>
      <c r="L109" s="440"/>
    </row>
    <row r="110" spans="1:12" ht="20.100000000000001" customHeight="1">
      <c r="A110" s="876" t="s">
        <v>624</v>
      </c>
      <c r="B110" s="877"/>
      <c r="C110" s="877"/>
      <c r="D110" s="877"/>
      <c r="E110" s="877"/>
      <c r="F110" s="877"/>
      <c r="G110" s="877"/>
      <c r="H110" s="877"/>
      <c r="I110" s="877"/>
      <c r="J110" s="877"/>
      <c r="K110" s="877"/>
      <c r="L110" s="877"/>
    </row>
    <row r="111" spans="1:12" ht="12.95" customHeight="1">
      <c r="A111" s="871" t="s">
        <v>260</v>
      </c>
      <c r="B111" s="872"/>
      <c r="C111" s="872"/>
      <c r="D111" s="873" t="s">
        <v>261</v>
      </c>
      <c r="E111" s="874"/>
      <c r="F111" s="863" t="s">
        <v>262</v>
      </c>
      <c r="G111" s="864"/>
      <c r="H111" s="863" t="s">
        <v>263</v>
      </c>
      <c r="I111" s="864"/>
      <c r="J111" s="864"/>
      <c r="K111" s="864"/>
      <c r="L111" s="863" t="s">
        <v>264</v>
      </c>
    </row>
    <row r="112" spans="1:12" ht="12" customHeight="1">
      <c r="A112" s="872"/>
      <c r="B112" s="872"/>
      <c r="C112" s="872"/>
      <c r="D112" s="874"/>
      <c r="E112" s="874"/>
      <c r="F112" s="441" t="s">
        <v>265</v>
      </c>
      <c r="G112" s="441" t="s">
        <v>266</v>
      </c>
      <c r="H112" s="868" t="s">
        <v>265</v>
      </c>
      <c r="I112" s="869"/>
      <c r="J112" s="868" t="s">
        <v>266</v>
      </c>
      <c r="K112" s="869"/>
      <c r="L112" s="864"/>
    </row>
    <row r="113" spans="1:12" ht="15" customHeight="1">
      <c r="A113" s="442" t="s">
        <v>452</v>
      </c>
      <c r="B113" s="875" t="s">
        <v>453</v>
      </c>
      <c r="C113" s="866"/>
      <c r="D113" s="857">
        <v>1</v>
      </c>
      <c r="E113" s="858"/>
      <c r="F113" s="443">
        <v>1</v>
      </c>
      <c r="G113" s="443">
        <v>0</v>
      </c>
      <c r="H113" s="867">
        <v>155.3563</v>
      </c>
      <c r="I113" s="860"/>
      <c r="J113" s="867">
        <v>43.285299999999999</v>
      </c>
      <c r="K113" s="860"/>
      <c r="L113" s="444">
        <v>155.3563</v>
      </c>
    </row>
    <row r="114" spans="1:12" ht="15" customHeight="1">
      <c r="A114" s="440"/>
      <c r="B114" s="440"/>
      <c r="C114" s="440"/>
      <c r="D114" s="440"/>
      <c r="E114" s="440"/>
      <c r="F114" s="440"/>
      <c r="G114" s="440"/>
      <c r="H114" s="851" t="s">
        <v>269</v>
      </c>
      <c r="I114" s="852"/>
      <c r="J114" s="852"/>
      <c r="K114" s="852"/>
      <c r="L114" s="445">
        <v>155.3563</v>
      </c>
    </row>
    <row r="115" spans="1:12" ht="20.100000000000001" customHeight="1">
      <c r="A115" s="861" t="s">
        <v>270</v>
      </c>
      <c r="B115" s="862"/>
      <c r="C115" s="862"/>
      <c r="D115" s="862"/>
      <c r="E115" s="862"/>
      <c r="F115" s="862"/>
      <c r="G115" s="446" t="s">
        <v>271</v>
      </c>
      <c r="H115" s="863" t="s">
        <v>272</v>
      </c>
      <c r="I115" s="864"/>
      <c r="J115" s="863" t="s">
        <v>273</v>
      </c>
      <c r="K115" s="864"/>
      <c r="L115" s="446" t="s">
        <v>264</v>
      </c>
    </row>
    <row r="116" spans="1:12" ht="15" customHeight="1">
      <c r="A116" s="442" t="s">
        <v>274</v>
      </c>
      <c r="B116" s="855" t="s">
        <v>275</v>
      </c>
      <c r="C116" s="856"/>
      <c r="D116" s="856"/>
      <c r="E116" s="856"/>
      <c r="F116" s="856"/>
      <c r="G116" s="442" t="s">
        <v>276</v>
      </c>
      <c r="H116" s="857">
        <v>6</v>
      </c>
      <c r="I116" s="858"/>
      <c r="J116" s="859">
        <v>16.531099999999999</v>
      </c>
      <c r="K116" s="860"/>
      <c r="L116" s="447">
        <v>99.186599999999999</v>
      </c>
    </row>
    <row r="117" spans="1:12" ht="15" customHeight="1">
      <c r="A117" s="440"/>
      <c r="B117" s="440"/>
      <c r="C117" s="440"/>
      <c r="D117" s="440"/>
      <c r="E117" s="440"/>
      <c r="F117" s="440"/>
      <c r="G117" s="440"/>
      <c r="H117" s="851" t="s">
        <v>277</v>
      </c>
      <c r="I117" s="852"/>
      <c r="J117" s="852"/>
      <c r="K117" s="852"/>
      <c r="L117" s="448">
        <v>99.186599999999999</v>
      </c>
    </row>
    <row r="118" spans="1:12" ht="15" customHeight="1">
      <c r="A118" s="440"/>
      <c r="B118" s="440"/>
      <c r="C118" s="440"/>
      <c r="D118" s="440"/>
      <c r="E118" s="440"/>
      <c r="F118" s="440"/>
      <c r="G118" s="440"/>
      <c r="H118" s="853" t="s">
        <v>278</v>
      </c>
      <c r="I118" s="854"/>
      <c r="J118" s="854"/>
      <c r="K118" s="854"/>
      <c r="L118" s="444">
        <v>254.5429</v>
      </c>
    </row>
    <row r="119" spans="1:12" ht="15" customHeight="1">
      <c r="A119" s="440"/>
      <c r="B119" s="440"/>
      <c r="C119" s="440"/>
      <c r="D119" s="440"/>
      <c r="E119" s="440"/>
      <c r="F119" s="440"/>
      <c r="G119" s="440"/>
      <c r="H119" s="853" t="s">
        <v>279</v>
      </c>
      <c r="I119" s="854"/>
      <c r="J119" s="854"/>
      <c r="K119" s="854"/>
      <c r="L119" s="444">
        <v>11.84</v>
      </c>
    </row>
    <row r="120" spans="1:12" ht="15" customHeight="1">
      <c r="A120" s="440"/>
      <c r="B120" s="440"/>
      <c r="C120" s="440"/>
      <c r="D120" s="440"/>
      <c r="E120" s="440"/>
      <c r="F120" s="440"/>
      <c r="G120" s="440"/>
      <c r="H120" s="853" t="s">
        <v>280</v>
      </c>
      <c r="I120" s="854"/>
      <c r="J120" s="854"/>
      <c r="K120" s="854"/>
      <c r="L120" s="444">
        <v>21.4986</v>
      </c>
    </row>
    <row r="121" spans="1:12" ht="15" customHeight="1">
      <c r="A121" s="440"/>
      <c r="B121" s="440"/>
      <c r="C121" s="440"/>
      <c r="D121" s="440"/>
      <c r="E121" s="440"/>
      <c r="F121" s="440"/>
      <c r="G121" s="440"/>
      <c r="H121" s="853" t="s">
        <v>282</v>
      </c>
      <c r="I121" s="854"/>
      <c r="J121" s="854"/>
      <c r="K121" s="854"/>
      <c r="L121" s="449">
        <v>21.4986</v>
      </c>
    </row>
    <row r="122" spans="1:12" ht="15" customHeight="1">
      <c r="A122" s="440"/>
      <c r="B122" s="440"/>
      <c r="C122" s="440"/>
      <c r="D122" s="440"/>
      <c r="E122" s="440"/>
      <c r="F122" s="440"/>
      <c r="G122" s="440"/>
      <c r="H122" s="853" t="s">
        <v>283</v>
      </c>
      <c r="I122" s="854"/>
      <c r="J122" s="854"/>
      <c r="K122" s="854"/>
      <c r="L122" s="448">
        <v>21.5</v>
      </c>
    </row>
    <row r="123" spans="1:12" ht="9.9499999999999993" customHeight="1">
      <c r="A123" s="440"/>
      <c r="B123" s="440"/>
      <c r="C123" s="440"/>
      <c r="D123" s="440"/>
      <c r="E123" s="878" t="s">
        <v>258</v>
      </c>
      <c r="F123" s="879"/>
      <c r="G123" s="879"/>
      <c r="H123" s="440"/>
      <c r="I123" s="440"/>
      <c r="J123" s="440"/>
      <c r="K123" s="440"/>
      <c r="L123" s="440"/>
    </row>
    <row r="124" spans="1:12" ht="20.100000000000001" customHeight="1">
      <c r="A124" s="876" t="s">
        <v>625</v>
      </c>
      <c r="B124" s="877"/>
      <c r="C124" s="877"/>
      <c r="D124" s="877"/>
      <c r="E124" s="877"/>
      <c r="F124" s="877"/>
      <c r="G124" s="877"/>
      <c r="H124" s="877"/>
      <c r="I124" s="877"/>
      <c r="J124" s="877"/>
      <c r="K124" s="877"/>
      <c r="L124" s="877"/>
    </row>
    <row r="125" spans="1:12" ht="20.100000000000001" customHeight="1">
      <c r="A125" s="861" t="s">
        <v>270</v>
      </c>
      <c r="B125" s="862"/>
      <c r="C125" s="862"/>
      <c r="D125" s="862"/>
      <c r="E125" s="862"/>
      <c r="F125" s="862"/>
      <c r="G125" s="446" t="s">
        <v>271</v>
      </c>
      <c r="H125" s="863" t="s">
        <v>272</v>
      </c>
      <c r="I125" s="864"/>
      <c r="J125" s="863" t="s">
        <v>273</v>
      </c>
      <c r="K125" s="864"/>
      <c r="L125" s="446" t="s">
        <v>264</v>
      </c>
    </row>
    <row r="126" spans="1:12" ht="15" customHeight="1">
      <c r="A126" s="442" t="s">
        <v>274</v>
      </c>
      <c r="B126" s="855" t="s">
        <v>275</v>
      </c>
      <c r="C126" s="856"/>
      <c r="D126" s="856"/>
      <c r="E126" s="856"/>
      <c r="F126" s="856"/>
      <c r="G126" s="442" t="s">
        <v>276</v>
      </c>
      <c r="H126" s="857">
        <v>3</v>
      </c>
      <c r="I126" s="858"/>
      <c r="J126" s="859">
        <v>16.531099999999999</v>
      </c>
      <c r="K126" s="860"/>
      <c r="L126" s="447">
        <v>49.593299999999999</v>
      </c>
    </row>
    <row r="127" spans="1:12" ht="15" customHeight="1">
      <c r="A127" s="440"/>
      <c r="B127" s="440"/>
      <c r="C127" s="440"/>
      <c r="D127" s="440"/>
      <c r="E127" s="440"/>
      <c r="F127" s="440"/>
      <c r="G127" s="440"/>
      <c r="H127" s="851" t="s">
        <v>277</v>
      </c>
      <c r="I127" s="852"/>
      <c r="J127" s="852"/>
      <c r="K127" s="852"/>
      <c r="L127" s="448">
        <v>49.593299999999999</v>
      </c>
    </row>
    <row r="128" spans="1:12" ht="15" customHeight="1">
      <c r="A128" s="440"/>
      <c r="B128" s="440"/>
      <c r="C128" s="440"/>
      <c r="D128" s="440"/>
      <c r="E128" s="440"/>
      <c r="F128" s="440"/>
      <c r="G128" s="440"/>
      <c r="H128" s="853" t="s">
        <v>278</v>
      </c>
      <c r="I128" s="854"/>
      <c r="J128" s="854"/>
      <c r="K128" s="854"/>
      <c r="L128" s="444">
        <v>49.593299999999999</v>
      </c>
    </row>
    <row r="129" spans="1:12" ht="15" customHeight="1">
      <c r="A129" s="440"/>
      <c r="B129" s="440"/>
      <c r="C129" s="440"/>
      <c r="D129" s="440"/>
      <c r="E129" s="440"/>
      <c r="F129" s="440"/>
      <c r="G129" s="440"/>
      <c r="H129" s="853" t="s">
        <v>279</v>
      </c>
      <c r="I129" s="854"/>
      <c r="J129" s="854"/>
      <c r="K129" s="854"/>
      <c r="L129" s="444">
        <v>180</v>
      </c>
    </row>
    <row r="130" spans="1:12" ht="15" customHeight="1">
      <c r="A130" s="440"/>
      <c r="B130" s="440"/>
      <c r="C130" s="440"/>
      <c r="D130" s="440"/>
      <c r="E130" s="440"/>
      <c r="F130" s="440"/>
      <c r="G130" s="440"/>
      <c r="H130" s="853" t="s">
        <v>280</v>
      </c>
      <c r="I130" s="854"/>
      <c r="J130" s="854"/>
      <c r="K130" s="854"/>
      <c r="L130" s="444">
        <v>0.27550000000000002</v>
      </c>
    </row>
    <row r="131" spans="1:12" ht="20.100000000000001" customHeight="1">
      <c r="A131" s="861" t="s">
        <v>342</v>
      </c>
      <c r="B131" s="862"/>
      <c r="C131" s="862"/>
      <c r="D131" s="862"/>
      <c r="E131" s="862"/>
      <c r="F131" s="862"/>
      <c r="G131" s="446" t="s">
        <v>271</v>
      </c>
      <c r="H131" s="863" t="s">
        <v>272</v>
      </c>
      <c r="I131" s="864"/>
      <c r="J131" s="863" t="s">
        <v>343</v>
      </c>
      <c r="K131" s="864"/>
      <c r="L131" s="446" t="s">
        <v>313</v>
      </c>
    </row>
    <row r="132" spans="1:12" ht="15" customHeight="1">
      <c r="A132" s="442" t="s">
        <v>626</v>
      </c>
      <c r="B132" s="875" t="s">
        <v>627</v>
      </c>
      <c r="C132" s="866"/>
      <c r="D132" s="866"/>
      <c r="E132" s="866"/>
      <c r="F132" s="866"/>
      <c r="G132" s="442" t="s">
        <v>376</v>
      </c>
      <c r="H132" s="857">
        <v>1.05</v>
      </c>
      <c r="I132" s="858"/>
      <c r="J132" s="859">
        <v>13.212199999999999</v>
      </c>
      <c r="K132" s="860"/>
      <c r="L132" s="447">
        <v>13.872809999999999</v>
      </c>
    </row>
    <row r="133" spans="1:12" ht="15" customHeight="1">
      <c r="A133" s="440"/>
      <c r="B133" s="440"/>
      <c r="C133" s="440"/>
      <c r="D133" s="440"/>
      <c r="E133" s="440"/>
      <c r="F133" s="440"/>
      <c r="G133" s="440"/>
      <c r="H133" s="851" t="s">
        <v>347</v>
      </c>
      <c r="I133" s="852"/>
      <c r="J133" s="852"/>
      <c r="K133" s="852"/>
      <c r="L133" s="448">
        <v>13.8728</v>
      </c>
    </row>
    <row r="134" spans="1:12" ht="15" customHeight="1">
      <c r="A134" s="861" t="s">
        <v>318</v>
      </c>
      <c r="B134" s="862"/>
      <c r="C134" s="862"/>
      <c r="D134" s="868" t="s">
        <v>319</v>
      </c>
      <c r="E134" s="869"/>
      <c r="F134" s="868" t="s">
        <v>320</v>
      </c>
      <c r="G134" s="869"/>
      <c r="H134" s="868" t="s">
        <v>321</v>
      </c>
      <c r="I134" s="869"/>
      <c r="J134" s="868" t="s">
        <v>322</v>
      </c>
      <c r="K134" s="869"/>
      <c r="L134" s="441" t="s">
        <v>323</v>
      </c>
    </row>
    <row r="135" spans="1:12" ht="20.100000000000001" customHeight="1">
      <c r="A135" s="450" t="s">
        <v>626</v>
      </c>
      <c r="B135" s="883" t="s">
        <v>628</v>
      </c>
      <c r="C135" s="884"/>
      <c r="D135" s="885" t="s">
        <v>376</v>
      </c>
      <c r="E135" s="882"/>
      <c r="F135" s="885" t="s">
        <v>425</v>
      </c>
      <c r="G135" s="882"/>
      <c r="H135" s="881">
        <v>4.8999999999999998E-4</v>
      </c>
      <c r="I135" s="882"/>
      <c r="J135" s="886">
        <v>21.5</v>
      </c>
      <c r="K135" s="887"/>
      <c r="L135" s="451">
        <v>1.0534999999999999E-2</v>
      </c>
    </row>
    <row r="136" spans="1:12" ht="15" customHeight="1">
      <c r="A136" s="440"/>
      <c r="B136" s="440"/>
      <c r="C136" s="440"/>
      <c r="D136" s="440"/>
      <c r="E136" s="440"/>
      <c r="F136" s="440"/>
      <c r="G136" s="440"/>
      <c r="H136" s="851" t="s">
        <v>326</v>
      </c>
      <c r="I136" s="852"/>
      <c r="J136" s="852"/>
      <c r="K136" s="852"/>
      <c r="L136" s="447">
        <v>1.0500000000000001E-2</v>
      </c>
    </row>
    <row r="137" spans="1:12" ht="12.95" customHeight="1">
      <c r="A137" s="861" t="s">
        <v>327</v>
      </c>
      <c r="B137" s="862"/>
      <c r="C137" s="868" t="s">
        <v>328</v>
      </c>
      <c r="D137" s="868" t="s">
        <v>329</v>
      </c>
      <c r="E137" s="869"/>
      <c r="F137" s="868" t="s">
        <v>330</v>
      </c>
      <c r="G137" s="869"/>
      <c r="H137" s="868" t="s">
        <v>331</v>
      </c>
      <c r="I137" s="869"/>
      <c r="J137" s="868" t="s">
        <v>332</v>
      </c>
      <c r="K137" s="869"/>
      <c r="L137" s="868" t="s">
        <v>323</v>
      </c>
    </row>
    <row r="138" spans="1:12" ht="12" customHeight="1">
      <c r="A138" s="862"/>
      <c r="B138" s="862"/>
      <c r="C138" s="869"/>
      <c r="D138" s="869"/>
      <c r="E138" s="869"/>
      <c r="F138" s="441" t="s">
        <v>333</v>
      </c>
      <c r="G138" s="441" t="s">
        <v>334</v>
      </c>
      <c r="H138" s="441" t="s">
        <v>333</v>
      </c>
      <c r="I138" s="441" t="s">
        <v>334</v>
      </c>
      <c r="J138" s="441" t="s">
        <v>333</v>
      </c>
      <c r="K138" s="441" t="s">
        <v>334</v>
      </c>
      <c r="L138" s="869"/>
    </row>
    <row r="139" spans="1:12" ht="20.100000000000001" customHeight="1">
      <c r="A139" s="450" t="s">
        <v>626</v>
      </c>
      <c r="B139" s="452" t="s">
        <v>628</v>
      </c>
      <c r="C139" s="450" t="s">
        <v>376</v>
      </c>
      <c r="D139" s="881">
        <v>4.8999999999999998E-4</v>
      </c>
      <c r="E139" s="882"/>
      <c r="F139" s="451">
        <v>0</v>
      </c>
      <c r="G139" s="451">
        <v>0.65</v>
      </c>
      <c r="H139" s="451">
        <v>0</v>
      </c>
      <c r="I139" s="451">
        <v>0.52</v>
      </c>
      <c r="J139" s="451">
        <v>0</v>
      </c>
      <c r="K139" s="451">
        <v>0.42</v>
      </c>
      <c r="L139" s="451">
        <v>0</v>
      </c>
    </row>
    <row r="140" spans="1:12" ht="15" customHeight="1">
      <c r="A140" s="440"/>
      <c r="B140" s="440"/>
      <c r="C140" s="440"/>
      <c r="D140" s="440"/>
      <c r="E140" s="440"/>
      <c r="F140" s="440"/>
      <c r="G140" s="440"/>
      <c r="H140" s="851" t="s">
        <v>335</v>
      </c>
      <c r="I140" s="852"/>
      <c r="J140" s="852"/>
      <c r="K140" s="852"/>
      <c r="L140" s="447">
        <v>0</v>
      </c>
    </row>
    <row r="141" spans="1:12" ht="15" customHeight="1">
      <c r="A141" s="440"/>
      <c r="B141" s="440"/>
      <c r="C141" s="440"/>
      <c r="D141" s="440"/>
      <c r="E141" s="440"/>
      <c r="F141" s="440"/>
      <c r="G141" s="440"/>
      <c r="H141" s="853" t="s">
        <v>282</v>
      </c>
      <c r="I141" s="854"/>
      <c r="J141" s="854"/>
      <c r="K141" s="854"/>
      <c r="L141" s="449">
        <v>14.158799999999999</v>
      </c>
    </row>
    <row r="142" spans="1:12" ht="15" customHeight="1">
      <c r="A142" s="440"/>
      <c r="B142" s="440"/>
      <c r="C142" s="440"/>
      <c r="D142" s="440"/>
      <c r="E142" s="440"/>
      <c r="F142" s="440"/>
      <c r="G142" s="440"/>
      <c r="H142" s="853" t="s">
        <v>283</v>
      </c>
      <c r="I142" s="854"/>
      <c r="J142" s="854"/>
      <c r="K142" s="854"/>
      <c r="L142" s="448">
        <v>14.16</v>
      </c>
    </row>
    <row r="143" spans="1:12" ht="9.9499999999999993" customHeight="1">
      <c r="A143" s="440"/>
      <c r="B143" s="440"/>
      <c r="C143" s="440"/>
      <c r="D143" s="440"/>
      <c r="E143" s="878" t="s">
        <v>258</v>
      </c>
      <c r="F143" s="879"/>
      <c r="G143" s="879"/>
      <c r="H143" s="440"/>
      <c r="I143" s="440"/>
      <c r="J143" s="440"/>
      <c r="K143" s="440"/>
      <c r="L143" s="440"/>
    </row>
    <row r="144" spans="1:12" ht="20.100000000000001" customHeight="1">
      <c r="A144" s="876" t="s">
        <v>629</v>
      </c>
      <c r="B144" s="877"/>
      <c r="C144" s="877"/>
      <c r="D144" s="877"/>
      <c r="E144" s="877"/>
      <c r="F144" s="877"/>
      <c r="G144" s="877"/>
      <c r="H144" s="877"/>
      <c r="I144" s="877"/>
      <c r="J144" s="877"/>
      <c r="K144" s="877"/>
      <c r="L144" s="877"/>
    </row>
    <row r="145" spans="1:12" ht="12.95" customHeight="1">
      <c r="A145" s="871" t="s">
        <v>260</v>
      </c>
      <c r="B145" s="872"/>
      <c r="C145" s="872"/>
      <c r="D145" s="873" t="s">
        <v>261</v>
      </c>
      <c r="E145" s="874"/>
      <c r="F145" s="863" t="s">
        <v>262</v>
      </c>
      <c r="G145" s="864"/>
      <c r="H145" s="863" t="s">
        <v>263</v>
      </c>
      <c r="I145" s="864"/>
      <c r="J145" s="864"/>
      <c r="K145" s="864"/>
      <c r="L145" s="863" t="s">
        <v>264</v>
      </c>
    </row>
    <row r="146" spans="1:12" ht="12" customHeight="1">
      <c r="A146" s="872"/>
      <c r="B146" s="872"/>
      <c r="C146" s="872"/>
      <c r="D146" s="874"/>
      <c r="E146" s="874"/>
      <c r="F146" s="441" t="s">
        <v>265</v>
      </c>
      <c r="G146" s="441" t="s">
        <v>266</v>
      </c>
      <c r="H146" s="868" t="s">
        <v>265</v>
      </c>
      <c r="I146" s="869"/>
      <c r="J146" s="868" t="s">
        <v>266</v>
      </c>
      <c r="K146" s="869"/>
      <c r="L146" s="864"/>
    </row>
    <row r="147" spans="1:12" ht="15" customHeight="1">
      <c r="A147" s="442" t="s">
        <v>361</v>
      </c>
      <c r="B147" s="875" t="s">
        <v>362</v>
      </c>
      <c r="C147" s="866"/>
      <c r="D147" s="857">
        <v>3</v>
      </c>
      <c r="E147" s="858"/>
      <c r="F147" s="443">
        <v>0.86</v>
      </c>
      <c r="G147" s="443">
        <v>0.14000000000000001</v>
      </c>
      <c r="H147" s="867">
        <v>155.01650000000001</v>
      </c>
      <c r="I147" s="860"/>
      <c r="J147" s="867">
        <v>43.148499999999999</v>
      </c>
      <c r="K147" s="860"/>
      <c r="L147" s="444">
        <v>418.06493999999998</v>
      </c>
    </row>
    <row r="148" spans="1:12" ht="15" customHeight="1">
      <c r="A148" s="440"/>
      <c r="B148" s="440"/>
      <c r="C148" s="440"/>
      <c r="D148" s="440"/>
      <c r="E148" s="440"/>
      <c r="F148" s="440"/>
      <c r="G148" s="440"/>
      <c r="H148" s="851" t="s">
        <v>269</v>
      </c>
      <c r="I148" s="852"/>
      <c r="J148" s="852"/>
      <c r="K148" s="852"/>
      <c r="L148" s="445">
        <v>418.06490000000002</v>
      </c>
    </row>
    <row r="149" spans="1:12" ht="15" customHeight="1">
      <c r="A149" s="440"/>
      <c r="B149" s="440"/>
      <c r="C149" s="440"/>
      <c r="D149" s="440"/>
      <c r="E149" s="440"/>
      <c r="F149" s="440"/>
      <c r="G149" s="440"/>
      <c r="H149" s="853" t="s">
        <v>278</v>
      </c>
      <c r="I149" s="854"/>
      <c r="J149" s="854"/>
      <c r="K149" s="854"/>
      <c r="L149" s="444">
        <v>418.06490000000002</v>
      </c>
    </row>
    <row r="150" spans="1:12" ht="15" customHeight="1">
      <c r="A150" s="440"/>
      <c r="B150" s="440"/>
      <c r="C150" s="440"/>
      <c r="D150" s="440"/>
      <c r="E150" s="440"/>
      <c r="F150" s="440"/>
      <c r="G150" s="440"/>
      <c r="H150" s="853" t="s">
        <v>279</v>
      </c>
      <c r="I150" s="854"/>
      <c r="J150" s="854"/>
      <c r="K150" s="854"/>
      <c r="L150" s="444">
        <v>457.16</v>
      </c>
    </row>
    <row r="151" spans="1:12" ht="15" customHeight="1">
      <c r="A151" s="440"/>
      <c r="B151" s="440"/>
      <c r="C151" s="440"/>
      <c r="D151" s="440"/>
      <c r="E151" s="440"/>
      <c r="F151" s="440"/>
      <c r="G151" s="440"/>
      <c r="H151" s="853" t="s">
        <v>280</v>
      </c>
      <c r="I151" s="854"/>
      <c r="J151" s="854"/>
      <c r="K151" s="854"/>
      <c r="L151" s="444">
        <v>0.91449999999999998</v>
      </c>
    </row>
    <row r="152" spans="1:12" ht="15" customHeight="1">
      <c r="A152" s="440"/>
      <c r="B152" s="440"/>
      <c r="C152" s="440"/>
      <c r="D152" s="440"/>
      <c r="E152" s="440"/>
      <c r="F152" s="440"/>
      <c r="G152" s="440"/>
      <c r="H152" s="853" t="s">
        <v>282</v>
      </c>
      <c r="I152" s="854"/>
      <c r="J152" s="854"/>
      <c r="K152" s="854"/>
      <c r="L152" s="449">
        <v>0.91449999999999998</v>
      </c>
    </row>
    <row r="153" spans="1:12" ht="15" customHeight="1">
      <c r="A153" s="440"/>
      <c r="B153" s="440"/>
      <c r="C153" s="440"/>
      <c r="D153" s="440"/>
      <c r="E153" s="440"/>
      <c r="F153" s="440"/>
      <c r="G153" s="440"/>
      <c r="H153" s="853" t="s">
        <v>283</v>
      </c>
      <c r="I153" s="854"/>
      <c r="J153" s="854"/>
      <c r="K153" s="854"/>
      <c r="L153" s="448">
        <v>0.91</v>
      </c>
    </row>
    <row r="154" spans="1:12" ht="9.9499999999999993" customHeight="1">
      <c r="A154" s="440"/>
      <c r="B154" s="440"/>
      <c r="C154" s="440"/>
      <c r="D154" s="440"/>
      <c r="E154" s="878" t="s">
        <v>258</v>
      </c>
      <c r="F154" s="879"/>
      <c r="G154" s="879"/>
      <c r="H154" s="440"/>
      <c r="I154" s="440"/>
      <c r="J154" s="440"/>
      <c r="K154" s="440"/>
      <c r="L154" s="440"/>
    </row>
    <row r="155" spans="1:12" ht="20.100000000000001" customHeight="1">
      <c r="A155" s="876" t="s">
        <v>630</v>
      </c>
      <c r="B155" s="877"/>
      <c r="C155" s="877"/>
      <c r="D155" s="877"/>
      <c r="E155" s="877"/>
      <c r="F155" s="877"/>
      <c r="G155" s="877"/>
      <c r="H155" s="877"/>
      <c r="I155" s="877"/>
      <c r="J155" s="877"/>
      <c r="K155" s="877"/>
      <c r="L155" s="877"/>
    </row>
    <row r="156" spans="1:12" ht="12.95" customHeight="1">
      <c r="A156" s="871" t="s">
        <v>260</v>
      </c>
      <c r="B156" s="872"/>
      <c r="C156" s="872"/>
      <c r="D156" s="873" t="s">
        <v>261</v>
      </c>
      <c r="E156" s="874"/>
      <c r="F156" s="863" t="s">
        <v>262</v>
      </c>
      <c r="G156" s="864"/>
      <c r="H156" s="863" t="s">
        <v>263</v>
      </c>
      <c r="I156" s="864"/>
      <c r="J156" s="864"/>
      <c r="K156" s="864"/>
      <c r="L156" s="863" t="s">
        <v>264</v>
      </c>
    </row>
    <row r="157" spans="1:12" ht="12" customHeight="1">
      <c r="A157" s="872"/>
      <c r="B157" s="872"/>
      <c r="C157" s="872"/>
      <c r="D157" s="874"/>
      <c r="E157" s="874"/>
      <c r="F157" s="441" t="s">
        <v>265</v>
      </c>
      <c r="G157" s="441" t="s">
        <v>266</v>
      </c>
      <c r="H157" s="868" t="s">
        <v>265</v>
      </c>
      <c r="I157" s="869"/>
      <c r="J157" s="868" t="s">
        <v>266</v>
      </c>
      <c r="K157" s="869"/>
      <c r="L157" s="864"/>
    </row>
    <row r="158" spans="1:12" ht="15" customHeight="1">
      <c r="A158" s="442" t="s">
        <v>631</v>
      </c>
      <c r="B158" s="875" t="s">
        <v>632</v>
      </c>
      <c r="C158" s="866"/>
      <c r="D158" s="857">
        <v>1</v>
      </c>
      <c r="E158" s="858"/>
      <c r="F158" s="443">
        <v>1</v>
      </c>
      <c r="G158" s="443">
        <v>0</v>
      </c>
      <c r="H158" s="867">
        <v>35.6374</v>
      </c>
      <c r="I158" s="860"/>
      <c r="J158" s="867">
        <v>21.401700000000002</v>
      </c>
      <c r="K158" s="860"/>
      <c r="L158" s="444">
        <v>35.6374</v>
      </c>
    </row>
    <row r="159" spans="1:12" ht="15" customHeight="1">
      <c r="A159" s="442" t="s">
        <v>633</v>
      </c>
      <c r="B159" s="875" t="s">
        <v>634</v>
      </c>
      <c r="C159" s="866"/>
      <c r="D159" s="857">
        <v>3</v>
      </c>
      <c r="E159" s="858"/>
      <c r="F159" s="443">
        <v>0.95</v>
      </c>
      <c r="G159" s="443">
        <v>0.05</v>
      </c>
      <c r="H159" s="867">
        <v>0.31709999999999999</v>
      </c>
      <c r="I159" s="860"/>
      <c r="J159" s="867">
        <v>0.21249999999999999</v>
      </c>
      <c r="K159" s="860"/>
      <c r="L159" s="444">
        <v>0.93561000000000005</v>
      </c>
    </row>
    <row r="160" spans="1:12" ht="15" customHeight="1">
      <c r="A160" s="442" t="s">
        <v>635</v>
      </c>
      <c r="B160" s="875" t="s">
        <v>636</v>
      </c>
      <c r="C160" s="866"/>
      <c r="D160" s="857">
        <v>3</v>
      </c>
      <c r="E160" s="858"/>
      <c r="F160" s="443">
        <v>0.38</v>
      </c>
      <c r="G160" s="443">
        <v>0.62</v>
      </c>
      <c r="H160" s="867">
        <v>0.81720000000000004</v>
      </c>
      <c r="I160" s="860"/>
      <c r="J160" s="867">
        <v>0.54759999999999998</v>
      </c>
      <c r="K160" s="860"/>
      <c r="L160" s="444">
        <v>1.9501440000000001</v>
      </c>
    </row>
    <row r="161" spans="1:12" ht="15" customHeight="1">
      <c r="A161" s="440"/>
      <c r="B161" s="440"/>
      <c r="C161" s="440"/>
      <c r="D161" s="440"/>
      <c r="E161" s="440"/>
      <c r="F161" s="440"/>
      <c r="G161" s="440"/>
      <c r="H161" s="851" t="s">
        <v>269</v>
      </c>
      <c r="I161" s="852"/>
      <c r="J161" s="852"/>
      <c r="K161" s="852"/>
      <c r="L161" s="445">
        <v>38.523099999999999</v>
      </c>
    </row>
    <row r="162" spans="1:12" ht="20.100000000000001" customHeight="1">
      <c r="A162" s="861" t="s">
        <v>270</v>
      </c>
      <c r="B162" s="862"/>
      <c r="C162" s="862"/>
      <c r="D162" s="862"/>
      <c r="E162" s="862"/>
      <c r="F162" s="862"/>
      <c r="G162" s="446" t="s">
        <v>271</v>
      </c>
      <c r="H162" s="863" t="s">
        <v>272</v>
      </c>
      <c r="I162" s="864"/>
      <c r="J162" s="863" t="s">
        <v>273</v>
      </c>
      <c r="K162" s="864"/>
      <c r="L162" s="446" t="s">
        <v>264</v>
      </c>
    </row>
    <row r="163" spans="1:12" ht="15" customHeight="1">
      <c r="A163" s="442" t="s">
        <v>417</v>
      </c>
      <c r="B163" s="855" t="s">
        <v>418</v>
      </c>
      <c r="C163" s="856"/>
      <c r="D163" s="856"/>
      <c r="E163" s="856"/>
      <c r="F163" s="856"/>
      <c r="G163" s="442" t="s">
        <v>276</v>
      </c>
      <c r="H163" s="857">
        <v>1</v>
      </c>
      <c r="I163" s="858"/>
      <c r="J163" s="859">
        <v>21.8157</v>
      </c>
      <c r="K163" s="860"/>
      <c r="L163" s="447">
        <v>21.8157</v>
      </c>
    </row>
    <row r="164" spans="1:12" ht="15" customHeight="1">
      <c r="A164" s="442" t="s">
        <v>274</v>
      </c>
      <c r="B164" s="855" t="s">
        <v>275</v>
      </c>
      <c r="C164" s="856"/>
      <c r="D164" s="856"/>
      <c r="E164" s="856"/>
      <c r="F164" s="856"/>
      <c r="G164" s="442" t="s">
        <v>276</v>
      </c>
      <c r="H164" s="857">
        <v>8</v>
      </c>
      <c r="I164" s="858"/>
      <c r="J164" s="859">
        <v>16.531099999999999</v>
      </c>
      <c r="K164" s="860"/>
      <c r="L164" s="447">
        <v>132.24879999999999</v>
      </c>
    </row>
    <row r="165" spans="1:12" ht="15" customHeight="1">
      <c r="A165" s="440"/>
      <c r="B165" s="440"/>
      <c r="C165" s="440"/>
      <c r="D165" s="440"/>
      <c r="E165" s="440"/>
      <c r="F165" s="440"/>
      <c r="G165" s="440"/>
      <c r="H165" s="851" t="s">
        <v>277</v>
      </c>
      <c r="I165" s="852"/>
      <c r="J165" s="852"/>
      <c r="K165" s="852"/>
      <c r="L165" s="448">
        <v>154.06450000000001</v>
      </c>
    </row>
    <row r="166" spans="1:12" ht="15" customHeight="1">
      <c r="A166" s="440"/>
      <c r="B166" s="440"/>
      <c r="C166" s="440"/>
      <c r="D166" s="440"/>
      <c r="E166" s="440"/>
      <c r="F166" s="440"/>
      <c r="G166" s="440"/>
      <c r="H166" s="853" t="s">
        <v>278</v>
      </c>
      <c r="I166" s="854"/>
      <c r="J166" s="854"/>
      <c r="K166" s="854"/>
      <c r="L166" s="444">
        <v>192.58760000000001</v>
      </c>
    </row>
    <row r="167" spans="1:12" ht="15" customHeight="1">
      <c r="A167" s="440"/>
      <c r="B167" s="440"/>
      <c r="C167" s="440"/>
      <c r="D167" s="440"/>
      <c r="E167" s="440"/>
      <c r="F167" s="440"/>
      <c r="G167" s="440"/>
      <c r="H167" s="853" t="s">
        <v>279</v>
      </c>
      <c r="I167" s="854"/>
      <c r="J167" s="854"/>
      <c r="K167" s="854"/>
      <c r="L167" s="444">
        <v>4.2203400000000002</v>
      </c>
    </row>
    <row r="168" spans="1:12" ht="15" customHeight="1">
      <c r="A168" s="440"/>
      <c r="B168" s="440"/>
      <c r="C168" s="440"/>
      <c r="D168" s="440"/>
      <c r="E168" s="440"/>
      <c r="F168" s="440"/>
      <c r="G168" s="440"/>
      <c r="H168" s="853" t="s">
        <v>280</v>
      </c>
      <c r="I168" s="854"/>
      <c r="J168" s="854"/>
      <c r="K168" s="854"/>
      <c r="L168" s="444">
        <v>45.633200000000002</v>
      </c>
    </row>
    <row r="169" spans="1:12" ht="20.100000000000001" customHeight="1">
      <c r="A169" s="861" t="s">
        <v>342</v>
      </c>
      <c r="B169" s="862"/>
      <c r="C169" s="862"/>
      <c r="D169" s="862"/>
      <c r="E169" s="862"/>
      <c r="F169" s="862"/>
      <c r="G169" s="446" t="s">
        <v>271</v>
      </c>
      <c r="H169" s="863" t="s">
        <v>272</v>
      </c>
      <c r="I169" s="864"/>
      <c r="J169" s="863" t="s">
        <v>343</v>
      </c>
      <c r="K169" s="864"/>
      <c r="L169" s="446" t="s">
        <v>313</v>
      </c>
    </row>
    <row r="170" spans="1:12" ht="15" customHeight="1">
      <c r="A170" s="442" t="s">
        <v>637</v>
      </c>
      <c r="B170" s="875" t="s">
        <v>638</v>
      </c>
      <c r="C170" s="866"/>
      <c r="D170" s="866"/>
      <c r="E170" s="866"/>
      <c r="F170" s="866"/>
      <c r="G170" s="442" t="s">
        <v>316</v>
      </c>
      <c r="H170" s="857">
        <v>1.0043500000000001</v>
      </c>
      <c r="I170" s="858"/>
      <c r="J170" s="859">
        <v>86.127499999999998</v>
      </c>
      <c r="K170" s="860"/>
      <c r="L170" s="447">
        <v>86.502154625000003</v>
      </c>
    </row>
    <row r="171" spans="1:12" ht="15" customHeight="1">
      <c r="A171" s="442" t="s">
        <v>639</v>
      </c>
      <c r="B171" s="875" t="s">
        <v>640</v>
      </c>
      <c r="C171" s="866"/>
      <c r="D171" s="866"/>
      <c r="E171" s="866"/>
      <c r="F171" s="866"/>
      <c r="G171" s="442" t="s">
        <v>400</v>
      </c>
      <c r="H171" s="857">
        <v>458.01186999999999</v>
      </c>
      <c r="I171" s="858"/>
      <c r="J171" s="859">
        <v>0.49740000000000001</v>
      </c>
      <c r="K171" s="860"/>
      <c r="L171" s="447">
        <v>227.81510413800001</v>
      </c>
    </row>
    <row r="172" spans="1:12" ht="15" customHeight="1">
      <c r="A172" s="440"/>
      <c r="B172" s="440"/>
      <c r="C172" s="440"/>
      <c r="D172" s="440"/>
      <c r="E172" s="440"/>
      <c r="F172" s="440"/>
      <c r="G172" s="440"/>
      <c r="H172" s="851" t="s">
        <v>347</v>
      </c>
      <c r="I172" s="852"/>
      <c r="J172" s="852"/>
      <c r="K172" s="852"/>
      <c r="L172" s="448">
        <v>314.31729999999999</v>
      </c>
    </row>
    <row r="173" spans="1:12" ht="15" customHeight="1">
      <c r="A173" s="861" t="s">
        <v>318</v>
      </c>
      <c r="B173" s="862"/>
      <c r="C173" s="862"/>
      <c r="D173" s="868" t="s">
        <v>319</v>
      </c>
      <c r="E173" s="869"/>
      <c r="F173" s="868" t="s">
        <v>320</v>
      </c>
      <c r="G173" s="869"/>
      <c r="H173" s="868" t="s">
        <v>321</v>
      </c>
      <c r="I173" s="869"/>
      <c r="J173" s="868" t="s">
        <v>322</v>
      </c>
      <c r="K173" s="869"/>
      <c r="L173" s="441" t="s">
        <v>323</v>
      </c>
    </row>
    <row r="174" spans="1:12" ht="20.100000000000001" customHeight="1">
      <c r="A174" s="450" t="s">
        <v>637</v>
      </c>
      <c r="B174" s="883" t="s">
        <v>641</v>
      </c>
      <c r="C174" s="884"/>
      <c r="D174" s="885" t="s">
        <v>316</v>
      </c>
      <c r="E174" s="882"/>
      <c r="F174" s="885" t="s">
        <v>427</v>
      </c>
      <c r="G174" s="882"/>
      <c r="H174" s="881">
        <v>1.5065299999999999</v>
      </c>
      <c r="I174" s="882"/>
      <c r="J174" s="886">
        <v>0.91</v>
      </c>
      <c r="K174" s="887"/>
      <c r="L174" s="451">
        <v>1.3709423000000001</v>
      </c>
    </row>
    <row r="175" spans="1:12" ht="20.100000000000001" customHeight="1">
      <c r="A175" s="450" t="s">
        <v>639</v>
      </c>
      <c r="B175" s="883" t="s">
        <v>642</v>
      </c>
      <c r="C175" s="884"/>
      <c r="D175" s="885" t="s">
        <v>400</v>
      </c>
      <c r="E175" s="882"/>
      <c r="F175" s="885" t="s">
        <v>425</v>
      </c>
      <c r="G175" s="882"/>
      <c r="H175" s="881">
        <v>0.45800999999999997</v>
      </c>
      <c r="I175" s="882"/>
      <c r="J175" s="886">
        <v>21.5</v>
      </c>
      <c r="K175" s="887"/>
      <c r="L175" s="451">
        <v>9.8472150000000003</v>
      </c>
    </row>
    <row r="176" spans="1:12" ht="15" customHeight="1">
      <c r="A176" s="440"/>
      <c r="B176" s="440"/>
      <c r="C176" s="440"/>
      <c r="D176" s="440"/>
      <c r="E176" s="440"/>
      <c r="F176" s="440"/>
      <c r="G176" s="440"/>
      <c r="H176" s="851" t="s">
        <v>326</v>
      </c>
      <c r="I176" s="852"/>
      <c r="J176" s="852"/>
      <c r="K176" s="852"/>
      <c r="L176" s="447">
        <v>11.2181</v>
      </c>
    </row>
    <row r="177" spans="1:12" ht="12.95" customHeight="1">
      <c r="A177" s="861" t="s">
        <v>327</v>
      </c>
      <c r="B177" s="862"/>
      <c r="C177" s="868" t="s">
        <v>328</v>
      </c>
      <c r="D177" s="868" t="s">
        <v>329</v>
      </c>
      <c r="E177" s="869"/>
      <c r="F177" s="868" t="s">
        <v>330</v>
      </c>
      <c r="G177" s="869"/>
      <c r="H177" s="868" t="s">
        <v>331</v>
      </c>
      <c r="I177" s="869"/>
      <c r="J177" s="868" t="s">
        <v>332</v>
      </c>
      <c r="K177" s="869"/>
      <c r="L177" s="868" t="s">
        <v>323</v>
      </c>
    </row>
    <row r="178" spans="1:12" ht="12" customHeight="1">
      <c r="A178" s="862"/>
      <c r="B178" s="862"/>
      <c r="C178" s="869"/>
      <c r="D178" s="869"/>
      <c r="E178" s="869"/>
      <c r="F178" s="441" t="s">
        <v>333</v>
      </c>
      <c r="G178" s="441" t="s">
        <v>334</v>
      </c>
      <c r="H178" s="441" t="s">
        <v>333</v>
      </c>
      <c r="I178" s="441" t="s">
        <v>334</v>
      </c>
      <c r="J178" s="441" t="s">
        <v>333</v>
      </c>
      <c r="K178" s="441" t="s">
        <v>334</v>
      </c>
      <c r="L178" s="869"/>
    </row>
    <row r="179" spans="1:12" ht="20.100000000000001" customHeight="1">
      <c r="A179" s="450" t="s">
        <v>637</v>
      </c>
      <c r="B179" s="452" t="s">
        <v>641</v>
      </c>
      <c r="C179" s="450" t="s">
        <v>316</v>
      </c>
      <c r="D179" s="881">
        <v>1.5065299999999999</v>
      </c>
      <c r="E179" s="882"/>
      <c r="F179" s="451">
        <v>0</v>
      </c>
      <c r="G179" s="451">
        <v>0.64</v>
      </c>
      <c r="H179" s="451">
        <v>0</v>
      </c>
      <c r="I179" s="451">
        <v>0.52</v>
      </c>
      <c r="J179" s="451">
        <v>0</v>
      </c>
      <c r="K179" s="451">
        <v>0.42</v>
      </c>
      <c r="L179" s="451">
        <v>0</v>
      </c>
    </row>
    <row r="180" spans="1:12" ht="20.100000000000001" customHeight="1">
      <c r="A180" s="450" t="s">
        <v>639</v>
      </c>
      <c r="B180" s="452" t="s">
        <v>642</v>
      </c>
      <c r="C180" s="450" t="s">
        <v>400</v>
      </c>
      <c r="D180" s="881">
        <v>0.45800999999999997</v>
      </c>
      <c r="E180" s="882"/>
      <c r="F180" s="451">
        <v>0</v>
      </c>
      <c r="G180" s="451">
        <v>0.65</v>
      </c>
      <c r="H180" s="451">
        <v>0</v>
      </c>
      <c r="I180" s="451">
        <v>0.52</v>
      </c>
      <c r="J180" s="451">
        <v>0</v>
      </c>
      <c r="K180" s="451">
        <v>0.42</v>
      </c>
      <c r="L180" s="451">
        <v>0</v>
      </c>
    </row>
    <row r="181" spans="1:12" ht="15" customHeight="1">
      <c r="A181" s="440"/>
      <c r="B181" s="440"/>
      <c r="C181" s="440"/>
      <c r="D181" s="440"/>
      <c r="E181" s="440"/>
      <c r="F181" s="440"/>
      <c r="G181" s="440"/>
      <c r="H181" s="851" t="s">
        <v>335</v>
      </c>
      <c r="I181" s="852"/>
      <c r="J181" s="852"/>
      <c r="K181" s="852"/>
      <c r="L181" s="447">
        <v>0</v>
      </c>
    </row>
    <row r="182" spans="1:12" ht="15" customHeight="1">
      <c r="A182" s="440"/>
      <c r="B182" s="440"/>
      <c r="C182" s="440"/>
      <c r="D182" s="440"/>
      <c r="E182" s="440"/>
      <c r="F182" s="440"/>
      <c r="G182" s="440"/>
      <c r="H182" s="853" t="s">
        <v>282</v>
      </c>
      <c r="I182" s="854"/>
      <c r="J182" s="854"/>
      <c r="K182" s="854"/>
      <c r="L182" s="449">
        <v>371.16860000000003</v>
      </c>
    </row>
    <row r="183" spans="1:12" ht="15" customHeight="1">
      <c r="A183" s="440"/>
      <c r="B183" s="440"/>
      <c r="C183" s="440"/>
      <c r="D183" s="440"/>
      <c r="E183" s="440"/>
      <c r="F183" s="440"/>
      <c r="G183" s="440"/>
      <c r="H183" s="853" t="s">
        <v>283</v>
      </c>
      <c r="I183" s="854"/>
      <c r="J183" s="854"/>
      <c r="K183" s="854"/>
      <c r="L183" s="448">
        <v>371.17</v>
      </c>
    </row>
    <row r="184" spans="1:12" ht="9.9499999999999993" customHeight="1">
      <c r="A184" s="440"/>
      <c r="B184" s="440"/>
      <c r="C184" s="440"/>
      <c r="D184" s="440"/>
      <c r="E184" s="878" t="s">
        <v>258</v>
      </c>
      <c r="F184" s="879"/>
      <c r="G184" s="879"/>
      <c r="H184" s="440"/>
      <c r="I184" s="440"/>
      <c r="J184" s="440"/>
      <c r="K184" s="440"/>
      <c r="L184" s="440"/>
    </row>
    <row r="185" spans="1:12" ht="20.100000000000001" customHeight="1">
      <c r="A185" s="876" t="s">
        <v>643</v>
      </c>
      <c r="B185" s="877"/>
      <c r="C185" s="877"/>
      <c r="D185" s="877"/>
      <c r="E185" s="877"/>
      <c r="F185" s="877"/>
      <c r="G185" s="877"/>
      <c r="H185" s="877"/>
      <c r="I185" s="877"/>
      <c r="J185" s="877"/>
      <c r="K185" s="877"/>
      <c r="L185" s="877"/>
    </row>
    <row r="186" spans="1:12" ht="12.95" customHeight="1">
      <c r="A186" s="871" t="s">
        <v>260</v>
      </c>
      <c r="B186" s="872"/>
      <c r="C186" s="872"/>
      <c r="D186" s="873" t="s">
        <v>261</v>
      </c>
      <c r="E186" s="874"/>
      <c r="F186" s="863" t="s">
        <v>262</v>
      </c>
      <c r="G186" s="864"/>
      <c r="H186" s="863" t="s">
        <v>263</v>
      </c>
      <c r="I186" s="864"/>
      <c r="J186" s="864"/>
      <c r="K186" s="864"/>
      <c r="L186" s="863" t="s">
        <v>264</v>
      </c>
    </row>
    <row r="187" spans="1:12" ht="12" customHeight="1">
      <c r="A187" s="872"/>
      <c r="B187" s="872"/>
      <c r="C187" s="872"/>
      <c r="D187" s="874"/>
      <c r="E187" s="874"/>
      <c r="F187" s="441" t="s">
        <v>265</v>
      </c>
      <c r="G187" s="441" t="s">
        <v>266</v>
      </c>
      <c r="H187" s="868" t="s">
        <v>265</v>
      </c>
      <c r="I187" s="869"/>
      <c r="J187" s="868" t="s">
        <v>266</v>
      </c>
      <c r="K187" s="869"/>
      <c r="L187" s="864"/>
    </row>
    <row r="188" spans="1:12" ht="15" customHeight="1">
      <c r="A188" s="442" t="s">
        <v>631</v>
      </c>
      <c r="B188" s="875" t="s">
        <v>632</v>
      </c>
      <c r="C188" s="866"/>
      <c r="D188" s="857">
        <v>1</v>
      </c>
      <c r="E188" s="858"/>
      <c r="F188" s="443">
        <v>1</v>
      </c>
      <c r="G188" s="443">
        <v>0</v>
      </c>
      <c r="H188" s="867">
        <v>35.6374</v>
      </c>
      <c r="I188" s="860"/>
      <c r="J188" s="867">
        <v>21.401700000000002</v>
      </c>
      <c r="K188" s="860"/>
      <c r="L188" s="444">
        <v>35.6374</v>
      </c>
    </row>
    <row r="189" spans="1:12" ht="15" customHeight="1">
      <c r="A189" s="442" t="s">
        <v>633</v>
      </c>
      <c r="B189" s="875" t="s">
        <v>634</v>
      </c>
      <c r="C189" s="866"/>
      <c r="D189" s="857">
        <v>4</v>
      </c>
      <c r="E189" s="858"/>
      <c r="F189" s="443">
        <v>0.88</v>
      </c>
      <c r="G189" s="443">
        <v>0.12</v>
      </c>
      <c r="H189" s="867">
        <v>0.31709999999999999</v>
      </c>
      <c r="I189" s="860"/>
      <c r="J189" s="867">
        <v>0.21249999999999999</v>
      </c>
      <c r="K189" s="860"/>
      <c r="L189" s="444">
        <v>1.2181919999999999</v>
      </c>
    </row>
    <row r="190" spans="1:12" ht="15" customHeight="1">
      <c r="A190" s="442" t="s">
        <v>635</v>
      </c>
      <c r="B190" s="875" t="s">
        <v>636</v>
      </c>
      <c r="C190" s="866"/>
      <c r="D190" s="857">
        <v>3</v>
      </c>
      <c r="E190" s="858"/>
      <c r="F190" s="443">
        <v>0.41</v>
      </c>
      <c r="G190" s="443">
        <v>0.59</v>
      </c>
      <c r="H190" s="867">
        <v>0.81720000000000004</v>
      </c>
      <c r="I190" s="860"/>
      <c r="J190" s="867">
        <v>0.54759999999999998</v>
      </c>
      <c r="K190" s="860"/>
      <c r="L190" s="444">
        <v>1.9744079999999999</v>
      </c>
    </row>
    <row r="191" spans="1:12" ht="15" customHeight="1">
      <c r="A191" s="440"/>
      <c r="B191" s="440"/>
      <c r="C191" s="440"/>
      <c r="D191" s="440"/>
      <c r="E191" s="440"/>
      <c r="F191" s="440"/>
      <c r="G191" s="440"/>
      <c r="H191" s="851" t="s">
        <v>269</v>
      </c>
      <c r="I191" s="852"/>
      <c r="J191" s="852"/>
      <c r="K191" s="852"/>
      <c r="L191" s="445">
        <v>38.83</v>
      </c>
    </row>
    <row r="192" spans="1:12" ht="20.100000000000001" customHeight="1">
      <c r="A192" s="861" t="s">
        <v>270</v>
      </c>
      <c r="B192" s="862"/>
      <c r="C192" s="862"/>
      <c r="D192" s="862"/>
      <c r="E192" s="862"/>
      <c r="F192" s="862"/>
      <c r="G192" s="446" t="s">
        <v>271</v>
      </c>
      <c r="H192" s="863" t="s">
        <v>272</v>
      </c>
      <c r="I192" s="864"/>
      <c r="J192" s="863" t="s">
        <v>273</v>
      </c>
      <c r="K192" s="864"/>
      <c r="L192" s="446" t="s">
        <v>264</v>
      </c>
    </row>
    <row r="193" spans="1:12" ht="15" customHeight="1">
      <c r="A193" s="442" t="s">
        <v>417</v>
      </c>
      <c r="B193" s="855" t="s">
        <v>418</v>
      </c>
      <c r="C193" s="856"/>
      <c r="D193" s="856"/>
      <c r="E193" s="856"/>
      <c r="F193" s="856"/>
      <c r="G193" s="442" t="s">
        <v>276</v>
      </c>
      <c r="H193" s="857">
        <v>1</v>
      </c>
      <c r="I193" s="858"/>
      <c r="J193" s="859">
        <v>21.8157</v>
      </c>
      <c r="K193" s="860"/>
      <c r="L193" s="447">
        <v>21.8157</v>
      </c>
    </row>
    <row r="194" spans="1:12" ht="15" customHeight="1">
      <c r="A194" s="442" t="s">
        <v>274</v>
      </c>
      <c r="B194" s="855" t="s">
        <v>275</v>
      </c>
      <c r="C194" s="856"/>
      <c r="D194" s="856"/>
      <c r="E194" s="856"/>
      <c r="F194" s="856"/>
      <c r="G194" s="442" t="s">
        <v>276</v>
      </c>
      <c r="H194" s="857">
        <v>9</v>
      </c>
      <c r="I194" s="858"/>
      <c r="J194" s="859">
        <v>16.531099999999999</v>
      </c>
      <c r="K194" s="860"/>
      <c r="L194" s="447">
        <v>148.7799</v>
      </c>
    </row>
    <row r="195" spans="1:12" ht="15" customHeight="1">
      <c r="A195" s="440"/>
      <c r="B195" s="440"/>
      <c r="C195" s="440"/>
      <c r="D195" s="440"/>
      <c r="E195" s="440"/>
      <c r="F195" s="440"/>
      <c r="G195" s="440"/>
      <c r="H195" s="851" t="s">
        <v>277</v>
      </c>
      <c r="I195" s="852"/>
      <c r="J195" s="852"/>
      <c r="K195" s="852"/>
      <c r="L195" s="448">
        <v>170.59559999999999</v>
      </c>
    </row>
    <row r="196" spans="1:12" ht="15" customHeight="1">
      <c r="A196" s="440"/>
      <c r="B196" s="440"/>
      <c r="C196" s="440"/>
      <c r="D196" s="440"/>
      <c r="E196" s="440"/>
      <c r="F196" s="440"/>
      <c r="G196" s="440"/>
      <c r="H196" s="853" t="s">
        <v>278</v>
      </c>
      <c r="I196" s="854"/>
      <c r="J196" s="854"/>
      <c r="K196" s="854"/>
      <c r="L196" s="444">
        <v>209.4256</v>
      </c>
    </row>
    <row r="197" spans="1:12" ht="15" customHeight="1">
      <c r="A197" s="440"/>
      <c r="B197" s="440"/>
      <c r="C197" s="440"/>
      <c r="D197" s="440"/>
      <c r="E197" s="440"/>
      <c r="F197" s="440"/>
      <c r="G197" s="440"/>
      <c r="H197" s="853" t="s">
        <v>279</v>
      </c>
      <c r="I197" s="854"/>
      <c r="J197" s="854"/>
      <c r="K197" s="854"/>
      <c r="L197" s="444">
        <v>3.9289900000000002</v>
      </c>
    </row>
    <row r="198" spans="1:12" ht="15" customHeight="1">
      <c r="A198" s="440"/>
      <c r="B198" s="440"/>
      <c r="C198" s="440"/>
      <c r="D198" s="440"/>
      <c r="E198" s="440"/>
      <c r="F198" s="440"/>
      <c r="G198" s="440"/>
      <c r="H198" s="853" t="s">
        <v>280</v>
      </c>
      <c r="I198" s="854"/>
      <c r="J198" s="854"/>
      <c r="K198" s="854"/>
      <c r="L198" s="444">
        <v>53.302700000000002</v>
      </c>
    </row>
    <row r="199" spans="1:12" ht="20.100000000000001" customHeight="1">
      <c r="A199" s="861" t="s">
        <v>342</v>
      </c>
      <c r="B199" s="862"/>
      <c r="C199" s="862"/>
      <c r="D199" s="862"/>
      <c r="E199" s="862"/>
      <c r="F199" s="862"/>
      <c r="G199" s="446" t="s">
        <v>271</v>
      </c>
      <c r="H199" s="863" t="s">
        <v>272</v>
      </c>
      <c r="I199" s="864"/>
      <c r="J199" s="863" t="s">
        <v>343</v>
      </c>
      <c r="K199" s="864"/>
      <c r="L199" s="446" t="s">
        <v>313</v>
      </c>
    </row>
    <row r="200" spans="1:12" ht="15" customHeight="1">
      <c r="A200" s="442" t="s">
        <v>637</v>
      </c>
      <c r="B200" s="875" t="s">
        <v>638</v>
      </c>
      <c r="C200" s="866"/>
      <c r="D200" s="866"/>
      <c r="E200" s="866"/>
      <c r="F200" s="866"/>
      <c r="G200" s="442" t="s">
        <v>316</v>
      </c>
      <c r="H200" s="857">
        <v>0.59948000000000001</v>
      </c>
      <c r="I200" s="858"/>
      <c r="J200" s="859">
        <v>86.127499999999998</v>
      </c>
      <c r="K200" s="860"/>
      <c r="L200" s="447">
        <v>51.631713699999999</v>
      </c>
    </row>
    <row r="201" spans="1:12" ht="15" customHeight="1">
      <c r="A201" s="442" t="s">
        <v>644</v>
      </c>
      <c r="B201" s="875" t="s">
        <v>645</v>
      </c>
      <c r="C201" s="866"/>
      <c r="D201" s="866"/>
      <c r="E201" s="866"/>
      <c r="F201" s="866"/>
      <c r="G201" s="442" t="s">
        <v>316</v>
      </c>
      <c r="H201" s="857">
        <v>0.73507999999999996</v>
      </c>
      <c r="I201" s="858"/>
      <c r="J201" s="859">
        <v>99.601100000000002</v>
      </c>
      <c r="K201" s="860"/>
      <c r="L201" s="447">
        <v>73.214776588000007</v>
      </c>
    </row>
    <row r="202" spans="1:12" ht="15" customHeight="1">
      <c r="A202" s="442" t="s">
        <v>639</v>
      </c>
      <c r="B202" s="875" t="s">
        <v>640</v>
      </c>
      <c r="C202" s="866"/>
      <c r="D202" s="866"/>
      <c r="E202" s="866"/>
      <c r="F202" s="866"/>
      <c r="G202" s="442" t="s">
        <v>400</v>
      </c>
      <c r="H202" s="857">
        <v>280.53417999999999</v>
      </c>
      <c r="I202" s="858"/>
      <c r="J202" s="859">
        <v>0.49740000000000001</v>
      </c>
      <c r="K202" s="860"/>
      <c r="L202" s="447">
        <v>139.537701132</v>
      </c>
    </row>
    <row r="203" spans="1:12" ht="15" customHeight="1">
      <c r="A203" s="440"/>
      <c r="B203" s="440"/>
      <c r="C203" s="440"/>
      <c r="D203" s="440"/>
      <c r="E203" s="440"/>
      <c r="F203" s="440"/>
      <c r="G203" s="440"/>
      <c r="H203" s="851" t="s">
        <v>347</v>
      </c>
      <c r="I203" s="852"/>
      <c r="J203" s="852"/>
      <c r="K203" s="852"/>
      <c r="L203" s="448">
        <v>264.38420000000002</v>
      </c>
    </row>
    <row r="204" spans="1:12" ht="15" customHeight="1">
      <c r="A204" s="861" t="s">
        <v>318</v>
      </c>
      <c r="B204" s="862"/>
      <c r="C204" s="862"/>
      <c r="D204" s="868" t="s">
        <v>319</v>
      </c>
      <c r="E204" s="869"/>
      <c r="F204" s="868" t="s">
        <v>320</v>
      </c>
      <c r="G204" s="869"/>
      <c r="H204" s="868" t="s">
        <v>321</v>
      </c>
      <c r="I204" s="869"/>
      <c r="J204" s="868" t="s">
        <v>322</v>
      </c>
      <c r="K204" s="869"/>
      <c r="L204" s="441" t="s">
        <v>323</v>
      </c>
    </row>
    <row r="205" spans="1:12" ht="20.100000000000001" customHeight="1">
      <c r="A205" s="450" t="s">
        <v>637</v>
      </c>
      <c r="B205" s="883" t="s">
        <v>641</v>
      </c>
      <c r="C205" s="884"/>
      <c r="D205" s="885" t="s">
        <v>316</v>
      </c>
      <c r="E205" s="882"/>
      <c r="F205" s="885" t="s">
        <v>427</v>
      </c>
      <c r="G205" s="882"/>
      <c r="H205" s="881">
        <v>0.89922000000000002</v>
      </c>
      <c r="I205" s="882"/>
      <c r="J205" s="886">
        <v>0.91</v>
      </c>
      <c r="K205" s="887"/>
      <c r="L205" s="451">
        <v>0.81829019999999997</v>
      </c>
    </row>
    <row r="206" spans="1:12" ht="15" customHeight="1">
      <c r="A206" s="450" t="s">
        <v>644</v>
      </c>
      <c r="B206" s="883" t="s">
        <v>646</v>
      </c>
      <c r="C206" s="884"/>
      <c r="D206" s="885" t="s">
        <v>316</v>
      </c>
      <c r="E206" s="882"/>
      <c r="F206" s="885" t="s">
        <v>427</v>
      </c>
      <c r="G206" s="882"/>
      <c r="H206" s="881">
        <v>1.1026199999999999</v>
      </c>
      <c r="I206" s="882"/>
      <c r="J206" s="886">
        <v>0.91</v>
      </c>
      <c r="K206" s="887"/>
      <c r="L206" s="451">
        <v>1.0033841999999999</v>
      </c>
    </row>
    <row r="207" spans="1:12" ht="20.100000000000001" customHeight="1">
      <c r="A207" s="450" t="s">
        <v>639</v>
      </c>
      <c r="B207" s="883" t="s">
        <v>642</v>
      </c>
      <c r="C207" s="884"/>
      <c r="D207" s="885" t="s">
        <v>400</v>
      </c>
      <c r="E207" s="882"/>
      <c r="F207" s="885" t="s">
        <v>425</v>
      </c>
      <c r="G207" s="882"/>
      <c r="H207" s="881">
        <v>0.28053</v>
      </c>
      <c r="I207" s="882"/>
      <c r="J207" s="886">
        <v>21.5</v>
      </c>
      <c r="K207" s="887"/>
      <c r="L207" s="451">
        <v>6.0313949999999998</v>
      </c>
    </row>
    <row r="208" spans="1:12" ht="15" customHeight="1">
      <c r="A208" s="440"/>
      <c r="B208" s="440"/>
      <c r="C208" s="440"/>
      <c r="D208" s="440"/>
      <c r="E208" s="440"/>
      <c r="F208" s="440"/>
      <c r="G208" s="440"/>
      <c r="H208" s="851" t="s">
        <v>326</v>
      </c>
      <c r="I208" s="852"/>
      <c r="J208" s="852"/>
      <c r="K208" s="852"/>
      <c r="L208" s="447">
        <v>7.8531000000000004</v>
      </c>
    </row>
    <row r="209" spans="1:12" ht="12.95" customHeight="1">
      <c r="A209" s="861" t="s">
        <v>327</v>
      </c>
      <c r="B209" s="862"/>
      <c r="C209" s="868" t="s">
        <v>328</v>
      </c>
      <c r="D209" s="868" t="s">
        <v>329</v>
      </c>
      <c r="E209" s="869"/>
      <c r="F209" s="868" t="s">
        <v>330</v>
      </c>
      <c r="G209" s="869"/>
      <c r="H209" s="868" t="s">
        <v>331</v>
      </c>
      <c r="I209" s="869"/>
      <c r="J209" s="868" t="s">
        <v>332</v>
      </c>
      <c r="K209" s="869"/>
      <c r="L209" s="868" t="s">
        <v>323</v>
      </c>
    </row>
    <row r="210" spans="1:12" ht="12" customHeight="1">
      <c r="A210" s="862"/>
      <c r="B210" s="862"/>
      <c r="C210" s="869"/>
      <c r="D210" s="869"/>
      <c r="E210" s="869"/>
      <c r="F210" s="441" t="s">
        <v>333</v>
      </c>
      <c r="G210" s="441" t="s">
        <v>334</v>
      </c>
      <c r="H210" s="441" t="s">
        <v>333</v>
      </c>
      <c r="I210" s="441" t="s">
        <v>334</v>
      </c>
      <c r="J210" s="441" t="s">
        <v>333</v>
      </c>
      <c r="K210" s="441" t="s">
        <v>334</v>
      </c>
      <c r="L210" s="869"/>
    </row>
    <row r="211" spans="1:12" ht="20.100000000000001" customHeight="1">
      <c r="A211" s="450" t="s">
        <v>637</v>
      </c>
      <c r="B211" s="452" t="s">
        <v>641</v>
      </c>
      <c r="C211" s="450" t="s">
        <v>316</v>
      </c>
      <c r="D211" s="881">
        <v>0.89922000000000002</v>
      </c>
      <c r="E211" s="882"/>
      <c r="F211" s="451">
        <v>0</v>
      </c>
      <c r="G211" s="451">
        <v>0.64</v>
      </c>
      <c r="H211" s="451">
        <v>0</v>
      </c>
      <c r="I211" s="451">
        <v>0.52</v>
      </c>
      <c r="J211" s="451">
        <v>0</v>
      </c>
      <c r="K211" s="451">
        <v>0.42</v>
      </c>
      <c r="L211" s="451">
        <v>0</v>
      </c>
    </row>
    <row r="212" spans="1:12" ht="20.100000000000001" customHeight="1">
      <c r="A212" s="450" t="s">
        <v>644</v>
      </c>
      <c r="B212" s="452" t="s">
        <v>646</v>
      </c>
      <c r="C212" s="450" t="s">
        <v>316</v>
      </c>
      <c r="D212" s="881">
        <v>1.1026199999999999</v>
      </c>
      <c r="E212" s="882"/>
      <c r="F212" s="451">
        <v>0</v>
      </c>
      <c r="G212" s="451">
        <v>0.64</v>
      </c>
      <c r="H212" s="451">
        <v>0</v>
      </c>
      <c r="I212" s="451">
        <v>0.52</v>
      </c>
      <c r="J212" s="451">
        <v>0</v>
      </c>
      <c r="K212" s="451">
        <v>0.42</v>
      </c>
      <c r="L212" s="451">
        <v>0</v>
      </c>
    </row>
    <row r="213" spans="1:12" ht="20.100000000000001" customHeight="1">
      <c r="A213" s="450" t="s">
        <v>639</v>
      </c>
      <c r="B213" s="452" t="s">
        <v>642</v>
      </c>
      <c r="C213" s="450" t="s">
        <v>400</v>
      </c>
      <c r="D213" s="881">
        <v>0.28053</v>
      </c>
      <c r="E213" s="882"/>
      <c r="F213" s="451">
        <v>0</v>
      </c>
      <c r="G213" s="451">
        <v>0.65</v>
      </c>
      <c r="H213" s="451">
        <v>0</v>
      </c>
      <c r="I213" s="451">
        <v>0.52</v>
      </c>
      <c r="J213" s="451">
        <v>0</v>
      </c>
      <c r="K213" s="451">
        <v>0.42</v>
      </c>
      <c r="L213" s="451">
        <v>0</v>
      </c>
    </row>
    <row r="214" spans="1:12" ht="15" customHeight="1">
      <c r="A214" s="440"/>
      <c r="B214" s="440"/>
      <c r="C214" s="440"/>
      <c r="D214" s="440"/>
      <c r="E214" s="440"/>
      <c r="F214" s="440"/>
      <c r="G214" s="440"/>
      <c r="H214" s="851" t="s">
        <v>335</v>
      </c>
      <c r="I214" s="852"/>
      <c r="J214" s="852"/>
      <c r="K214" s="852"/>
      <c r="L214" s="447">
        <v>0</v>
      </c>
    </row>
    <row r="215" spans="1:12" ht="15" customHeight="1">
      <c r="A215" s="440"/>
      <c r="B215" s="440"/>
      <c r="C215" s="440"/>
      <c r="D215" s="440"/>
      <c r="E215" s="440"/>
      <c r="F215" s="440"/>
      <c r="G215" s="440"/>
      <c r="H215" s="853" t="s">
        <v>282</v>
      </c>
      <c r="I215" s="854"/>
      <c r="J215" s="854"/>
      <c r="K215" s="854"/>
      <c r="L215" s="449">
        <v>325.54000000000002</v>
      </c>
    </row>
    <row r="216" spans="1:12" ht="15" customHeight="1">
      <c r="A216" s="440"/>
      <c r="B216" s="440"/>
      <c r="C216" s="440"/>
      <c r="D216" s="440"/>
      <c r="E216" s="440"/>
      <c r="F216" s="440"/>
      <c r="G216" s="440"/>
      <c r="H216" s="853" t="s">
        <v>283</v>
      </c>
      <c r="I216" s="854"/>
      <c r="J216" s="854"/>
      <c r="K216" s="854"/>
      <c r="L216" s="448">
        <v>325.54000000000002</v>
      </c>
    </row>
    <row r="217" spans="1:12" ht="9.9499999999999993" customHeight="1">
      <c r="A217" s="440"/>
      <c r="B217" s="440"/>
      <c r="C217" s="440"/>
      <c r="D217" s="440"/>
      <c r="E217" s="878" t="s">
        <v>258</v>
      </c>
      <c r="F217" s="879"/>
      <c r="G217" s="879"/>
      <c r="H217" s="440"/>
      <c r="I217" s="440"/>
      <c r="J217" s="440"/>
      <c r="K217" s="440"/>
      <c r="L217" s="440"/>
    </row>
    <row r="218" spans="1:12" ht="20.100000000000001" customHeight="1">
      <c r="A218" s="876" t="s">
        <v>647</v>
      </c>
      <c r="B218" s="877"/>
      <c r="C218" s="877"/>
      <c r="D218" s="877"/>
      <c r="E218" s="877"/>
      <c r="F218" s="877"/>
      <c r="G218" s="877"/>
      <c r="H218" s="877"/>
      <c r="I218" s="877"/>
      <c r="J218" s="877"/>
      <c r="K218" s="877"/>
      <c r="L218" s="877"/>
    </row>
    <row r="219" spans="1:12" ht="20.100000000000001" customHeight="1">
      <c r="A219" s="861" t="s">
        <v>270</v>
      </c>
      <c r="B219" s="862"/>
      <c r="C219" s="862"/>
      <c r="D219" s="862"/>
      <c r="E219" s="862"/>
      <c r="F219" s="862"/>
      <c r="G219" s="446" t="s">
        <v>271</v>
      </c>
      <c r="H219" s="863" t="s">
        <v>272</v>
      </c>
      <c r="I219" s="864"/>
      <c r="J219" s="863" t="s">
        <v>273</v>
      </c>
      <c r="K219" s="864"/>
      <c r="L219" s="446" t="s">
        <v>264</v>
      </c>
    </row>
    <row r="220" spans="1:12" ht="15" customHeight="1">
      <c r="A220" s="442" t="s">
        <v>648</v>
      </c>
      <c r="B220" s="855" t="s">
        <v>649</v>
      </c>
      <c r="C220" s="856"/>
      <c r="D220" s="856"/>
      <c r="E220" s="856"/>
      <c r="F220" s="856"/>
      <c r="G220" s="442" t="s">
        <v>276</v>
      </c>
      <c r="H220" s="857">
        <v>0.09</v>
      </c>
      <c r="I220" s="858"/>
      <c r="J220" s="859">
        <v>18.794799999999999</v>
      </c>
      <c r="K220" s="860"/>
      <c r="L220" s="447">
        <v>1.691532</v>
      </c>
    </row>
    <row r="221" spans="1:12" ht="15" customHeight="1">
      <c r="A221" s="442" t="s">
        <v>650</v>
      </c>
      <c r="B221" s="855" t="s">
        <v>651</v>
      </c>
      <c r="C221" s="856"/>
      <c r="D221" s="856"/>
      <c r="E221" s="856"/>
      <c r="F221" s="856"/>
      <c r="G221" s="442" t="s">
        <v>276</v>
      </c>
      <c r="H221" s="857">
        <v>0.09</v>
      </c>
      <c r="I221" s="858"/>
      <c r="J221" s="859">
        <v>21.741399999999999</v>
      </c>
      <c r="K221" s="860"/>
      <c r="L221" s="447">
        <v>1.956726</v>
      </c>
    </row>
    <row r="222" spans="1:12" ht="15" customHeight="1">
      <c r="A222" s="440"/>
      <c r="B222" s="440"/>
      <c r="C222" s="440"/>
      <c r="D222" s="440"/>
      <c r="E222" s="440"/>
      <c r="F222" s="440"/>
      <c r="G222" s="440"/>
      <c r="H222" s="851" t="s">
        <v>277</v>
      </c>
      <c r="I222" s="852"/>
      <c r="J222" s="852"/>
      <c r="K222" s="852"/>
      <c r="L222" s="448">
        <v>3.6482000000000001</v>
      </c>
    </row>
    <row r="223" spans="1:12" ht="15" customHeight="1">
      <c r="A223" s="440"/>
      <c r="B223" s="440"/>
      <c r="C223" s="440"/>
      <c r="D223" s="440"/>
      <c r="E223" s="440"/>
      <c r="F223" s="440"/>
      <c r="G223" s="440"/>
      <c r="H223" s="853" t="s">
        <v>278</v>
      </c>
      <c r="I223" s="854"/>
      <c r="J223" s="854"/>
      <c r="K223" s="854"/>
      <c r="L223" s="444">
        <v>3.6482000000000001</v>
      </c>
    </row>
    <row r="224" spans="1:12" ht="15" customHeight="1">
      <c r="A224" s="440"/>
      <c r="B224" s="440"/>
      <c r="C224" s="440"/>
      <c r="D224" s="440"/>
      <c r="E224" s="440"/>
      <c r="F224" s="440"/>
      <c r="G224" s="440"/>
      <c r="H224" s="853" t="s">
        <v>279</v>
      </c>
      <c r="I224" s="854"/>
      <c r="J224" s="854"/>
      <c r="K224" s="854"/>
      <c r="L224" s="444">
        <v>1</v>
      </c>
    </row>
    <row r="225" spans="1:12" ht="15" customHeight="1">
      <c r="A225" s="440"/>
      <c r="B225" s="440"/>
      <c r="C225" s="440"/>
      <c r="D225" s="440"/>
      <c r="E225" s="440"/>
      <c r="F225" s="440"/>
      <c r="G225" s="440"/>
      <c r="H225" s="853" t="s">
        <v>280</v>
      </c>
      <c r="I225" s="854"/>
      <c r="J225" s="854"/>
      <c r="K225" s="854"/>
      <c r="L225" s="444">
        <v>3.6482000000000001</v>
      </c>
    </row>
    <row r="226" spans="1:12" ht="20.100000000000001" customHeight="1">
      <c r="A226" s="861" t="s">
        <v>342</v>
      </c>
      <c r="B226" s="862"/>
      <c r="C226" s="862"/>
      <c r="D226" s="862"/>
      <c r="E226" s="862"/>
      <c r="F226" s="862"/>
      <c r="G226" s="446" t="s">
        <v>271</v>
      </c>
      <c r="H226" s="863" t="s">
        <v>272</v>
      </c>
      <c r="I226" s="864"/>
      <c r="J226" s="863" t="s">
        <v>343</v>
      </c>
      <c r="K226" s="864"/>
      <c r="L226" s="446" t="s">
        <v>313</v>
      </c>
    </row>
    <row r="227" spans="1:12" ht="15" customHeight="1">
      <c r="A227" s="442" t="s">
        <v>652</v>
      </c>
      <c r="B227" s="875" t="s">
        <v>653</v>
      </c>
      <c r="C227" s="866"/>
      <c r="D227" s="866"/>
      <c r="E227" s="866"/>
      <c r="F227" s="866"/>
      <c r="G227" s="442" t="s">
        <v>400</v>
      </c>
      <c r="H227" s="857">
        <v>1.1000000000000001</v>
      </c>
      <c r="I227" s="858"/>
      <c r="J227" s="859">
        <v>5.07</v>
      </c>
      <c r="K227" s="860"/>
      <c r="L227" s="447">
        <v>5.577</v>
      </c>
    </row>
    <row r="228" spans="1:12" ht="15" customHeight="1">
      <c r="A228" s="442" t="s">
        <v>654</v>
      </c>
      <c r="B228" s="875" t="s">
        <v>655</v>
      </c>
      <c r="C228" s="866"/>
      <c r="D228" s="866"/>
      <c r="E228" s="866"/>
      <c r="F228" s="866"/>
      <c r="G228" s="442" t="s">
        <v>400</v>
      </c>
      <c r="H228" s="857">
        <v>1.4999999999999999E-2</v>
      </c>
      <c r="I228" s="858"/>
      <c r="J228" s="859">
        <v>3.6227999999999998</v>
      </c>
      <c r="K228" s="860"/>
      <c r="L228" s="447">
        <v>5.4342000000000001E-2</v>
      </c>
    </row>
    <row r="229" spans="1:12" ht="15" customHeight="1">
      <c r="A229" s="440"/>
      <c r="B229" s="440"/>
      <c r="C229" s="440"/>
      <c r="D229" s="440"/>
      <c r="E229" s="440"/>
      <c r="F229" s="440"/>
      <c r="G229" s="440"/>
      <c r="H229" s="851" t="s">
        <v>347</v>
      </c>
      <c r="I229" s="852"/>
      <c r="J229" s="852"/>
      <c r="K229" s="852"/>
      <c r="L229" s="448">
        <v>5.6313000000000004</v>
      </c>
    </row>
    <row r="230" spans="1:12" ht="15" customHeight="1">
      <c r="A230" s="861" t="s">
        <v>318</v>
      </c>
      <c r="B230" s="862"/>
      <c r="C230" s="862"/>
      <c r="D230" s="868" t="s">
        <v>319</v>
      </c>
      <c r="E230" s="869"/>
      <c r="F230" s="868" t="s">
        <v>320</v>
      </c>
      <c r="G230" s="869"/>
      <c r="H230" s="868" t="s">
        <v>321</v>
      </c>
      <c r="I230" s="869"/>
      <c r="J230" s="868" t="s">
        <v>322</v>
      </c>
      <c r="K230" s="869"/>
      <c r="L230" s="441" t="s">
        <v>323</v>
      </c>
    </row>
    <row r="231" spans="1:12" ht="15" customHeight="1">
      <c r="A231" s="450" t="s">
        <v>652</v>
      </c>
      <c r="B231" s="883" t="s">
        <v>656</v>
      </c>
      <c r="C231" s="884"/>
      <c r="D231" s="885" t="s">
        <v>400</v>
      </c>
      <c r="E231" s="882"/>
      <c r="F231" s="885" t="s">
        <v>425</v>
      </c>
      <c r="G231" s="882"/>
      <c r="H231" s="881">
        <v>1.1000000000000001E-3</v>
      </c>
      <c r="I231" s="882"/>
      <c r="J231" s="886">
        <v>21.5</v>
      </c>
      <c r="K231" s="887"/>
      <c r="L231" s="451">
        <v>2.3650000000000001E-2</v>
      </c>
    </row>
    <row r="232" spans="1:12" ht="20.100000000000001" customHeight="1">
      <c r="A232" s="450" t="s">
        <v>654</v>
      </c>
      <c r="B232" s="883" t="s">
        <v>657</v>
      </c>
      <c r="C232" s="884"/>
      <c r="D232" s="885" t="s">
        <v>400</v>
      </c>
      <c r="E232" s="882"/>
      <c r="F232" s="885" t="s">
        <v>425</v>
      </c>
      <c r="G232" s="882"/>
      <c r="H232" s="881">
        <v>2.0000000000000002E-5</v>
      </c>
      <c r="I232" s="882"/>
      <c r="J232" s="886">
        <v>21.5</v>
      </c>
      <c r="K232" s="887"/>
      <c r="L232" s="451">
        <v>4.2999999999999999E-4</v>
      </c>
    </row>
    <row r="233" spans="1:12" ht="15" customHeight="1">
      <c r="A233" s="440"/>
      <c r="B233" s="440"/>
      <c r="C233" s="440"/>
      <c r="D233" s="440"/>
      <c r="E233" s="440"/>
      <c r="F233" s="440"/>
      <c r="G233" s="440"/>
      <c r="H233" s="851" t="s">
        <v>326</v>
      </c>
      <c r="I233" s="852"/>
      <c r="J233" s="852"/>
      <c r="K233" s="852"/>
      <c r="L233" s="447">
        <v>2.41E-2</v>
      </c>
    </row>
    <row r="234" spans="1:12" ht="12.95" customHeight="1">
      <c r="A234" s="861" t="s">
        <v>327</v>
      </c>
      <c r="B234" s="862"/>
      <c r="C234" s="868" t="s">
        <v>328</v>
      </c>
      <c r="D234" s="868" t="s">
        <v>329</v>
      </c>
      <c r="E234" s="869"/>
      <c r="F234" s="868" t="s">
        <v>330</v>
      </c>
      <c r="G234" s="869"/>
      <c r="H234" s="868" t="s">
        <v>331</v>
      </c>
      <c r="I234" s="869"/>
      <c r="J234" s="868" t="s">
        <v>332</v>
      </c>
      <c r="K234" s="869"/>
      <c r="L234" s="868" t="s">
        <v>323</v>
      </c>
    </row>
    <row r="235" spans="1:12" ht="12" customHeight="1">
      <c r="A235" s="862"/>
      <c r="B235" s="862"/>
      <c r="C235" s="869"/>
      <c r="D235" s="869"/>
      <c r="E235" s="869"/>
      <c r="F235" s="441" t="s">
        <v>333</v>
      </c>
      <c r="G235" s="441" t="s">
        <v>334</v>
      </c>
      <c r="H235" s="441" t="s">
        <v>333</v>
      </c>
      <c r="I235" s="441" t="s">
        <v>334</v>
      </c>
      <c r="J235" s="441" t="s">
        <v>333</v>
      </c>
      <c r="K235" s="441" t="s">
        <v>334</v>
      </c>
      <c r="L235" s="869"/>
    </row>
    <row r="236" spans="1:12" ht="20.100000000000001" customHeight="1">
      <c r="A236" s="450" t="s">
        <v>652</v>
      </c>
      <c r="B236" s="452" t="s">
        <v>656</v>
      </c>
      <c r="C236" s="450" t="s">
        <v>400</v>
      </c>
      <c r="D236" s="881">
        <v>1.1000000000000001E-3</v>
      </c>
      <c r="E236" s="882"/>
      <c r="F236" s="451">
        <v>0</v>
      </c>
      <c r="G236" s="451">
        <v>0.65</v>
      </c>
      <c r="H236" s="451">
        <v>0</v>
      </c>
      <c r="I236" s="451">
        <v>0.52</v>
      </c>
      <c r="J236" s="451">
        <v>0</v>
      </c>
      <c r="K236" s="451">
        <v>0.42</v>
      </c>
      <c r="L236" s="451">
        <v>0</v>
      </c>
    </row>
    <row r="237" spans="1:12" ht="20.100000000000001" customHeight="1">
      <c r="A237" s="450" t="s">
        <v>654</v>
      </c>
      <c r="B237" s="452" t="s">
        <v>657</v>
      </c>
      <c r="C237" s="450" t="s">
        <v>400</v>
      </c>
      <c r="D237" s="881">
        <v>2.0000000000000002E-5</v>
      </c>
      <c r="E237" s="882"/>
      <c r="F237" s="451">
        <v>0</v>
      </c>
      <c r="G237" s="451">
        <v>0.65</v>
      </c>
      <c r="H237" s="451">
        <v>0</v>
      </c>
      <c r="I237" s="451">
        <v>0.52</v>
      </c>
      <c r="J237" s="451">
        <v>0</v>
      </c>
      <c r="K237" s="451">
        <v>0.42</v>
      </c>
      <c r="L237" s="451">
        <v>0</v>
      </c>
    </row>
    <row r="238" spans="1:12" ht="15" customHeight="1">
      <c r="A238" s="440"/>
      <c r="B238" s="440"/>
      <c r="C238" s="440"/>
      <c r="D238" s="440"/>
      <c r="E238" s="440"/>
      <c r="F238" s="440"/>
      <c r="G238" s="440"/>
      <c r="H238" s="851" t="s">
        <v>335</v>
      </c>
      <c r="I238" s="852"/>
      <c r="J238" s="852"/>
      <c r="K238" s="852"/>
      <c r="L238" s="447">
        <v>0</v>
      </c>
    </row>
    <row r="239" spans="1:12" ht="15" customHeight="1">
      <c r="A239" s="440"/>
      <c r="B239" s="440"/>
      <c r="C239" s="440"/>
      <c r="D239" s="440"/>
      <c r="E239" s="440"/>
      <c r="F239" s="440"/>
      <c r="G239" s="440"/>
      <c r="H239" s="853" t="s">
        <v>282</v>
      </c>
      <c r="I239" s="854"/>
      <c r="J239" s="854"/>
      <c r="K239" s="854"/>
      <c r="L239" s="449">
        <v>9.3035999999999994</v>
      </c>
    </row>
    <row r="240" spans="1:12" ht="15" customHeight="1">
      <c r="A240" s="440"/>
      <c r="B240" s="440"/>
      <c r="C240" s="440"/>
      <c r="D240" s="440"/>
      <c r="E240" s="440"/>
      <c r="F240" s="440"/>
      <c r="G240" s="440"/>
      <c r="H240" s="853" t="s">
        <v>283</v>
      </c>
      <c r="I240" s="854"/>
      <c r="J240" s="854"/>
      <c r="K240" s="854"/>
      <c r="L240" s="448">
        <v>9.3000000000000007</v>
      </c>
    </row>
    <row r="241" spans="1:12" ht="9.9499999999999993" customHeight="1">
      <c r="A241" s="440"/>
      <c r="B241" s="440"/>
      <c r="C241" s="440"/>
      <c r="D241" s="440"/>
      <c r="E241" s="878" t="s">
        <v>258</v>
      </c>
      <c r="F241" s="879"/>
      <c r="G241" s="879"/>
      <c r="H241" s="440"/>
      <c r="I241" s="440"/>
      <c r="J241" s="440"/>
      <c r="K241" s="440"/>
      <c r="L241" s="440"/>
    </row>
    <row r="242" spans="1:12" ht="20.100000000000001" customHeight="1">
      <c r="A242" s="876" t="s">
        <v>658</v>
      </c>
      <c r="B242" s="877"/>
      <c r="C242" s="877"/>
      <c r="D242" s="877"/>
      <c r="E242" s="877"/>
      <c r="F242" s="877"/>
      <c r="G242" s="877"/>
      <c r="H242" s="877"/>
      <c r="I242" s="877"/>
      <c r="J242" s="877"/>
      <c r="K242" s="877"/>
      <c r="L242" s="877"/>
    </row>
    <row r="243" spans="1:12" ht="12.95" customHeight="1">
      <c r="A243" s="871" t="s">
        <v>260</v>
      </c>
      <c r="B243" s="872"/>
      <c r="C243" s="872"/>
      <c r="D243" s="873" t="s">
        <v>261</v>
      </c>
      <c r="E243" s="874"/>
      <c r="F243" s="863" t="s">
        <v>262</v>
      </c>
      <c r="G243" s="864"/>
      <c r="H243" s="863" t="s">
        <v>263</v>
      </c>
      <c r="I243" s="864"/>
      <c r="J243" s="864"/>
      <c r="K243" s="864"/>
      <c r="L243" s="863" t="s">
        <v>264</v>
      </c>
    </row>
    <row r="244" spans="1:12" ht="12" customHeight="1">
      <c r="A244" s="872"/>
      <c r="B244" s="872"/>
      <c r="C244" s="872"/>
      <c r="D244" s="874"/>
      <c r="E244" s="874"/>
      <c r="F244" s="441" t="s">
        <v>265</v>
      </c>
      <c r="G244" s="441" t="s">
        <v>266</v>
      </c>
      <c r="H244" s="868" t="s">
        <v>265</v>
      </c>
      <c r="I244" s="869"/>
      <c r="J244" s="868" t="s">
        <v>266</v>
      </c>
      <c r="K244" s="869"/>
      <c r="L244" s="864"/>
    </row>
    <row r="245" spans="1:12" ht="15" customHeight="1">
      <c r="A245" s="442" t="s">
        <v>659</v>
      </c>
      <c r="B245" s="875" t="s">
        <v>660</v>
      </c>
      <c r="C245" s="866"/>
      <c r="D245" s="857">
        <v>1</v>
      </c>
      <c r="E245" s="858"/>
      <c r="F245" s="443">
        <v>0.34</v>
      </c>
      <c r="G245" s="443">
        <v>0.66</v>
      </c>
      <c r="H245" s="867">
        <v>106.6378</v>
      </c>
      <c r="I245" s="860"/>
      <c r="J245" s="867">
        <v>52.076999999999998</v>
      </c>
      <c r="K245" s="860"/>
      <c r="L245" s="444">
        <v>70.627672000000004</v>
      </c>
    </row>
    <row r="246" spans="1:12" ht="15.95" customHeight="1">
      <c r="A246" s="442" t="s">
        <v>661</v>
      </c>
      <c r="B246" s="875" t="s">
        <v>662</v>
      </c>
      <c r="C246" s="866"/>
      <c r="D246" s="857">
        <v>1</v>
      </c>
      <c r="E246" s="858"/>
      <c r="F246" s="443">
        <v>1</v>
      </c>
      <c r="G246" s="443">
        <v>0</v>
      </c>
      <c r="H246" s="867">
        <v>45.214700000000001</v>
      </c>
      <c r="I246" s="860"/>
      <c r="J246" s="867">
        <v>40.677199999999999</v>
      </c>
      <c r="K246" s="860"/>
      <c r="L246" s="444">
        <v>45.214700000000001</v>
      </c>
    </row>
    <row r="247" spans="1:12" ht="15" customHeight="1">
      <c r="A247" s="442" t="s">
        <v>663</v>
      </c>
      <c r="B247" s="875" t="s">
        <v>664</v>
      </c>
      <c r="C247" s="866"/>
      <c r="D247" s="857">
        <v>1</v>
      </c>
      <c r="E247" s="858"/>
      <c r="F247" s="443">
        <v>1</v>
      </c>
      <c r="G247" s="443">
        <v>0</v>
      </c>
      <c r="H247" s="867">
        <v>23.6661</v>
      </c>
      <c r="I247" s="860"/>
      <c r="J247" s="867">
        <v>2.7852000000000001</v>
      </c>
      <c r="K247" s="860"/>
      <c r="L247" s="444">
        <v>23.6661</v>
      </c>
    </row>
    <row r="248" spans="1:12" ht="15" customHeight="1">
      <c r="A248" s="440"/>
      <c r="B248" s="440"/>
      <c r="C248" s="440"/>
      <c r="D248" s="440"/>
      <c r="E248" s="440"/>
      <c r="F248" s="440"/>
      <c r="G248" s="440"/>
      <c r="H248" s="851" t="s">
        <v>269</v>
      </c>
      <c r="I248" s="852"/>
      <c r="J248" s="852"/>
      <c r="K248" s="852"/>
      <c r="L248" s="445">
        <v>139.5085</v>
      </c>
    </row>
    <row r="249" spans="1:12" ht="20.100000000000001" customHeight="1">
      <c r="A249" s="861" t="s">
        <v>270</v>
      </c>
      <c r="B249" s="862"/>
      <c r="C249" s="862"/>
      <c r="D249" s="862"/>
      <c r="E249" s="862"/>
      <c r="F249" s="862"/>
      <c r="G249" s="446" t="s">
        <v>271</v>
      </c>
      <c r="H249" s="863" t="s">
        <v>272</v>
      </c>
      <c r="I249" s="864"/>
      <c r="J249" s="863" t="s">
        <v>273</v>
      </c>
      <c r="K249" s="864"/>
      <c r="L249" s="446" t="s">
        <v>264</v>
      </c>
    </row>
    <row r="250" spans="1:12" ht="15" customHeight="1">
      <c r="A250" s="442" t="s">
        <v>274</v>
      </c>
      <c r="B250" s="855" t="s">
        <v>275</v>
      </c>
      <c r="C250" s="856"/>
      <c r="D250" s="856"/>
      <c r="E250" s="856"/>
      <c r="F250" s="856"/>
      <c r="G250" s="442" t="s">
        <v>276</v>
      </c>
      <c r="H250" s="857">
        <v>2</v>
      </c>
      <c r="I250" s="858"/>
      <c r="J250" s="859">
        <v>16.531099999999999</v>
      </c>
      <c r="K250" s="860"/>
      <c r="L250" s="447">
        <v>33.062199999999997</v>
      </c>
    </row>
    <row r="251" spans="1:12" ht="15" customHeight="1">
      <c r="A251" s="440"/>
      <c r="B251" s="440"/>
      <c r="C251" s="440"/>
      <c r="D251" s="440"/>
      <c r="E251" s="440"/>
      <c r="F251" s="440"/>
      <c r="G251" s="440"/>
      <c r="H251" s="851" t="s">
        <v>277</v>
      </c>
      <c r="I251" s="852"/>
      <c r="J251" s="852"/>
      <c r="K251" s="852"/>
      <c r="L251" s="448">
        <v>33.062199999999997</v>
      </c>
    </row>
    <row r="252" spans="1:12" ht="15" customHeight="1">
      <c r="A252" s="440"/>
      <c r="B252" s="440"/>
      <c r="C252" s="440"/>
      <c r="D252" s="440"/>
      <c r="E252" s="440"/>
      <c r="F252" s="440"/>
      <c r="G252" s="440"/>
      <c r="H252" s="853" t="s">
        <v>278</v>
      </c>
      <c r="I252" s="854"/>
      <c r="J252" s="854"/>
      <c r="K252" s="854"/>
      <c r="L252" s="444">
        <v>172.57069999999999</v>
      </c>
    </row>
    <row r="253" spans="1:12" ht="15" customHeight="1">
      <c r="A253" s="440"/>
      <c r="B253" s="440"/>
      <c r="C253" s="440"/>
      <c r="D253" s="440"/>
      <c r="E253" s="440"/>
      <c r="F253" s="440"/>
      <c r="G253" s="440"/>
      <c r="H253" s="853" t="s">
        <v>279</v>
      </c>
      <c r="I253" s="854"/>
      <c r="J253" s="854"/>
      <c r="K253" s="854"/>
      <c r="L253" s="444">
        <v>24.9</v>
      </c>
    </row>
    <row r="254" spans="1:12" ht="15" customHeight="1">
      <c r="A254" s="440"/>
      <c r="B254" s="440"/>
      <c r="C254" s="440"/>
      <c r="D254" s="440"/>
      <c r="E254" s="440"/>
      <c r="F254" s="440"/>
      <c r="G254" s="440"/>
      <c r="H254" s="853" t="s">
        <v>280</v>
      </c>
      <c r="I254" s="854"/>
      <c r="J254" s="854"/>
      <c r="K254" s="854"/>
      <c r="L254" s="444">
        <v>6.9306000000000001</v>
      </c>
    </row>
    <row r="255" spans="1:12" ht="20.100000000000001" customHeight="1">
      <c r="A255" s="861" t="s">
        <v>342</v>
      </c>
      <c r="B255" s="862"/>
      <c r="C255" s="862"/>
      <c r="D255" s="862"/>
      <c r="E255" s="862"/>
      <c r="F255" s="862"/>
      <c r="G255" s="446" t="s">
        <v>271</v>
      </c>
      <c r="H255" s="863" t="s">
        <v>272</v>
      </c>
      <c r="I255" s="864"/>
      <c r="J255" s="863" t="s">
        <v>343</v>
      </c>
      <c r="K255" s="864"/>
      <c r="L255" s="446" t="s">
        <v>313</v>
      </c>
    </row>
    <row r="256" spans="1:12" ht="15" customHeight="1">
      <c r="A256" s="442" t="s">
        <v>665</v>
      </c>
      <c r="B256" s="875" t="s">
        <v>666</v>
      </c>
      <c r="C256" s="866"/>
      <c r="D256" s="866"/>
      <c r="E256" s="866"/>
      <c r="F256" s="866"/>
      <c r="G256" s="442" t="s">
        <v>400</v>
      </c>
      <c r="H256" s="857">
        <v>0.89256999999999997</v>
      </c>
      <c r="I256" s="858"/>
      <c r="J256" s="859">
        <v>4.2257999999999996</v>
      </c>
      <c r="K256" s="860"/>
      <c r="L256" s="447">
        <v>3.7718223059999998</v>
      </c>
    </row>
    <row r="257" spans="1:12" ht="15" customHeight="1">
      <c r="A257" s="442" t="s">
        <v>637</v>
      </c>
      <c r="B257" s="875" t="s">
        <v>638</v>
      </c>
      <c r="C257" s="866"/>
      <c r="D257" s="866"/>
      <c r="E257" s="866"/>
      <c r="F257" s="866"/>
      <c r="G257" s="442" t="s">
        <v>316</v>
      </c>
      <c r="H257" s="857">
        <v>0.62465000000000004</v>
      </c>
      <c r="I257" s="858"/>
      <c r="J257" s="859">
        <v>86.127499999999998</v>
      </c>
      <c r="K257" s="860"/>
      <c r="L257" s="447">
        <v>53.799542875</v>
      </c>
    </row>
    <row r="258" spans="1:12" ht="15" customHeight="1">
      <c r="A258" s="442" t="s">
        <v>353</v>
      </c>
      <c r="B258" s="875" t="s">
        <v>354</v>
      </c>
      <c r="C258" s="866"/>
      <c r="D258" s="866"/>
      <c r="E258" s="866"/>
      <c r="F258" s="866"/>
      <c r="G258" s="442" t="s">
        <v>316</v>
      </c>
      <c r="H258" s="857">
        <v>0.36753999999999998</v>
      </c>
      <c r="I258" s="858"/>
      <c r="J258" s="859">
        <v>104.107</v>
      </c>
      <c r="K258" s="860"/>
      <c r="L258" s="447">
        <v>38.263486780000001</v>
      </c>
    </row>
    <row r="259" spans="1:12" ht="15" customHeight="1">
      <c r="A259" s="442" t="s">
        <v>644</v>
      </c>
      <c r="B259" s="875" t="s">
        <v>645</v>
      </c>
      <c r="C259" s="866"/>
      <c r="D259" s="866"/>
      <c r="E259" s="866"/>
      <c r="F259" s="866"/>
      <c r="G259" s="442" t="s">
        <v>316</v>
      </c>
      <c r="H259" s="857">
        <v>0.36753999999999998</v>
      </c>
      <c r="I259" s="858"/>
      <c r="J259" s="859">
        <v>99.601100000000002</v>
      </c>
      <c r="K259" s="860"/>
      <c r="L259" s="447">
        <v>36.607388294000003</v>
      </c>
    </row>
    <row r="260" spans="1:12" ht="15" customHeight="1">
      <c r="A260" s="442" t="s">
        <v>639</v>
      </c>
      <c r="B260" s="875" t="s">
        <v>640</v>
      </c>
      <c r="C260" s="866"/>
      <c r="D260" s="866"/>
      <c r="E260" s="866"/>
      <c r="F260" s="866"/>
      <c r="G260" s="442" t="s">
        <v>400</v>
      </c>
      <c r="H260" s="857">
        <v>297.52373999999998</v>
      </c>
      <c r="I260" s="858"/>
      <c r="J260" s="859">
        <v>0.49740000000000001</v>
      </c>
      <c r="K260" s="860"/>
      <c r="L260" s="447">
        <v>147.988308276</v>
      </c>
    </row>
    <row r="261" spans="1:12" ht="15" customHeight="1">
      <c r="A261" s="440"/>
      <c r="B261" s="440"/>
      <c r="C261" s="440"/>
      <c r="D261" s="440"/>
      <c r="E261" s="440"/>
      <c r="F261" s="440"/>
      <c r="G261" s="440"/>
      <c r="H261" s="851" t="s">
        <v>347</v>
      </c>
      <c r="I261" s="852"/>
      <c r="J261" s="852"/>
      <c r="K261" s="852"/>
      <c r="L261" s="448">
        <v>280.43049999999999</v>
      </c>
    </row>
    <row r="262" spans="1:12" ht="15" customHeight="1">
      <c r="A262" s="861" t="s">
        <v>318</v>
      </c>
      <c r="B262" s="862"/>
      <c r="C262" s="862"/>
      <c r="D262" s="868" t="s">
        <v>319</v>
      </c>
      <c r="E262" s="869"/>
      <c r="F262" s="868" t="s">
        <v>320</v>
      </c>
      <c r="G262" s="869"/>
      <c r="H262" s="868" t="s">
        <v>321</v>
      </c>
      <c r="I262" s="869"/>
      <c r="J262" s="868" t="s">
        <v>322</v>
      </c>
      <c r="K262" s="869"/>
      <c r="L262" s="441" t="s">
        <v>323</v>
      </c>
    </row>
    <row r="263" spans="1:12" ht="20.100000000000001" customHeight="1">
      <c r="A263" s="450" t="s">
        <v>665</v>
      </c>
      <c r="B263" s="883" t="s">
        <v>667</v>
      </c>
      <c r="C263" s="884"/>
      <c r="D263" s="885" t="s">
        <v>400</v>
      </c>
      <c r="E263" s="882"/>
      <c r="F263" s="885" t="s">
        <v>425</v>
      </c>
      <c r="G263" s="882"/>
      <c r="H263" s="881">
        <v>8.8999999999999995E-4</v>
      </c>
      <c r="I263" s="882"/>
      <c r="J263" s="886">
        <v>21.5</v>
      </c>
      <c r="K263" s="887"/>
      <c r="L263" s="451">
        <v>1.9134999999999999E-2</v>
      </c>
    </row>
    <row r="264" spans="1:12" ht="20.100000000000001" customHeight="1">
      <c r="A264" s="450" t="s">
        <v>637</v>
      </c>
      <c r="B264" s="883" t="s">
        <v>641</v>
      </c>
      <c r="C264" s="884"/>
      <c r="D264" s="885" t="s">
        <v>316</v>
      </c>
      <c r="E264" s="882"/>
      <c r="F264" s="885" t="s">
        <v>427</v>
      </c>
      <c r="G264" s="882"/>
      <c r="H264" s="881">
        <v>0.93698000000000004</v>
      </c>
      <c r="I264" s="882"/>
      <c r="J264" s="886">
        <v>0.91</v>
      </c>
      <c r="K264" s="887"/>
      <c r="L264" s="451">
        <v>0.85265179999999996</v>
      </c>
    </row>
    <row r="265" spans="1:12" ht="15" customHeight="1">
      <c r="A265" s="450" t="s">
        <v>353</v>
      </c>
      <c r="B265" s="883" t="s">
        <v>359</v>
      </c>
      <c r="C265" s="884"/>
      <c r="D265" s="885" t="s">
        <v>316</v>
      </c>
      <c r="E265" s="882"/>
      <c r="F265" s="885" t="s">
        <v>427</v>
      </c>
      <c r="G265" s="882"/>
      <c r="H265" s="881">
        <v>0.55130999999999997</v>
      </c>
      <c r="I265" s="882"/>
      <c r="J265" s="886">
        <v>0.91</v>
      </c>
      <c r="K265" s="887"/>
      <c r="L265" s="451">
        <v>0.50169209999999997</v>
      </c>
    </row>
    <row r="266" spans="1:12" ht="15" customHeight="1">
      <c r="A266" s="450" t="s">
        <v>644</v>
      </c>
      <c r="B266" s="883" t="s">
        <v>646</v>
      </c>
      <c r="C266" s="884"/>
      <c r="D266" s="885" t="s">
        <v>316</v>
      </c>
      <c r="E266" s="882"/>
      <c r="F266" s="885" t="s">
        <v>427</v>
      </c>
      <c r="G266" s="882"/>
      <c r="H266" s="881">
        <v>0.55130999999999997</v>
      </c>
      <c r="I266" s="882"/>
      <c r="J266" s="886">
        <v>0.91</v>
      </c>
      <c r="K266" s="887"/>
      <c r="L266" s="451">
        <v>0.50169209999999997</v>
      </c>
    </row>
    <row r="267" spans="1:12" ht="20.100000000000001" customHeight="1">
      <c r="A267" s="450" t="s">
        <v>639</v>
      </c>
      <c r="B267" s="883" t="s">
        <v>642</v>
      </c>
      <c r="C267" s="884"/>
      <c r="D267" s="885" t="s">
        <v>400</v>
      </c>
      <c r="E267" s="882"/>
      <c r="F267" s="885" t="s">
        <v>425</v>
      </c>
      <c r="G267" s="882"/>
      <c r="H267" s="881">
        <v>0.29752000000000001</v>
      </c>
      <c r="I267" s="882"/>
      <c r="J267" s="886">
        <v>21.5</v>
      </c>
      <c r="K267" s="887"/>
      <c r="L267" s="451">
        <v>6.3966799999999999</v>
      </c>
    </row>
    <row r="268" spans="1:12" ht="15" customHeight="1">
      <c r="A268" s="440"/>
      <c r="B268" s="440"/>
      <c r="C268" s="440"/>
      <c r="D268" s="440"/>
      <c r="E268" s="440"/>
      <c r="F268" s="440"/>
      <c r="G268" s="440"/>
      <c r="H268" s="851" t="s">
        <v>326</v>
      </c>
      <c r="I268" s="852"/>
      <c r="J268" s="852"/>
      <c r="K268" s="852"/>
      <c r="L268" s="447">
        <v>8.2719000000000005</v>
      </c>
    </row>
    <row r="269" spans="1:12" ht="12.95" customHeight="1">
      <c r="A269" s="861" t="s">
        <v>327</v>
      </c>
      <c r="B269" s="862"/>
      <c r="C269" s="868" t="s">
        <v>328</v>
      </c>
      <c r="D269" s="868" t="s">
        <v>329</v>
      </c>
      <c r="E269" s="869"/>
      <c r="F269" s="868" t="s">
        <v>330</v>
      </c>
      <c r="G269" s="869"/>
      <c r="H269" s="868" t="s">
        <v>331</v>
      </c>
      <c r="I269" s="869"/>
      <c r="J269" s="868" t="s">
        <v>332</v>
      </c>
      <c r="K269" s="869"/>
      <c r="L269" s="868" t="s">
        <v>323</v>
      </c>
    </row>
    <row r="270" spans="1:12" ht="12" customHeight="1">
      <c r="A270" s="862"/>
      <c r="B270" s="862"/>
      <c r="C270" s="869"/>
      <c r="D270" s="869"/>
      <c r="E270" s="869"/>
      <c r="F270" s="441" t="s">
        <v>333</v>
      </c>
      <c r="G270" s="441" t="s">
        <v>334</v>
      </c>
      <c r="H270" s="441" t="s">
        <v>333</v>
      </c>
      <c r="I270" s="441" t="s">
        <v>334</v>
      </c>
      <c r="J270" s="441" t="s">
        <v>333</v>
      </c>
      <c r="K270" s="441" t="s">
        <v>334</v>
      </c>
      <c r="L270" s="869"/>
    </row>
    <row r="271" spans="1:12" ht="27.95" customHeight="1">
      <c r="A271" s="450" t="s">
        <v>665</v>
      </c>
      <c r="B271" s="452" t="s">
        <v>667</v>
      </c>
      <c r="C271" s="450" t="s">
        <v>400</v>
      </c>
      <c r="D271" s="881">
        <v>8.8999999999999995E-4</v>
      </c>
      <c r="E271" s="882"/>
      <c r="F271" s="451">
        <v>0</v>
      </c>
      <c r="G271" s="451">
        <v>0.65</v>
      </c>
      <c r="H271" s="451">
        <v>0</v>
      </c>
      <c r="I271" s="451">
        <v>0.52</v>
      </c>
      <c r="J271" s="451">
        <v>0</v>
      </c>
      <c r="K271" s="451">
        <v>0.42</v>
      </c>
      <c r="L271" s="451">
        <v>0</v>
      </c>
    </row>
    <row r="272" spans="1:12" ht="20.100000000000001" customHeight="1">
      <c r="A272" s="450" t="s">
        <v>637</v>
      </c>
      <c r="B272" s="452" t="s">
        <v>641</v>
      </c>
      <c r="C272" s="450" t="s">
        <v>316</v>
      </c>
      <c r="D272" s="881">
        <v>0.93698000000000004</v>
      </c>
      <c r="E272" s="882"/>
      <c r="F272" s="451">
        <v>0</v>
      </c>
      <c r="G272" s="451">
        <v>0.64</v>
      </c>
      <c r="H272" s="451">
        <v>0</v>
      </c>
      <c r="I272" s="451">
        <v>0.52</v>
      </c>
      <c r="J272" s="451">
        <v>0</v>
      </c>
      <c r="K272" s="451">
        <v>0.42</v>
      </c>
      <c r="L272" s="451">
        <v>0</v>
      </c>
    </row>
    <row r="273" spans="1:12" ht="20.100000000000001" customHeight="1">
      <c r="A273" s="450" t="s">
        <v>353</v>
      </c>
      <c r="B273" s="452" t="s">
        <v>359</v>
      </c>
      <c r="C273" s="450" t="s">
        <v>316</v>
      </c>
      <c r="D273" s="881">
        <v>0.55130999999999997</v>
      </c>
      <c r="E273" s="882"/>
      <c r="F273" s="451">
        <v>0</v>
      </c>
      <c r="G273" s="451">
        <v>0.64</v>
      </c>
      <c r="H273" s="451">
        <v>0</v>
      </c>
      <c r="I273" s="451">
        <v>0.52</v>
      </c>
      <c r="J273" s="451">
        <v>0</v>
      </c>
      <c r="K273" s="451">
        <v>0.42</v>
      </c>
      <c r="L273" s="451">
        <v>0</v>
      </c>
    </row>
    <row r="274" spans="1:12" ht="20.100000000000001" customHeight="1">
      <c r="A274" s="450" t="s">
        <v>644</v>
      </c>
      <c r="B274" s="452" t="s">
        <v>646</v>
      </c>
      <c r="C274" s="450" t="s">
        <v>316</v>
      </c>
      <c r="D274" s="881">
        <v>0.55130999999999997</v>
      </c>
      <c r="E274" s="882"/>
      <c r="F274" s="451">
        <v>0</v>
      </c>
      <c r="G274" s="451">
        <v>0.64</v>
      </c>
      <c r="H274" s="451">
        <v>0</v>
      </c>
      <c r="I274" s="451">
        <v>0.52</v>
      </c>
      <c r="J274" s="451">
        <v>0</v>
      </c>
      <c r="K274" s="451">
        <v>0.42</v>
      </c>
      <c r="L274" s="451">
        <v>0</v>
      </c>
    </row>
    <row r="275" spans="1:12" ht="20.100000000000001" customHeight="1">
      <c r="A275" s="450" t="s">
        <v>639</v>
      </c>
      <c r="B275" s="452" t="s">
        <v>642</v>
      </c>
      <c r="C275" s="450" t="s">
        <v>400</v>
      </c>
      <c r="D275" s="881">
        <v>0.29752000000000001</v>
      </c>
      <c r="E275" s="882"/>
      <c r="F275" s="451">
        <v>0</v>
      </c>
      <c r="G275" s="451">
        <v>0.65</v>
      </c>
      <c r="H275" s="451">
        <v>0</v>
      </c>
      <c r="I275" s="451">
        <v>0.52</v>
      </c>
      <c r="J275" s="451">
        <v>0</v>
      </c>
      <c r="K275" s="451">
        <v>0.42</v>
      </c>
      <c r="L275" s="451">
        <v>0</v>
      </c>
    </row>
    <row r="276" spans="1:12" ht="15" customHeight="1">
      <c r="A276" s="440"/>
      <c r="B276" s="440"/>
      <c r="C276" s="440"/>
      <c r="D276" s="440"/>
      <c r="E276" s="440"/>
      <c r="F276" s="440"/>
      <c r="G276" s="440"/>
      <c r="H276" s="851" t="s">
        <v>335</v>
      </c>
      <c r="I276" s="852"/>
      <c r="J276" s="852"/>
      <c r="K276" s="852"/>
      <c r="L276" s="447">
        <v>0</v>
      </c>
    </row>
    <row r="277" spans="1:12" ht="15" customHeight="1">
      <c r="A277" s="440"/>
      <c r="B277" s="440"/>
      <c r="C277" s="440"/>
      <c r="D277" s="440"/>
      <c r="E277" s="440"/>
      <c r="F277" s="440"/>
      <c r="G277" s="440"/>
      <c r="H277" s="853" t="s">
        <v>282</v>
      </c>
      <c r="I277" s="854"/>
      <c r="J277" s="854"/>
      <c r="K277" s="854"/>
      <c r="L277" s="449">
        <v>295.63299999999998</v>
      </c>
    </row>
    <row r="278" spans="1:12" ht="15" customHeight="1">
      <c r="A278" s="440"/>
      <c r="B278" s="440"/>
      <c r="C278" s="440"/>
      <c r="D278" s="440"/>
      <c r="E278" s="440"/>
      <c r="F278" s="440"/>
      <c r="G278" s="440"/>
      <c r="H278" s="853" t="s">
        <v>283</v>
      </c>
      <c r="I278" s="854"/>
      <c r="J278" s="854"/>
      <c r="K278" s="854"/>
      <c r="L278" s="448">
        <v>295.63</v>
      </c>
    </row>
    <row r="279" spans="1:12" ht="9.9499999999999993" customHeight="1">
      <c r="A279" s="440"/>
      <c r="B279" s="440"/>
      <c r="C279" s="440"/>
      <c r="D279" s="440"/>
      <c r="E279" s="878" t="s">
        <v>258</v>
      </c>
      <c r="F279" s="879"/>
      <c r="G279" s="879"/>
      <c r="H279" s="440"/>
      <c r="I279" s="440"/>
      <c r="J279" s="440"/>
      <c r="K279" s="440"/>
      <c r="L279" s="440"/>
    </row>
    <row r="280" spans="1:12" ht="20.100000000000001" customHeight="1">
      <c r="A280" s="876" t="s">
        <v>668</v>
      </c>
      <c r="B280" s="877"/>
      <c r="C280" s="877"/>
      <c r="D280" s="877"/>
      <c r="E280" s="877"/>
      <c r="F280" s="877"/>
      <c r="G280" s="877"/>
      <c r="H280" s="877"/>
      <c r="I280" s="877"/>
      <c r="J280" s="877"/>
      <c r="K280" s="877"/>
      <c r="L280" s="877"/>
    </row>
    <row r="281" spans="1:12" ht="12.95" customHeight="1">
      <c r="A281" s="871" t="s">
        <v>260</v>
      </c>
      <c r="B281" s="872"/>
      <c r="C281" s="872"/>
      <c r="D281" s="873" t="s">
        <v>261</v>
      </c>
      <c r="E281" s="874"/>
      <c r="F281" s="863" t="s">
        <v>262</v>
      </c>
      <c r="G281" s="864"/>
      <c r="H281" s="863" t="s">
        <v>263</v>
      </c>
      <c r="I281" s="864"/>
      <c r="J281" s="864"/>
      <c r="K281" s="864"/>
      <c r="L281" s="863" t="s">
        <v>264</v>
      </c>
    </row>
    <row r="282" spans="1:12" ht="12" customHeight="1">
      <c r="A282" s="872"/>
      <c r="B282" s="872"/>
      <c r="C282" s="872"/>
      <c r="D282" s="874"/>
      <c r="E282" s="874"/>
      <c r="F282" s="441" t="s">
        <v>265</v>
      </c>
      <c r="G282" s="441" t="s">
        <v>266</v>
      </c>
      <c r="H282" s="868" t="s">
        <v>265</v>
      </c>
      <c r="I282" s="869"/>
      <c r="J282" s="868" t="s">
        <v>266</v>
      </c>
      <c r="K282" s="869"/>
      <c r="L282" s="864"/>
    </row>
    <row r="283" spans="1:12" ht="15" customHeight="1">
      <c r="A283" s="442" t="s">
        <v>452</v>
      </c>
      <c r="B283" s="875" t="s">
        <v>453</v>
      </c>
      <c r="C283" s="866"/>
      <c r="D283" s="857">
        <v>2</v>
      </c>
      <c r="E283" s="858"/>
      <c r="F283" s="443">
        <v>0.53</v>
      </c>
      <c r="G283" s="443">
        <v>0.47</v>
      </c>
      <c r="H283" s="867">
        <v>155.3563</v>
      </c>
      <c r="I283" s="860"/>
      <c r="J283" s="867">
        <v>43.285299999999999</v>
      </c>
      <c r="K283" s="860"/>
      <c r="L283" s="444">
        <v>205.36586</v>
      </c>
    </row>
    <row r="284" spans="1:12" ht="15.95" customHeight="1">
      <c r="A284" s="442" t="s">
        <v>460</v>
      </c>
      <c r="B284" s="875" t="s">
        <v>461</v>
      </c>
      <c r="C284" s="866"/>
      <c r="D284" s="857">
        <v>1</v>
      </c>
      <c r="E284" s="858"/>
      <c r="F284" s="443">
        <v>1</v>
      </c>
      <c r="G284" s="443">
        <v>0</v>
      </c>
      <c r="H284" s="867">
        <v>188.24879999999999</v>
      </c>
      <c r="I284" s="860"/>
      <c r="J284" s="867">
        <v>73.367599999999996</v>
      </c>
      <c r="K284" s="860"/>
      <c r="L284" s="444">
        <v>188.24879999999999</v>
      </c>
    </row>
    <row r="285" spans="1:12" ht="15" customHeight="1">
      <c r="A285" s="440"/>
      <c r="B285" s="440"/>
      <c r="C285" s="440"/>
      <c r="D285" s="440"/>
      <c r="E285" s="440"/>
      <c r="F285" s="440"/>
      <c r="G285" s="440"/>
      <c r="H285" s="851" t="s">
        <v>269</v>
      </c>
      <c r="I285" s="852"/>
      <c r="J285" s="852"/>
      <c r="K285" s="852"/>
      <c r="L285" s="445">
        <v>393.61470000000003</v>
      </c>
    </row>
    <row r="286" spans="1:12" ht="20.100000000000001" customHeight="1">
      <c r="A286" s="861" t="s">
        <v>270</v>
      </c>
      <c r="B286" s="862"/>
      <c r="C286" s="862"/>
      <c r="D286" s="862"/>
      <c r="E286" s="862"/>
      <c r="F286" s="862"/>
      <c r="G286" s="446" t="s">
        <v>271</v>
      </c>
      <c r="H286" s="863" t="s">
        <v>272</v>
      </c>
      <c r="I286" s="864"/>
      <c r="J286" s="863" t="s">
        <v>273</v>
      </c>
      <c r="K286" s="864"/>
      <c r="L286" s="446" t="s">
        <v>264</v>
      </c>
    </row>
    <row r="287" spans="1:12" ht="15" customHeight="1">
      <c r="A287" s="442" t="s">
        <v>274</v>
      </c>
      <c r="B287" s="855" t="s">
        <v>275</v>
      </c>
      <c r="C287" s="856"/>
      <c r="D287" s="856"/>
      <c r="E287" s="856"/>
      <c r="F287" s="856"/>
      <c r="G287" s="442" t="s">
        <v>276</v>
      </c>
      <c r="H287" s="857">
        <v>2</v>
      </c>
      <c r="I287" s="858"/>
      <c r="J287" s="859">
        <v>16.531099999999999</v>
      </c>
      <c r="K287" s="860"/>
      <c r="L287" s="447">
        <v>33.062199999999997</v>
      </c>
    </row>
    <row r="288" spans="1:12" ht="15" customHeight="1">
      <c r="A288" s="440"/>
      <c r="B288" s="440"/>
      <c r="C288" s="440"/>
      <c r="D288" s="440"/>
      <c r="E288" s="440"/>
      <c r="F288" s="440"/>
      <c r="G288" s="440"/>
      <c r="H288" s="851" t="s">
        <v>277</v>
      </c>
      <c r="I288" s="852"/>
      <c r="J288" s="852"/>
      <c r="K288" s="852"/>
      <c r="L288" s="448">
        <v>33.062199999999997</v>
      </c>
    </row>
    <row r="289" spans="1:12" ht="15" customHeight="1">
      <c r="A289" s="440"/>
      <c r="B289" s="440"/>
      <c r="C289" s="440"/>
      <c r="D289" s="440"/>
      <c r="E289" s="440"/>
      <c r="F289" s="440"/>
      <c r="G289" s="440"/>
      <c r="H289" s="853" t="s">
        <v>278</v>
      </c>
      <c r="I289" s="854"/>
      <c r="J289" s="854"/>
      <c r="K289" s="854"/>
      <c r="L289" s="444">
        <v>426.67689999999999</v>
      </c>
    </row>
    <row r="290" spans="1:12" ht="15" customHeight="1">
      <c r="A290" s="440"/>
      <c r="B290" s="440"/>
      <c r="C290" s="440"/>
      <c r="D290" s="440"/>
      <c r="E290" s="440"/>
      <c r="F290" s="440"/>
      <c r="G290" s="440"/>
      <c r="H290" s="853" t="s">
        <v>279</v>
      </c>
      <c r="I290" s="854"/>
      <c r="J290" s="854"/>
      <c r="K290" s="854"/>
      <c r="L290" s="444">
        <v>21.37</v>
      </c>
    </row>
    <row r="291" spans="1:12" ht="15" customHeight="1">
      <c r="A291" s="440"/>
      <c r="B291" s="440"/>
      <c r="C291" s="440"/>
      <c r="D291" s="440"/>
      <c r="E291" s="440"/>
      <c r="F291" s="440"/>
      <c r="G291" s="440"/>
      <c r="H291" s="853" t="s">
        <v>280</v>
      </c>
      <c r="I291" s="854"/>
      <c r="J291" s="854"/>
      <c r="K291" s="854"/>
      <c r="L291" s="444">
        <v>19.966200000000001</v>
      </c>
    </row>
    <row r="292" spans="1:12" ht="15" customHeight="1">
      <c r="A292" s="440"/>
      <c r="B292" s="440"/>
      <c r="C292" s="440"/>
      <c r="D292" s="440"/>
      <c r="E292" s="440"/>
      <c r="F292" s="440"/>
      <c r="G292" s="440"/>
      <c r="H292" s="853" t="s">
        <v>282</v>
      </c>
      <c r="I292" s="854"/>
      <c r="J292" s="854"/>
      <c r="K292" s="854"/>
      <c r="L292" s="449">
        <v>19.966200000000001</v>
      </c>
    </row>
    <row r="293" spans="1:12" ht="15" customHeight="1">
      <c r="A293" s="440"/>
      <c r="B293" s="440"/>
      <c r="C293" s="440"/>
      <c r="D293" s="440"/>
      <c r="E293" s="440"/>
      <c r="F293" s="440"/>
      <c r="G293" s="440"/>
      <c r="H293" s="853" t="s">
        <v>283</v>
      </c>
      <c r="I293" s="854"/>
      <c r="J293" s="854"/>
      <c r="K293" s="854"/>
      <c r="L293" s="448">
        <v>19.97</v>
      </c>
    </row>
    <row r="294" spans="1:12" ht="9.9499999999999993" customHeight="1">
      <c r="A294" s="440"/>
      <c r="B294" s="440"/>
      <c r="C294" s="440"/>
      <c r="D294" s="440"/>
      <c r="E294" s="878" t="s">
        <v>258</v>
      </c>
      <c r="F294" s="879"/>
      <c r="G294" s="879"/>
      <c r="H294" s="440"/>
      <c r="I294" s="440"/>
      <c r="J294" s="440"/>
      <c r="K294" s="440"/>
      <c r="L294" s="440"/>
    </row>
    <row r="295" spans="1:12" ht="20.100000000000001" customHeight="1">
      <c r="A295" s="876" t="s">
        <v>669</v>
      </c>
      <c r="B295" s="877"/>
      <c r="C295" s="877"/>
      <c r="D295" s="877"/>
      <c r="E295" s="877"/>
      <c r="F295" s="877"/>
      <c r="G295" s="877"/>
      <c r="H295" s="877"/>
      <c r="I295" s="877"/>
      <c r="J295" s="877"/>
      <c r="K295" s="877"/>
      <c r="L295" s="877"/>
    </row>
    <row r="296" spans="1:12" ht="12.95" customHeight="1">
      <c r="A296" s="871" t="s">
        <v>260</v>
      </c>
      <c r="B296" s="872"/>
      <c r="C296" s="872"/>
      <c r="D296" s="873" t="s">
        <v>261</v>
      </c>
      <c r="E296" s="874"/>
      <c r="F296" s="863" t="s">
        <v>262</v>
      </c>
      <c r="G296" s="864"/>
      <c r="H296" s="863" t="s">
        <v>263</v>
      </c>
      <c r="I296" s="864"/>
      <c r="J296" s="864"/>
      <c r="K296" s="864"/>
      <c r="L296" s="863" t="s">
        <v>264</v>
      </c>
    </row>
    <row r="297" spans="1:12" ht="12" customHeight="1">
      <c r="A297" s="872"/>
      <c r="B297" s="872"/>
      <c r="C297" s="872"/>
      <c r="D297" s="874"/>
      <c r="E297" s="874"/>
      <c r="F297" s="441" t="s">
        <v>265</v>
      </c>
      <c r="G297" s="441" t="s">
        <v>266</v>
      </c>
      <c r="H297" s="868" t="s">
        <v>265</v>
      </c>
      <c r="I297" s="869"/>
      <c r="J297" s="868" t="s">
        <v>266</v>
      </c>
      <c r="K297" s="869"/>
      <c r="L297" s="864"/>
    </row>
    <row r="298" spans="1:12" ht="15" customHeight="1">
      <c r="A298" s="442" t="s">
        <v>670</v>
      </c>
      <c r="B298" s="875" t="s">
        <v>671</v>
      </c>
      <c r="C298" s="866"/>
      <c r="D298" s="857">
        <v>1.5100000000000001E-2</v>
      </c>
      <c r="E298" s="858"/>
      <c r="F298" s="443">
        <v>1</v>
      </c>
      <c r="G298" s="443">
        <v>0</v>
      </c>
      <c r="H298" s="867">
        <v>9.2878000000000007</v>
      </c>
      <c r="I298" s="860"/>
      <c r="J298" s="867">
        <v>1.3898999999999999</v>
      </c>
      <c r="K298" s="860"/>
      <c r="L298" s="444">
        <v>0.14024577999999999</v>
      </c>
    </row>
    <row r="299" spans="1:12" ht="15" customHeight="1">
      <c r="A299" s="442" t="s">
        <v>672</v>
      </c>
      <c r="B299" s="875" t="s">
        <v>673</v>
      </c>
      <c r="C299" s="866"/>
      <c r="D299" s="857">
        <v>1.5100000000000001E-2</v>
      </c>
      <c r="E299" s="858"/>
      <c r="F299" s="443">
        <v>1</v>
      </c>
      <c r="G299" s="443">
        <v>0</v>
      </c>
      <c r="H299" s="867">
        <v>7.9699999999999993E-2</v>
      </c>
      <c r="I299" s="860"/>
      <c r="J299" s="867">
        <v>4.1000000000000002E-2</v>
      </c>
      <c r="K299" s="860"/>
      <c r="L299" s="444">
        <v>1.2034700000000001E-3</v>
      </c>
    </row>
    <row r="300" spans="1:12" ht="15" customHeight="1">
      <c r="A300" s="440"/>
      <c r="B300" s="440"/>
      <c r="C300" s="440"/>
      <c r="D300" s="440"/>
      <c r="E300" s="440"/>
      <c r="F300" s="440"/>
      <c r="G300" s="440"/>
      <c r="H300" s="851" t="s">
        <v>269</v>
      </c>
      <c r="I300" s="852"/>
      <c r="J300" s="852"/>
      <c r="K300" s="852"/>
      <c r="L300" s="445">
        <v>0.1414</v>
      </c>
    </row>
    <row r="301" spans="1:12" ht="20.100000000000001" customHeight="1">
      <c r="A301" s="861" t="s">
        <v>270</v>
      </c>
      <c r="B301" s="862"/>
      <c r="C301" s="862"/>
      <c r="D301" s="862"/>
      <c r="E301" s="862"/>
      <c r="F301" s="862"/>
      <c r="G301" s="446" t="s">
        <v>271</v>
      </c>
      <c r="H301" s="863" t="s">
        <v>272</v>
      </c>
      <c r="I301" s="864"/>
      <c r="J301" s="863" t="s">
        <v>273</v>
      </c>
      <c r="K301" s="864"/>
      <c r="L301" s="446" t="s">
        <v>264</v>
      </c>
    </row>
    <row r="302" spans="1:12" ht="15" customHeight="1">
      <c r="A302" s="442" t="s">
        <v>648</v>
      </c>
      <c r="B302" s="855" t="s">
        <v>649</v>
      </c>
      <c r="C302" s="856"/>
      <c r="D302" s="856"/>
      <c r="E302" s="856"/>
      <c r="F302" s="856"/>
      <c r="G302" s="442" t="s">
        <v>276</v>
      </c>
      <c r="H302" s="857">
        <v>1.5100000000000001E-3</v>
      </c>
      <c r="I302" s="858"/>
      <c r="J302" s="859">
        <v>18.794799999999999</v>
      </c>
      <c r="K302" s="860"/>
      <c r="L302" s="447">
        <v>2.8380148000000001E-2</v>
      </c>
    </row>
    <row r="303" spans="1:12" ht="15" customHeight="1">
      <c r="A303" s="442" t="s">
        <v>674</v>
      </c>
      <c r="B303" s="855" t="s">
        <v>675</v>
      </c>
      <c r="C303" s="856"/>
      <c r="D303" s="856"/>
      <c r="E303" s="856"/>
      <c r="F303" s="856"/>
      <c r="G303" s="442" t="s">
        <v>276</v>
      </c>
      <c r="H303" s="857">
        <v>2.887E-2</v>
      </c>
      <c r="I303" s="858"/>
      <c r="J303" s="859">
        <v>19.922799999999999</v>
      </c>
      <c r="K303" s="860"/>
      <c r="L303" s="447">
        <v>0.57517123599999997</v>
      </c>
    </row>
    <row r="304" spans="1:12" ht="15" customHeight="1">
      <c r="A304" s="442" t="s">
        <v>274</v>
      </c>
      <c r="B304" s="855" t="s">
        <v>275</v>
      </c>
      <c r="C304" s="856"/>
      <c r="D304" s="856"/>
      <c r="E304" s="856"/>
      <c r="F304" s="856"/>
      <c r="G304" s="442" t="s">
        <v>276</v>
      </c>
      <c r="H304" s="857">
        <v>0.3</v>
      </c>
      <c r="I304" s="858"/>
      <c r="J304" s="859">
        <v>16.531099999999999</v>
      </c>
      <c r="K304" s="860"/>
      <c r="L304" s="447">
        <v>4.9593299999999996</v>
      </c>
    </row>
    <row r="305" spans="1:12" ht="15" customHeight="1">
      <c r="A305" s="440"/>
      <c r="B305" s="440"/>
      <c r="C305" s="440"/>
      <c r="D305" s="440"/>
      <c r="E305" s="440"/>
      <c r="F305" s="440"/>
      <c r="G305" s="440"/>
      <c r="H305" s="851" t="s">
        <v>277</v>
      </c>
      <c r="I305" s="852"/>
      <c r="J305" s="852"/>
      <c r="K305" s="852"/>
      <c r="L305" s="448">
        <v>5.5629</v>
      </c>
    </row>
    <row r="306" spans="1:12" ht="15" customHeight="1">
      <c r="A306" s="440"/>
      <c r="B306" s="440"/>
      <c r="C306" s="440"/>
      <c r="D306" s="440"/>
      <c r="E306" s="440"/>
      <c r="F306" s="440"/>
      <c r="G306" s="440"/>
      <c r="H306" s="853" t="s">
        <v>278</v>
      </c>
      <c r="I306" s="854"/>
      <c r="J306" s="854"/>
      <c r="K306" s="854"/>
      <c r="L306" s="444">
        <v>5.7042999999999999</v>
      </c>
    </row>
    <row r="307" spans="1:12" ht="15" customHeight="1">
      <c r="A307" s="440"/>
      <c r="B307" s="440"/>
      <c r="C307" s="440"/>
      <c r="D307" s="440"/>
      <c r="E307" s="440"/>
      <c r="F307" s="440"/>
      <c r="G307" s="440"/>
      <c r="H307" s="853" t="s">
        <v>279</v>
      </c>
      <c r="I307" s="854"/>
      <c r="J307" s="854"/>
      <c r="K307" s="854"/>
      <c r="L307" s="444">
        <v>1</v>
      </c>
    </row>
    <row r="308" spans="1:12" ht="15" customHeight="1">
      <c r="A308" s="440"/>
      <c r="B308" s="440"/>
      <c r="C308" s="440"/>
      <c r="D308" s="440"/>
      <c r="E308" s="440"/>
      <c r="F308" s="440"/>
      <c r="G308" s="440"/>
      <c r="H308" s="853" t="s">
        <v>280</v>
      </c>
      <c r="I308" s="854"/>
      <c r="J308" s="854"/>
      <c r="K308" s="854"/>
      <c r="L308" s="444">
        <v>5.7042999999999999</v>
      </c>
    </row>
    <row r="309" spans="1:12" ht="20.100000000000001" customHeight="1">
      <c r="A309" s="861" t="s">
        <v>342</v>
      </c>
      <c r="B309" s="862"/>
      <c r="C309" s="862"/>
      <c r="D309" s="862"/>
      <c r="E309" s="862"/>
      <c r="F309" s="862"/>
      <c r="G309" s="446" t="s">
        <v>271</v>
      </c>
      <c r="H309" s="863" t="s">
        <v>272</v>
      </c>
      <c r="I309" s="864"/>
      <c r="J309" s="863" t="s">
        <v>343</v>
      </c>
      <c r="K309" s="864"/>
      <c r="L309" s="446" t="s">
        <v>313</v>
      </c>
    </row>
    <row r="310" spans="1:12" ht="15" customHeight="1">
      <c r="A310" s="442" t="s">
        <v>676</v>
      </c>
      <c r="B310" s="875" t="s">
        <v>677</v>
      </c>
      <c r="C310" s="866"/>
      <c r="D310" s="866"/>
      <c r="E310" s="866"/>
      <c r="F310" s="866"/>
      <c r="G310" s="442" t="s">
        <v>400</v>
      </c>
      <c r="H310" s="857">
        <v>0.57740999999999998</v>
      </c>
      <c r="I310" s="858"/>
      <c r="J310" s="859">
        <v>5.5861000000000001</v>
      </c>
      <c r="K310" s="860"/>
      <c r="L310" s="447">
        <v>3.2254700010000001</v>
      </c>
    </row>
    <row r="311" spans="1:12" ht="15" customHeight="1">
      <c r="A311" s="442" t="s">
        <v>678</v>
      </c>
      <c r="B311" s="875" t="s">
        <v>679</v>
      </c>
      <c r="C311" s="866"/>
      <c r="D311" s="866"/>
      <c r="E311" s="866"/>
      <c r="F311" s="866"/>
      <c r="G311" s="442" t="s">
        <v>563</v>
      </c>
      <c r="H311" s="857">
        <v>0.21531</v>
      </c>
      <c r="I311" s="858"/>
      <c r="J311" s="859">
        <v>7.1816000000000004</v>
      </c>
      <c r="K311" s="860"/>
      <c r="L311" s="447">
        <v>1.5462702960000001</v>
      </c>
    </row>
    <row r="312" spans="1:12" ht="15" customHeight="1">
      <c r="A312" s="442" t="s">
        <v>680</v>
      </c>
      <c r="B312" s="875" t="s">
        <v>681</v>
      </c>
      <c r="C312" s="866"/>
      <c r="D312" s="866"/>
      <c r="E312" s="866"/>
      <c r="F312" s="866"/>
      <c r="G312" s="442" t="s">
        <v>400</v>
      </c>
      <c r="H312" s="857">
        <v>7.5500000000000003E-3</v>
      </c>
      <c r="I312" s="858"/>
      <c r="J312" s="859">
        <v>17.859400000000001</v>
      </c>
      <c r="K312" s="860"/>
      <c r="L312" s="447">
        <v>0.13483846999999999</v>
      </c>
    </row>
    <row r="313" spans="1:12" ht="15" customHeight="1">
      <c r="A313" s="440"/>
      <c r="B313" s="440"/>
      <c r="C313" s="440"/>
      <c r="D313" s="440"/>
      <c r="E313" s="440"/>
      <c r="F313" s="440"/>
      <c r="G313" s="440"/>
      <c r="H313" s="851" t="s">
        <v>347</v>
      </c>
      <c r="I313" s="852"/>
      <c r="J313" s="852"/>
      <c r="K313" s="852"/>
      <c r="L313" s="448">
        <v>4.9066000000000001</v>
      </c>
    </row>
    <row r="314" spans="1:12" ht="15" customHeight="1">
      <c r="A314" s="861" t="s">
        <v>318</v>
      </c>
      <c r="B314" s="862"/>
      <c r="C314" s="862"/>
      <c r="D314" s="868" t="s">
        <v>319</v>
      </c>
      <c r="E314" s="869"/>
      <c r="F314" s="868" t="s">
        <v>320</v>
      </c>
      <c r="G314" s="869"/>
      <c r="H314" s="868" t="s">
        <v>321</v>
      </c>
      <c r="I314" s="869"/>
      <c r="J314" s="868" t="s">
        <v>322</v>
      </c>
      <c r="K314" s="869"/>
      <c r="L314" s="441" t="s">
        <v>323</v>
      </c>
    </row>
    <row r="315" spans="1:12" ht="20.100000000000001" customHeight="1">
      <c r="A315" s="450" t="s">
        <v>676</v>
      </c>
      <c r="B315" s="883" t="s">
        <v>682</v>
      </c>
      <c r="C315" s="884"/>
      <c r="D315" s="885" t="s">
        <v>400</v>
      </c>
      <c r="E315" s="882"/>
      <c r="F315" s="885" t="s">
        <v>474</v>
      </c>
      <c r="G315" s="882"/>
      <c r="H315" s="881">
        <v>5.8E-4</v>
      </c>
      <c r="I315" s="882"/>
      <c r="J315" s="886">
        <v>19.97</v>
      </c>
      <c r="K315" s="887"/>
      <c r="L315" s="451">
        <v>1.15826E-2</v>
      </c>
    </row>
    <row r="316" spans="1:12" ht="20.100000000000001" customHeight="1">
      <c r="A316" s="450" t="s">
        <v>680</v>
      </c>
      <c r="B316" s="883" t="s">
        <v>683</v>
      </c>
      <c r="C316" s="884"/>
      <c r="D316" s="885" t="s">
        <v>400</v>
      </c>
      <c r="E316" s="882"/>
      <c r="F316" s="885" t="s">
        <v>425</v>
      </c>
      <c r="G316" s="882"/>
      <c r="H316" s="881">
        <v>1.0000000000000001E-5</v>
      </c>
      <c r="I316" s="882"/>
      <c r="J316" s="886">
        <v>21.5</v>
      </c>
      <c r="K316" s="887"/>
      <c r="L316" s="451">
        <v>2.1499999999999999E-4</v>
      </c>
    </row>
    <row r="317" spans="1:12" ht="15" customHeight="1">
      <c r="A317" s="440"/>
      <c r="B317" s="440"/>
      <c r="C317" s="440"/>
      <c r="D317" s="440"/>
      <c r="E317" s="440"/>
      <c r="F317" s="440"/>
      <c r="G317" s="440"/>
      <c r="H317" s="851" t="s">
        <v>326</v>
      </c>
      <c r="I317" s="852"/>
      <c r="J317" s="852"/>
      <c r="K317" s="852"/>
      <c r="L317" s="447">
        <v>1.18E-2</v>
      </c>
    </row>
    <row r="318" spans="1:12" ht="12.95" customHeight="1">
      <c r="A318" s="861" t="s">
        <v>327</v>
      </c>
      <c r="B318" s="862"/>
      <c r="C318" s="868" t="s">
        <v>328</v>
      </c>
      <c r="D318" s="868" t="s">
        <v>329</v>
      </c>
      <c r="E318" s="869"/>
      <c r="F318" s="868" t="s">
        <v>330</v>
      </c>
      <c r="G318" s="869"/>
      <c r="H318" s="868" t="s">
        <v>331</v>
      </c>
      <c r="I318" s="869"/>
      <c r="J318" s="868" t="s">
        <v>332</v>
      </c>
      <c r="K318" s="869"/>
      <c r="L318" s="868" t="s">
        <v>323</v>
      </c>
    </row>
    <row r="319" spans="1:12" ht="12" customHeight="1">
      <c r="A319" s="862"/>
      <c r="B319" s="862"/>
      <c r="C319" s="869"/>
      <c r="D319" s="869"/>
      <c r="E319" s="869"/>
      <c r="F319" s="441" t="s">
        <v>333</v>
      </c>
      <c r="G319" s="441" t="s">
        <v>334</v>
      </c>
      <c r="H319" s="441" t="s">
        <v>333</v>
      </c>
      <c r="I319" s="441" t="s">
        <v>334</v>
      </c>
      <c r="J319" s="441" t="s">
        <v>333</v>
      </c>
      <c r="K319" s="441" t="s">
        <v>334</v>
      </c>
      <c r="L319" s="869"/>
    </row>
    <row r="320" spans="1:12" ht="20.100000000000001" customHeight="1">
      <c r="A320" s="450" t="s">
        <v>676</v>
      </c>
      <c r="B320" s="452" t="s">
        <v>682</v>
      </c>
      <c r="C320" s="450" t="s">
        <v>400</v>
      </c>
      <c r="D320" s="881">
        <v>5.8E-4</v>
      </c>
      <c r="E320" s="882"/>
      <c r="F320" s="451">
        <v>0</v>
      </c>
      <c r="G320" s="451">
        <v>0.65</v>
      </c>
      <c r="H320" s="451">
        <v>0</v>
      </c>
      <c r="I320" s="451">
        <v>0.52</v>
      </c>
      <c r="J320" s="451">
        <v>0</v>
      </c>
      <c r="K320" s="451">
        <v>0.42</v>
      </c>
      <c r="L320" s="451">
        <v>0</v>
      </c>
    </row>
    <row r="321" spans="1:12" ht="20.100000000000001" customHeight="1">
      <c r="A321" s="450" t="s">
        <v>680</v>
      </c>
      <c r="B321" s="452" t="s">
        <v>683</v>
      </c>
      <c r="C321" s="450" t="s">
        <v>400</v>
      </c>
      <c r="D321" s="881">
        <v>1.0000000000000001E-5</v>
      </c>
      <c r="E321" s="882"/>
      <c r="F321" s="451">
        <v>0</v>
      </c>
      <c r="G321" s="451">
        <v>0.65</v>
      </c>
      <c r="H321" s="451">
        <v>0</v>
      </c>
      <c r="I321" s="451">
        <v>0.52</v>
      </c>
      <c r="J321" s="451">
        <v>0</v>
      </c>
      <c r="K321" s="451">
        <v>0.42</v>
      </c>
      <c r="L321" s="451">
        <v>0</v>
      </c>
    </row>
    <row r="322" spans="1:12" ht="15" customHeight="1">
      <c r="A322" s="440"/>
      <c r="B322" s="440"/>
      <c r="C322" s="440"/>
      <c r="D322" s="440"/>
      <c r="E322" s="440"/>
      <c r="F322" s="440"/>
      <c r="G322" s="440"/>
      <c r="H322" s="851" t="s">
        <v>335</v>
      </c>
      <c r="I322" s="852"/>
      <c r="J322" s="852"/>
      <c r="K322" s="852"/>
      <c r="L322" s="447">
        <v>0</v>
      </c>
    </row>
    <row r="323" spans="1:12" ht="15" customHeight="1">
      <c r="A323" s="440"/>
      <c r="B323" s="440"/>
      <c r="C323" s="440"/>
      <c r="D323" s="440"/>
      <c r="E323" s="440"/>
      <c r="F323" s="440"/>
      <c r="G323" s="440"/>
      <c r="H323" s="853" t="s">
        <v>282</v>
      </c>
      <c r="I323" s="854"/>
      <c r="J323" s="854"/>
      <c r="K323" s="854"/>
      <c r="L323" s="449">
        <v>10.6227</v>
      </c>
    </row>
    <row r="324" spans="1:12" ht="15" customHeight="1">
      <c r="A324" s="440"/>
      <c r="B324" s="440"/>
      <c r="C324" s="440"/>
      <c r="D324" s="440"/>
      <c r="E324" s="440"/>
      <c r="F324" s="440"/>
      <c r="G324" s="440"/>
      <c r="H324" s="853" t="s">
        <v>283</v>
      </c>
      <c r="I324" s="854"/>
      <c r="J324" s="854"/>
      <c r="K324" s="854"/>
      <c r="L324" s="448">
        <v>10.62</v>
      </c>
    </row>
    <row r="325" spans="1:12" ht="9.9499999999999993" customHeight="1">
      <c r="A325" s="440"/>
      <c r="B325" s="440"/>
      <c r="C325" s="440"/>
      <c r="D325" s="440"/>
      <c r="E325" s="878" t="s">
        <v>258</v>
      </c>
      <c r="F325" s="879"/>
      <c r="G325" s="879"/>
      <c r="H325" s="440"/>
      <c r="I325" s="440"/>
      <c r="J325" s="440"/>
      <c r="K325" s="440"/>
      <c r="L325" s="440"/>
    </row>
    <row r="326" spans="1:12" ht="20.100000000000001" customHeight="1">
      <c r="A326" s="876" t="s">
        <v>684</v>
      </c>
      <c r="B326" s="877"/>
      <c r="C326" s="877"/>
      <c r="D326" s="877"/>
      <c r="E326" s="877"/>
      <c r="F326" s="877"/>
      <c r="G326" s="877"/>
      <c r="H326" s="877"/>
      <c r="I326" s="877"/>
      <c r="J326" s="877"/>
      <c r="K326" s="877"/>
      <c r="L326" s="877"/>
    </row>
    <row r="327" spans="1:12" ht="20.100000000000001" customHeight="1">
      <c r="A327" s="861" t="s">
        <v>270</v>
      </c>
      <c r="B327" s="862"/>
      <c r="C327" s="862"/>
      <c r="D327" s="862"/>
      <c r="E327" s="862"/>
      <c r="F327" s="862"/>
      <c r="G327" s="446" t="s">
        <v>271</v>
      </c>
      <c r="H327" s="863" t="s">
        <v>272</v>
      </c>
      <c r="I327" s="864"/>
      <c r="J327" s="863" t="s">
        <v>273</v>
      </c>
      <c r="K327" s="864"/>
      <c r="L327" s="446" t="s">
        <v>264</v>
      </c>
    </row>
    <row r="328" spans="1:12" ht="15" customHeight="1">
      <c r="A328" s="442" t="s">
        <v>648</v>
      </c>
      <c r="B328" s="855" t="s">
        <v>649</v>
      </c>
      <c r="C328" s="856"/>
      <c r="D328" s="856"/>
      <c r="E328" s="856"/>
      <c r="F328" s="856"/>
      <c r="G328" s="442" t="s">
        <v>276</v>
      </c>
      <c r="H328" s="857">
        <v>0.04</v>
      </c>
      <c r="I328" s="858"/>
      <c r="J328" s="859">
        <v>18.794799999999999</v>
      </c>
      <c r="K328" s="860"/>
      <c r="L328" s="447">
        <v>0.75179200000000002</v>
      </c>
    </row>
    <row r="329" spans="1:12" ht="15" customHeight="1">
      <c r="A329" s="442" t="s">
        <v>650</v>
      </c>
      <c r="B329" s="855" t="s">
        <v>651</v>
      </c>
      <c r="C329" s="856"/>
      <c r="D329" s="856"/>
      <c r="E329" s="856"/>
      <c r="F329" s="856"/>
      <c r="G329" s="442" t="s">
        <v>276</v>
      </c>
      <c r="H329" s="857">
        <v>0.02</v>
      </c>
      <c r="I329" s="858"/>
      <c r="J329" s="859">
        <v>21.741399999999999</v>
      </c>
      <c r="K329" s="860"/>
      <c r="L329" s="447">
        <v>0.43482799999999999</v>
      </c>
    </row>
    <row r="330" spans="1:12" ht="15" customHeight="1">
      <c r="A330" s="440"/>
      <c r="B330" s="440"/>
      <c r="C330" s="440"/>
      <c r="D330" s="440"/>
      <c r="E330" s="440"/>
      <c r="F330" s="440"/>
      <c r="G330" s="440"/>
      <c r="H330" s="851" t="s">
        <v>277</v>
      </c>
      <c r="I330" s="852"/>
      <c r="J330" s="852"/>
      <c r="K330" s="852"/>
      <c r="L330" s="448">
        <v>1.1866000000000001</v>
      </c>
    </row>
    <row r="331" spans="1:12" ht="15" customHeight="1">
      <c r="A331" s="440"/>
      <c r="B331" s="440"/>
      <c r="C331" s="440"/>
      <c r="D331" s="440"/>
      <c r="E331" s="440"/>
      <c r="F331" s="440"/>
      <c r="G331" s="440"/>
      <c r="H331" s="853" t="s">
        <v>278</v>
      </c>
      <c r="I331" s="854"/>
      <c r="J331" s="854"/>
      <c r="K331" s="854"/>
      <c r="L331" s="444">
        <v>1.1866000000000001</v>
      </c>
    </row>
    <row r="332" spans="1:12" ht="15" customHeight="1">
      <c r="A332" s="440"/>
      <c r="B332" s="440"/>
      <c r="C332" s="440"/>
      <c r="D332" s="440"/>
      <c r="E332" s="440"/>
      <c r="F332" s="440"/>
      <c r="G332" s="440"/>
      <c r="H332" s="853" t="s">
        <v>279</v>
      </c>
      <c r="I332" s="854"/>
      <c r="J332" s="854"/>
      <c r="K332" s="854"/>
      <c r="L332" s="444">
        <v>1</v>
      </c>
    </row>
    <row r="333" spans="1:12" ht="15" customHeight="1">
      <c r="A333" s="440"/>
      <c r="B333" s="440"/>
      <c r="C333" s="440"/>
      <c r="D333" s="440"/>
      <c r="E333" s="440"/>
      <c r="F333" s="440"/>
      <c r="G333" s="440"/>
      <c r="H333" s="853" t="s">
        <v>280</v>
      </c>
      <c r="I333" s="854"/>
      <c r="J333" s="854"/>
      <c r="K333" s="854"/>
      <c r="L333" s="444">
        <v>1.1866000000000001</v>
      </c>
    </row>
    <row r="334" spans="1:12" ht="20.100000000000001" customHeight="1">
      <c r="A334" s="861" t="s">
        <v>342</v>
      </c>
      <c r="B334" s="862"/>
      <c r="C334" s="862"/>
      <c r="D334" s="862"/>
      <c r="E334" s="862"/>
      <c r="F334" s="862"/>
      <c r="G334" s="446" t="s">
        <v>271</v>
      </c>
      <c r="H334" s="863" t="s">
        <v>272</v>
      </c>
      <c r="I334" s="864"/>
      <c r="J334" s="863" t="s">
        <v>343</v>
      </c>
      <c r="K334" s="864"/>
      <c r="L334" s="446" t="s">
        <v>313</v>
      </c>
    </row>
    <row r="335" spans="1:12" ht="15" customHeight="1">
      <c r="A335" s="442" t="s">
        <v>654</v>
      </c>
      <c r="B335" s="875" t="s">
        <v>655</v>
      </c>
      <c r="C335" s="866"/>
      <c r="D335" s="866"/>
      <c r="E335" s="866"/>
      <c r="F335" s="866"/>
      <c r="G335" s="442" t="s">
        <v>400</v>
      </c>
      <c r="H335" s="857">
        <v>5.0000000000000001E-3</v>
      </c>
      <c r="I335" s="858"/>
      <c r="J335" s="859">
        <v>3.6227999999999998</v>
      </c>
      <c r="K335" s="860"/>
      <c r="L335" s="447">
        <v>1.8114000000000002E-2</v>
      </c>
    </row>
    <row r="336" spans="1:12" ht="15" customHeight="1">
      <c r="A336" s="442" t="s">
        <v>685</v>
      </c>
      <c r="B336" s="875" t="s">
        <v>686</v>
      </c>
      <c r="C336" s="866"/>
      <c r="D336" s="866"/>
      <c r="E336" s="866"/>
      <c r="F336" s="866"/>
      <c r="G336" s="442" t="s">
        <v>400</v>
      </c>
      <c r="H336" s="857">
        <v>1.05</v>
      </c>
      <c r="I336" s="858"/>
      <c r="J336" s="859">
        <v>6.9657999999999998</v>
      </c>
      <c r="K336" s="860"/>
      <c r="L336" s="447">
        <v>7.3140900000000002</v>
      </c>
    </row>
    <row r="337" spans="1:12" ht="15" customHeight="1">
      <c r="A337" s="440"/>
      <c r="B337" s="440"/>
      <c r="C337" s="440"/>
      <c r="D337" s="440"/>
      <c r="E337" s="440"/>
      <c r="F337" s="440"/>
      <c r="G337" s="440"/>
      <c r="H337" s="851" t="s">
        <v>347</v>
      </c>
      <c r="I337" s="852"/>
      <c r="J337" s="852"/>
      <c r="K337" s="852"/>
      <c r="L337" s="448">
        <v>7.3322000000000003</v>
      </c>
    </row>
    <row r="338" spans="1:12" ht="15" customHeight="1">
      <c r="A338" s="861" t="s">
        <v>318</v>
      </c>
      <c r="B338" s="862"/>
      <c r="C338" s="862"/>
      <c r="D338" s="868" t="s">
        <v>319</v>
      </c>
      <c r="E338" s="869"/>
      <c r="F338" s="868" t="s">
        <v>320</v>
      </c>
      <c r="G338" s="869"/>
      <c r="H338" s="868" t="s">
        <v>321</v>
      </c>
      <c r="I338" s="869"/>
      <c r="J338" s="868" t="s">
        <v>322</v>
      </c>
      <c r="K338" s="869"/>
      <c r="L338" s="441" t="s">
        <v>323</v>
      </c>
    </row>
    <row r="339" spans="1:12" ht="20.100000000000001" customHeight="1">
      <c r="A339" s="450" t="s">
        <v>654</v>
      </c>
      <c r="B339" s="883" t="s">
        <v>657</v>
      </c>
      <c r="C339" s="884"/>
      <c r="D339" s="885" t="s">
        <v>400</v>
      </c>
      <c r="E339" s="882"/>
      <c r="F339" s="885" t="s">
        <v>425</v>
      </c>
      <c r="G339" s="882"/>
      <c r="H339" s="881">
        <v>1.0000000000000001E-5</v>
      </c>
      <c r="I339" s="882"/>
      <c r="J339" s="886">
        <v>21.5</v>
      </c>
      <c r="K339" s="887"/>
      <c r="L339" s="451">
        <v>2.1499999999999999E-4</v>
      </c>
    </row>
    <row r="340" spans="1:12" ht="20.100000000000001" customHeight="1">
      <c r="A340" s="450" t="s">
        <v>685</v>
      </c>
      <c r="B340" s="883" t="s">
        <v>687</v>
      </c>
      <c r="C340" s="884"/>
      <c r="D340" s="885" t="s">
        <v>400</v>
      </c>
      <c r="E340" s="882"/>
      <c r="F340" s="885" t="s">
        <v>425</v>
      </c>
      <c r="G340" s="882"/>
      <c r="H340" s="881">
        <v>1.0499999999999999E-3</v>
      </c>
      <c r="I340" s="882"/>
      <c r="J340" s="886">
        <v>21.5</v>
      </c>
      <c r="K340" s="887"/>
      <c r="L340" s="451">
        <v>2.2575000000000001E-2</v>
      </c>
    </row>
    <row r="341" spans="1:12" ht="15" customHeight="1">
      <c r="A341" s="440"/>
      <c r="B341" s="440"/>
      <c r="C341" s="440"/>
      <c r="D341" s="440"/>
      <c r="E341" s="440"/>
      <c r="F341" s="440"/>
      <c r="G341" s="440"/>
      <c r="H341" s="851" t="s">
        <v>326</v>
      </c>
      <c r="I341" s="852"/>
      <c r="J341" s="852"/>
      <c r="K341" s="852"/>
      <c r="L341" s="447">
        <v>2.2800000000000001E-2</v>
      </c>
    </row>
    <row r="342" spans="1:12" ht="12.95" customHeight="1">
      <c r="A342" s="861" t="s">
        <v>327</v>
      </c>
      <c r="B342" s="862"/>
      <c r="C342" s="868" t="s">
        <v>328</v>
      </c>
      <c r="D342" s="868" t="s">
        <v>329</v>
      </c>
      <c r="E342" s="869"/>
      <c r="F342" s="868" t="s">
        <v>330</v>
      </c>
      <c r="G342" s="869"/>
      <c r="H342" s="868" t="s">
        <v>331</v>
      </c>
      <c r="I342" s="869"/>
      <c r="J342" s="868" t="s">
        <v>332</v>
      </c>
      <c r="K342" s="869"/>
      <c r="L342" s="868" t="s">
        <v>323</v>
      </c>
    </row>
    <row r="343" spans="1:12" ht="12" customHeight="1">
      <c r="A343" s="862"/>
      <c r="B343" s="862"/>
      <c r="C343" s="869"/>
      <c r="D343" s="869"/>
      <c r="E343" s="869"/>
      <c r="F343" s="441" t="s">
        <v>333</v>
      </c>
      <c r="G343" s="441" t="s">
        <v>334</v>
      </c>
      <c r="H343" s="441" t="s">
        <v>333</v>
      </c>
      <c r="I343" s="441" t="s">
        <v>334</v>
      </c>
      <c r="J343" s="441" t="s">
        <v>333</v>
      </c>
      <c r="K343" s="441" t="s">
        <v>334</v>
      </c>
      <c r="L343" s="869"/>
    </row>
    <row r="344" spans="1:12" ht="20.100000000000001" customHeight="1">
      <c r="A344" s="450" t="s">
        <v>654</v>
      </c>
      <c r="B344" s="452" t="s">
        <v>657</v>
      </c>
      <c r="C344" s="450" t="s">
        <v>400</v>
      </c>
      <c r="D344" s="881">
        <v>1.0000000000000001E-5</v>
      </c>
      <c r="E344" s="882"/>
      <c r="F344" s="451">
        <v>0</v>
      </c>
      <c r="G344" s="451">
        <v>0.65</v>
      </c>
      <c r="H344" s="451">
        <v>0</v>
      </c>
      <c r="I344" s="451">
        <v>0.52</v>
      </c>
      <c r="J344" s="451">
        <v>0</v>
      </c>
      <c r="K344" s="451">
        <v>0.42</v>
      </c>
      <c r="L344" s="451">
        <v>0</v>
      </c>
    </row>
    <row r="345" spans="1:12" ht="20.100000000000001" customHeight="1">
      <c r="A345" s="450" t="s">
        <v>685</v>
      </c>
      <c r="B345" s="452" t="s">
        <v>687</v>
      </c>
      <c r="C345" s="450" t="s">
        <v>400</v>
      </c>
      <c r="D345" s="881">
        <v>1.0499999999999999E-3</v>
      </c>
      <c r="E345" s="882"/>
      <c r="F345" s="451">
        <v>0</v>
      </c>
      <c r="G345" s="451">
        <v>0.65</v>
      </c>
      <c r="H345" s="451">
        <v>0</v>
      </c>
      <c r="I345" s="451">
        <v>0.52</v>
      </c>
      <c r="J345" s="451">
        <v>0</v>
      </c>
      <c r="K345" s="451">
        <v>0.42</v>
      </c>
      <c r="L345" s="451">
        <v>0</v>
      </c>
    </row>
    <row r="346" spans="1:12" ht="15" customHeight="1">
      <c r="A346" s="440"/>
      <c r="B346" s="440"/>
      <c r="C346" s="440"/>
      <c r="D346" s="440"/>
      <c r="E346" s="440"/>
      <c r="F346" s="440"/>
      <c r="G346" s="440"/>
      <c r="H346" s="851" t="s">
        <v>335</v>
      </c>
      <c r="I346" s="852"/>
      <c r="J346" s="852"/>
      <c r="K346" s="852"/>
      <c r="L346" s="447">
        <v>0</v>
      </c>
    </row>
    <row r="347" spans="1:12" ht="15" customHeight="1">
      <c r="A347" s="440"/>
      <c r="B347" s="440"/>
      <c r="C347" s="440"/>
      <c r="D347" s="440"/>
      <c r="E347" s="440"/>
      <c r="F347" s="440"/>
      <c r="G347" s="440"/>
      <c r="H347" s="853" t="s">
        <v>282</v>
      </c>
      <c r="I347" s="854"/>
      <c r="J347" s="854"/>
      <c r="K347" s="854"/>
      <c r="L347" s="449">
        <v>8.5416000000000007</v>
      </c>
    </row>
    <row r="348" spans="1:12" ht="15" customHeight="1">
      <c r="A348" s="440"/>
      <c r="B348" s="440"/>
      <c r="C348" s="440"/>
      <c r="D348" s="440"/>
      <c r="E348" s="440"/>
      <c r="F348" s="440"/>
      <c r="G348" s="440"/>
      <c r="H348" s="853" t="s">
        <v>283</v>
      </c>
      <c r="I348" s="854"/>
      <c r="J348" s="854"/>
      <c r="K348" s="854"/>
      <c r="L348" s="448">
        <v>8.5399999999999991</v>
      </c>
    </row>
    <row r="349" spans="1:12" ht="9.9499999999999993" customHeight="1">
      <c r="A349" s="440"/>
      <c r="B349" s="440"/>
      <c r="C349" s="440"/>
      <c r="D349" s="440"/>
      <c r="E349" s="878" t="s">
        <v>258</v>
      </c>
      <c r="F349" s="879"/>
      <c r="G349" s="879"/>
      <c r="H349" s="440"/>
      <c r="I349" s="440"/>
      <c r="J349" s="440"/>
      <c r="K349" s="440"/>
      <c r="L349" s="440"/>
    </row>
    <row r="350" spans="1:12" ht="20.100000000000001" customHeight="1">
      <c r="A350" s="876" t="s">
        <v>688</v>
      </c>
      <c r="B350" s="877"/>
      <c r="C350" s="877"/>
      <c r="D350" s="877"/>
      <c r="E350" s="877"/>
      <c r="F350" s="877"/>
      <c r="G350" s="877"/>
      <c r="H350" s="877"/>
      <c r="I350" s="877"/>
      <c r="J350" s="877"/>
      <c r="K350" s="877"/>
      <c r="L350" s="877"/>
    </row>
    <row r="351" spans="1:12" ht="12.95" customHeight="1">
      <c r="A351" s="871" t="s">
        <v>260</v>
      </c>
      <c r="B351" s="872"/>
      <c r="C351" s="872"/>
      <c r="D351" s="873" t="s">
        <v>261</v>
      </c>
      <c r="E351" s="874"/>
      <c r="F351" s="863" t="s">
        <v>262</v>
      </c>
      <c r="G351" s="864"/>
      <c r="H351" s="863" t="s">
        <v>263</v>
      </c>
      <c r="I351" s="864"/>
      <c r="J351" s="864"/>
      <c r="K351" s="864"/>
      <c r="L351" s="863" t="s">
        <v>264</v>
      </c>
    </row>
    <row r="352" spans="1:12" ht="12" customHeight="1">
      <c r="A352" s="872"/>
      <c r="B352" s="872"/>
      <c r="C352" s="872"/>
      <c r="D352" s="874"/>
      <c r="E352" s="874"/>
      <c r="F352" s="441" t="s">
        <v>265</v>
      </c>
      <c r="G352" s="441" t="s">
        <v>266</v>
      </c>
      <c r="H352" s="868" t="s">
        <v>265</v>
      </c>
      <c r="I352" s="869"/>
      <c r="J352" s="868" t="s">
        <v>266</v>
      </c>
      <c r="K352" s="869"/>
      <c r="L352" s="864"/>
    </row>
    <row r="353" spans="1:12" ht="15" customHeight="1">
      <c r="A353" s="442" t="s">
        <v>689</v>
      </c>
      <c r="B353" s="875" t="s">
        <v>690</v>
      </c>
      <c r="C353" s="866"/>
      <c r="D353" s="857">
        <v>1</v>
      </c>
      <c r="E353" s="858"/>
      <c r="F353" s="443">
        <v>1</v>
      </c>
      <c r="G353" s="443">
        <v>0</v>
      </c>
      <c r="H353" s="867">
        <v>169.50460000000001</v>
      </c>
      <c r="I353" s="860"/>
      <c r="J353" s="867">
        <v>52.727499999999999</v>
      </c>
      <c r="K353" s="860"/>
      <c r="L353" s="444">
        <v>169.50460000000001</v>
      </c>
    </row>
    <row r="354" spans="1:12" ht="15" customHeight="1">
      <c r="A354" s="440"/>
      <c r="B354" s="440"/>
      <c r="C354" s="440"/>
      <c r="D354" s="440"/>
      <c r="E354" s="440"/>
      <c r="F354" s="440"/>
      <c r="G354" s="440"/>
      <c r="H354" s="851" t="s">
        <v>269</v>
      </c>
      <c r="I354" s="852"/>
      <c r="J354" s="852"/>
      <c r="K354" s="852"/>
      <c r="L354" s="445">
        <v>169.50460000000001</v>
      </c>
    </row>
    <row r="355" spans="1:12" ht="15" customHeight="1">
      <c r="A355" s="440"/>
      <c r="B355" s="440"/>
      <c r="C355" s="440"/>
      <c r="D355" s="440"/>
      <c r="E355" s="440"/>
      <c r="F355" s="440"/>
      <c r="G355" s="440"/>
      <c r="H355" s="853" t="s">
        <v>278</v>
      </c>
      <c r="I355" s="854"/>
      <c r="J355" s="854"/>
      <c r="K355" s="854"/>
      <c r="L355" s="444">
        <v>169.50460000000001</v>
      </c>
    </row>
    <row r="356" spans="1:12" ht="15" customHeight="1">
      <c r="A356" s="440"/>
      <c r="B356" s="440"/>
      <c r="C356" s="440"/>
      <c r="D356" s="440"/>
      <c r="E356" s="440"/>
      <c r="F356" s="440"/>
      <c r="G356" s="440"/>
      <c r="H356" s="853" t="s">
        <v>279</v>
      </c>
      <c r="I356" s="854"/>
      <c r="J356" s="854"/>
      <c r="K356" s="854"/>
      <c r="L356" s="444">
        <v>318.72000000000003</v>
      </c>
    </row>
    <row r="357" spans="1:12" ht="15" customHeight="1">
      <c r="A357" s="440"/>
      <c r="B357" s="440"/>
      <c r="C357" s="440"/>
      <c r="D357" s="440"/>
      <c r="E357" s="440"/>
      <c r="F357" s="440"/>
      <c r="G357" s="440"/>
      <c r="H357" s="853" t="s">
        <v>280</v>
      </c>
      <c r="I357" s="854"/>
      <c r="J357" s="854"/>
      <c r="K357" s="854"/>
      <c r="L357" s="444">
        <v>0.53180000000000005</v>
      </c>
    </row>
    <row r="358" spans="1:12" ht="15" customHeight="1">
      <c r="A358" s="440"/>
      <c r="B358" s="440"/>
      <c r="C358" s="440"/>
      <c r="D358" s="440"/>
      <c r="E358" s="440"/>
      <c r="F358" s="440"/>
      <c r="G358" s="440"/>
      <c r="H358" s="853" t="s">
        <v>291</v>
      </c>
      <c r="I358" s="854"/>
      <c r="J358" s="854"/>
      <c r="K358" s="854"/>
      <c r="L358" s="444">
        <v>1.8700000000000001E-2</v>
      </c>
    </row>
    <row r="359" spans="1:12" ht="15" customHeight="1">
      <c r="A359" s="440"/>
      <c r="B359" s="440"/>
      <c r="C359" s="440"/>
      <c r="D359" s="440"/>
      <c r="E359" s="440"/>
      <c r="F359" s="440"/>
      <c r="G359" s="440"/>
      <c r="H359" s="853" t="s">
        <v>282</v>
      </c>
      <c r="I359" s="854"/>
      <c r="J359" s="854"/>
      <c r="K359" s="854"/>
      <c r="L359" s="449">
        <v>0.55049999999999999</v>
      </c>
    </row>
    <row r="360" spans="1:12" ht="15" customHeight="1">
      <c r="A360" s="440"/>
      <c r="B360" s="440"/>
      <c r="C360" s="440"/>
      <c r="D360" s="440"/>
      <c r="E360" s="440"/>
      <c r="F360" s="440"/>
      <c r="G360" s="440"/>
      <c r="H360" s="853" t="s">
        <v>283</v>
      </c>
      <c r="I360" s="854"/>
      <c r="J360" s="854"/>
      <c r="K360" s="854"/>
      <c r="L360" s="448">
        <v>0.55000000000000004</v>
      </c>
    </row>
    <row r="361" spans="1:12" ht="9.9499999999999993" customHeight="1">
      <c r="A361" s="440"/>
      <c r="B361" s="440"/>
      <c r="C361" s="440"/>
      <c r="D361" s="440"/>
      <c r="E361" s="878" t="s">
        <v>258</v>
      </c>
      <c r="F361" s="879"/>
      <c r="G361" s="879"/>
      <c r="H361" s="440"/>
      <c r="I361" s="440"/>
      <c r="J361" s="440"/>
      <c r="K361" s="440"/>
      <c r="L361" s="440"/>
    </row>
    <row r="362" spans="1:12" ht="20.100000000000001" customHeight="1">
      <c r="A362" s="876" t="s">
        <v>691</v>
      </c>
      <c r="B362" s="877"/>
      <c r="C362" s="877"/>
      <c r="D362" s="877"/>
      <c r="E362" s="877"/>
      <c r="F362" s="877"/>
      <c r="G362" s="877"/>
      <c r="H362" s="877"/>
      <c r="I362" s="877"/>
      <c r="J362" s="877"/>
      <c r="K362" s="877"/>
      <c r="L362" s="877"/>
    </row>
    <row r="363" spans="1:12" ht="12.95" customHeight="1">
      <c r="A363" s="871" t="s">
        <v>260</v>
      </c>
      <c r="B363" s="872"/>
      <c r="C363" s="872"/>
      <c r="D363" s="873" t="s">
        <v>261</v>
      </c>
      <c r="E363" s="874"/>
      <c r="F363" s="863" t="s">
        <v>262</v>
      </c>
      <c r="G363" s="864"/>
      <c r="H363" s="863" t="s">
        <v>263</v>
      </c>
      <c r="I363" s="864"/>
      <c r="J363" s="864"/>
      <c r="K363" s="864"/>
      <c r="L363" s="863" t="s">
        <v>264</v>
      </c>
    </row>
    <row r="364" spans="1:12" ht="12" customHeight="1">
      <c r="A364" s="872"/>
      <c r="B364" s="872"/>
      <c r="C364" s="872"/>
      <c r="D364" s="874"/>
      <c r="E364" s="874"/>
      <c r="F364" s="441" t="s">
        <v>265</v>
      </c>
      <c r="G364" s="441" t="s">
        <v>266</v>
      </c>
      <c r="H364" s="868" t="s">
        <v>265</v>
      </c>
      <c r="I364" s="869"/>
      <c r="J364" s="868" t="s">
        <v>266</v>
      </c>
      <c r="K364" s="869"/>
      <c r="L364" s="864"/>
    </row>
    <row r="365" spans="1:12" ht="15" customHeight="1">
      <c r="A365" s="442" t="s">
        <v>689</v>
      </c>
      <c r="B365" s="875" t="s">
        <v>690</v>
      </c>
      <c r="C365" s="866"/>
      <c r="D365" s="857">
        <v>1</v>
      </c>
      <c r="E365" s="858"/>
      <c r="F365" s="443">
        <v>1</v>
      </c>
      <c r="G365" s="443">
        <v>0</v>
      </c>
      <c r="H365" s="867">
        <v>169.50460000000001</v>
      </c>
      <c r="I365" s="860"/>
      <c r="J365" s="867">
        <v>52.727499999999999</v>
      </c>
      <c r="K365" s="860"/>
      <c r="L365" s="444">
        <v>169.50460000000001</v>
      </c>
    </row>
    <row r="366" spans="1:12" ht="15" customHeight="1">
      <c r="A366" s="440"/>
      <c r="B366" s="440"/>
      <c r="C366" s="440"/>
      <c r="D366" s="440"/>
      <c r="E366" s="440"/>
      <c r="F366" s="440"/>
      <c r="G366" s="440"/>
      <c r="H366" s="851" t="s">
        <v>269</v>
      </c>
      <c r="I366" s="852"/>
      <c r="J366" s="852"/>
      <c r="K366" s="852"/>
      <c r="L366" s="445">
        <v>169.50460000000001</v>
      </c>
    </row>
    <row r="367" spans="1:12" ht="15" customHeight="1">
      <c r="A367" s="440"/>
      <c r="B367" s="440"/>
      <c r="C367" s="440"/>
      <c r="D367" s="440"/>
      <c r="E367" s="440"/>
      <c r="F367" s="440"/>
      <c r="G367" s="440"/>
      <c r="H367" s="853" t="s">
        <v>278</v>
      </c>
      <c r="I367" s="854"/>
      <c r="J367" s="854"/>
      <c r="K367" s="854"/>
      <c r="L367" s="444">
        <v>169.50460000000001</v>
      </c>
    </row>
    <row r="368" spans="1:12" ht="15" customHeight="1">
      <c r="A368" s="440"/>
      <c r="B368" s="440"/>
      <c r="C368" s="440"/>
      <c r="D368" s="440"/>
      <c r="E368" s="440"/>
      <c r="F368" s="440"/>
      <c r="G368" s="440"/>
      <c r="H368" s="853" t="s">
        <v>279</v>
      </c>
      <c r="I368" s="854"/>
      <c r="J368" s="854"/>
      <c r="K368" s="854"/>
      <c r="L368" s="444">
        <v>398.4</v>
      </c>
    </row>
    <row r="369" spans="1:12" ht="15" customHeight="1">
      <c r="A369" s="440"/>
      <c r="B369" s="440"/>
      <c r="C369" s="440"/>
      <c r="D369" s="440"/>
      <c r="E369" s="440"/>
      <c r="F369" s="440"/>
      <c r="G369" s="440"/>
      <c r="H369" s="853" t="s">
        <v>280</v>
      </c>
      <c r="I369" s="854"/>
      <c r="J369" s="854"/>
      <c r="K369" s="854"/>
      <c r="L369" s="444">
        <v>0.42549999999999999</v>
      </c>
    </row>
    <row r="370" spans="1:12" ht="15" customHeight="1">
      <c r="A370" s="440"/>
      <c r="B370" s="440"/>
      <c r="C370" s="440"/>
      <c r="D370" s="440"/>
      <c r="E370" s="440"/>
      <c r="F370" s="440"/>
      <c r="G370" s="440"/>
      <c r="H370" s="853" t="s">
        <v>291</v>
      </c>
      <c r="I370" s="854"/>
      <c r="J370" s="854"/>
      <c r="K370" s="854"/>
      <c r="L370" s="444">
        <v>1.4999999999999999E-2</v>
      </c>
    </row>
    <row r="371" spans="1:12" ht="15" customHeight="1">
      <c r="A371" s="440"/>
      <c r="B371" s="440"/>
      <c r="C371" s="440"/>
      <c r="D371" s="440"/>
      <c r="E371" s="440"/>
      <c r="F371" s="440"/>
      <c r="G371" s="440"/>
      <c r="H371" s="853" t="s">
        <v>282</v>
      </c>
      <c r="I371" s="854"/>
      <c r="J371" s="854"/>
      <c r="K371" s="854"/>
      <c r="L371" s="449">
        <v>0.4405</v>
      </c>
    </row>
    <row r="372" spans="1:12" ht="15" customHeight="1">
      <c r="A372" s="440"/>
      <c r="B372" s="440"/>
      <c r="C372" s="440"/>
      <c r="D372" s="440"/>
      <c r="E372" s="440"/>
      <c r="F372" s="440"/>
      <c r="G372" s="440"/>
      <c r="H372" s="853" t="s">
        <v>283</v>
      </c>
      <c r="I372" s="854"/>
      <c r="J372" s="854"/>
      <c r="K372" s="854"/>
      <c r="L372" s="448">
        <v>0.44</v>
      </c>
    </row>
    <row r="373" spans="1:12" ht="9.9499999999999993" customHeight="1">
      <c r="A373" s="440"/>
      <c r="B373" s="440"/>
      <c r="C373" s="440"/>
      <c r="D373" s="440"/>
      <c r="E373" s="878" t="s">
        <v>258</v>
      </c>
      <c r="F373" s="879"/>
      <c r="G373" s="879"/>
      <c r="H373" s="440"/>
      <c r="I373" s="440"/>
      <c r="J373" s="440"/>
      <c r="K373" s="440"/>
      <c r="L373" s="440"/>
    </row>
    <row r="374" spans="1:12" ht="20.100000000000001" customHeight="1">
      <c r="A374" s="876" t="s">
        <v>692</v>
      </c>
      <c r="B374" s="877"/>
      <c r="C374" s="877"/>
      <c r="D374" s="877"/>
      <c r="E374" s="877"/>
      <c r="F374" s="877"/>
      <c r="G374" s="877"/>
      <c r="H374" s="877"/>
      <c r="I374" s="877"/>
      <c r="J374" s="877"/>
      <c r="K374" s="877"/>
      <c r="L374" s="877"/>
    </row>
    <row r="375" spans="1:12" ht="12.95" customHeight="1">
      <c r="A375" s="871" t="s">
        <v>260</v>
      </c>
      <c r="B375" s="872"/>
      <c r="C375" s="872"/>
      <c r="D375" s="873" t="s">
        <v>261</v>
      </c>
      <c r="E375" s="874"/>
      <c r="F375" s="863" t="s">
        <v>262</v>
      </c>
      <c r="G375" s="864"/>
      <c r="H375" s="863" t="s">
        <v>263</v>
      </c>
      <c r="I375" s="864"/>
      <c r="J375" s="864"/>
      <c r="K375" s="864"/>
      <c r="L375" s="863" t="s">
        <v>264</v>
      </c>
    </row>
    <row r="376" spans="1:12" ht="12" customHeight="1">
      <c r="A376" s="872"/>
      <c r="B376" s="872"/>
      <c r="C376" s="872"/>
      <c r="D376" s="874"/>
      <c r="E376" s="874"/>
      <c r="F376" s="441" t="s">
        <v>265</v>
      </c>
      <c r="G376" s="441" t="s">
        <v>266</v>
      </c>
      <c r="H376" s="868" t="s">
        <v>265</v>
      </c>
      <c r="I376" s="869"/>
      <c r="J376" s="868" t="s">
        <v>266</v>
      </c>
      <c r="K376" s="869"/>
      <c r="L376" s="864"/>
    </row>
    <row r="377" spans="1:12" ht="15" customHeight="1">
      <c r="A377" s="442" t="s">
        <v>689</v>
      </c>
      <c r="B377" s="875" t="s">
        <v>690</v>
      </c>
      <c r="C377" s="866"/>
      <c r="D377" s="857">
        <v>1</v>
      </c>
      <c r="E377" s="858"/>
      <c r="F377" s="443">
        <v>1</v>
      </c>
      <c r="G377" s="443">
        <v>0</v>
      </c>
      <c r="H377" s="867">
        <v>169.50460000000001</v>
      </c>
      <c r="I377" s="860"/>
      <c r="J377" s="867">
        <v>52.727499999999999</v>
      </c>
      <c r="K377" s="860"/>
      <c r="L377" s="444">
        <v>169.50460000000001</v>
      </c>
    </row>
    <row r="378" spans="1:12" ht="15" customHeight="1">
      <c r="A378" s="440"/>
      <c r="B378" s="440"/>
      <c r="C378" s="440"/>
      <c r="D378" s="440"/>
      <c r="E378" s="440"/>
      <c r="F378" s="440"/>
      <c r="G378" s="440"/>
      <c r="H378" s="851" t="s">
        <v>269</v>
      </c>
      <c r="I378" s="852"/>
      <c r="J378" s="852"/>
      <c r="K378" s="852"/>
      <c r="L378" s="445">
        <v>169.50460000000001</v>
      </c>
    </row>
    <row r="379" spans="1:12" ht="15" customHeight="1">
      <c r="A379" s="440"/>
      <c r="B379" s="440"/>
      <c r="C379" s="440"/>
      <c r="D379" s="440"/>
      <c r="E379" s="440"/>
      <c r="F379" s="440"/>
      <c r="G379" s="440"/>
      <c r="H379" s="853" t="s">
        <v>278</v>
      </c>
      <c r="I379" s="854"/>
      <c r="J379" s="854"/>
      <c r="K379" s="854"/>
      <c r="L379" s="444">
        <v>169.50460000000001</v>
      </c>
    </row>
    <row r="380" spans="1:12" ht="15" customHeight="1">
      <c r="A380" s="440"/>
      <c r="B380" s="440"/>
      <c r="C380" s="440"/>
      <c r="D380" s="440"/>
      <c r="E380" s="440"/>
      <c r="F380" s="440"/>
      <c r="G380" s="440"/>
      <c r="H380" s="853" t="s">
        <v>279</v>
      </c>
      <c r="I380" s="854"/>
      <c r="J380" s="854"/>
      <c r="K380" s="854"/>
      <c r="L380" s="444">
        <v>478.08</v>
      </c>
    </row>
    <row r="381" spans="1:12" ht="15" customHeight="1">
      <c r="A381" s="440"/>
      <c r="B381" s="440"/>
      <c r="C381" s="440"/>
      <c r="D381" s="440"/>
      <c r="E381" s="440"/>
      <c r="F381" s="440"/>
      <c r="G381" s="440"/>
      <c r="H381" s="853" t="s">
        <v>280</v>
      </c>
      <c r="I381" s="854"/>
      <c r="J381" s="854"/>
      <c r="K381" s="854"/>
      <c r="L381" s="444">
        <v>0.35460000000000003</v>
      </c>
    </row>
    <row r="382" spans="1:12" ht="15" customHeight="1">
      <c r="A382" s="440"/>
      <c r="B382" s="440"/>
      <c r="C382" s="440"/>
      <c r="D382" s="440"/>
      <c r="E382" s="440"/>
      <c r="F382" s="440"/>
      <c r="G382" s="440"/>
      <c r="H382" s="853" t="s">
        <v>282</v>
      </c>
      <c r="I382" s="854"/>
      <c r="J382" s="854"/>
      <c r="K382" s="854"/>
      <c r="L382" s="449">
        <v>0.35460000000000003</v>
      </c>
    </row>
    <row r="383" spans="1:12" ht="15" customHeight="1">
      <c r="A383" s="440"/>
      <c r="B383" s="440"/>
      <c r="C383" s="440"/>
      <c r="D383" s="440"/>
      <c r="E383" s="440"/>
      <c r="F383" s="440"/>
      <c r="G383" s="440"/>
      <c r="H383" s="853" t="s">
        <v>283</v>
      </c>
      <c r="I383" s="854"/>
      <c r="J383" s="854"/>
      <c r="K383" s="854"/>
      <c r="L383" s="448">
        <v>0.35</v>
      </c>
    </row>
    <row r="384" spans="1:12" ht="9.9499999999999993" customHeight="1">
      <c r="A384" s="440"/>
      <c r="B384" s="440"/>
      <c r="C384" s="440"/>
      <c r="D384" s="440"/>
      <c r="E384" s="878" t="s">
        <v>258</v>
      </c>
      <c r="F384" s="879"/>
      <c r="G384" s="879"/>
      <c r="H384" s="440"/>
      <c r="I384" s="440"/>
      <c r="J384" s="440"/>
      <c r="K384" s="440"/>
      <c r="L384" s="440"/>
    </row>
    <row r="385" spans="1:12" ht="20.100000000000001" customHeight="1">
      <c r="A385" s="876" t="s">
        <v>693</v>
      </c>
      <c r="B385" s="877"/>
      <c r="C385" s="877"/>
      <c r="D385" s="877"/>
      <c r="E385" s="877"/>
      <c r="F385" s="877"/>
      <c r="G385" s="877"/>
      <c r="H385" s="877"/>
      <c r="I385" s="877"/>
      <c r="J385" s="877"/>
      <c r="K385" s="877"/>
      <c r="L385" s="877"/>
    </row>
    <row r="386" spans="1:12" ht="12.95" customHeight="1">
      <c r="A386" s="871" t="s">
        <v>260</v>
      </c>
      <c r="B386" s="872"/>
      <c r="C386" s="872"/>
      <c r="D386" s="873" t="s">
        <v>261</v>
      </c>
      <c r="E386" s="874"/>
      <c r="F386" s="863" t="s">
        <v>262</v>
      </c>
      <c r="G386" s="864"/>
      <c r="H386" s="863" t="s">
        <v>263</v>
      </c>
      <c r="I386" s="864"/>
      <c r="J386" s="864"/>
      <c r="K386" s="864"/>
      <c r="L386" s="863" t="s">
        <v>264</v>
      </c>
    </row>
    <row r="387" spans="1:12" ht="12" customHeight="1">
      <c r="A387" s="872"/>
      <c r="B387" s="872"/>
      <c r="C387" s="872"/>
      <c r="D387" s="874"/>
      <c r="E387" s="874"/>
      <c r="F387" s="441" t="s">
        <v>265</v>
      </c>
      <c r="G387" s="441" t="s">
        <v>266</v>
      </c>
      <c r="H387" s="868" t="s">
        <v>265</v>
      </c>
      <c r="I387" s="869"/>
      <c r="J387" s="868" t="s">
        <v>266</v>
      </c>
      <c r="K387" s="869"/>
      <c r="L387" s="864"/>
    </row>
    <row r="388" spans="1:12" ht="15" customHeight="1">
      <c r="A388" s="442" t="s">
        <v>689</v>
      </c>
      <c r="B388" s="875" t="s">
        <v>690</v>
      </c>
      <c r="C388" s="866"/>
      <c r="D388" s="857">
        <v>4</v>
      </c>
      <c r="E388" s="858"/>
      <c r="F388" s="443">
        <v>0.8</v>
      </c>
      <c r="G388" s="443">
        <v>0.2</v>
      </c>
      <c r="H388" s="867">
        <v>169.50460000000001</v>
      </c>
      <c r="I388" s="860"/>
      <c r="J388" s="867">
        <v>52.727499999999999</v>
      </c>
      <c r="K388" s="860"/>
      <c r="L388" s="444">
        <v>584.59672</v>
      </c>
    </row>
    <row r="389" spans="1:12" ht="15" customHeight="1">
      <c r="A389" s="440"/>
      <c r="B389" s="440"/>
      <c r="C389" s="440"/>
      <c r="D389" s="440"/>
      <c r="E389" s="440"/>
      <c r="F389" s="440"/>
      <c r="G389" s="440"/>
      <c r="H389" s="851" t="s">
        <v>269</v>
      </c>
      <c r="I389" s="852"/>
      <c r="J389" s="852"/>
      <c r="K389" s="852"/>
      <c r="L389" s="445">
        <v>584.59670000000006</v>
      </c>
    </row>
    <row r="390" spans="1:12" ht="15" customHeight="1">
      <c r="A390" s="440"/>
      <c r="B390" s="440"/>
      <c r="C390" s="440"/>
      <c r="D390" s="440"/>
      <c r="E390" s="440"/>
      <c r="F390" s="440"/>
      <c r="G390" s="440"/>
      <c r="H390" s="853" t="s">
        <v>278</v>
      </c>
      <c r="I390" s="854"/>
      <c r="J390" s="854"/>
      <c r="K390" s="854"/>
      <c r="L390" s="444">
        <v>584.59670000000006</v>
      </c>
    </row>
    <row r="391" spans="1:12" ht="15" customHeight="1">
      <c r="A391" s="440"/>
      <c r="B391" s="440"/>
      <c r="C391" s="440"/>
      <c r="D391" s="440"/>
      <c r="E391" s="440"/>
      <c r="F391" s="440"/>
      <c r="G391" s="440"/>
      <c r="H391" s="853" t="s">
        <v>279</v>
      </c>
      <c r="I391" s="854"/>
      <c r="J391" s="854"/>
      <c r="K391" s="854"/>
      <c r="L391" s="444">
        <v>59.76</v>
      </c>
    </row>
    <row r="392" spans="1:12" ht="15" customHeight="1">
      <c r="A392" s="440"/>
      <c r="B392" s="440"/>
      <c r="C392" s="440"/>
      <c r="D392" s="440"/>
      <c r="E392" s="440"/>
      <c r="F392" s="440"/>
      <c r="G392" s="440"/>
      <c r="H392" s="853" t="s">
        <v>280</v>
      </c>
      <c r="I392" s="854"/>
      <c r="J392" s="854"/>
      <c r="K392" s="854"/>
      <c r="L392" s="444">
        <v>9.7824000000000009</v>
      </c>
    </row>
    <row r="393" spans="1:12" ht="15" customHeight="1">
      <c r="A393" s="440"/>
      <c r="B393" s="440"/>
      <c r="C393" s="440"/>
      <c r="D393" s="440"/>
      <c r="E393" s="440"/>
      <c r="F393" s="440"/>
      <c r="G393" s="440"/>
      <c r="H393" s="853" t="s">
        <v>282</v>
      </c>
      <c r="I393" s="854"/>
      <c r="J393" s="854"/>
      <c r="K393" s="854"/>
      <c r="L393" s="449">
        <v>9.7824000000000009</v>
      </c>
    </row>
    <row r="394" spans="1:12" ht="15" customHeight="1">
      <c r="A394" s="440"/>
      <c r="B394" s="440"/>
      <c r="C394" s="440"/>
      <c r="D394" s="440"/>
      <c r="E394" s="440"/>
      <c r="F394" s="440"/>
      <c r="G394" s="440"/>
      <c r="H394" s="853" t="s">
        <v>283</v>
      </c>
      <c r="I394" s="854"/>
      <c r="J394" s="854"/>
      <c r="K394" s="854"/>
      <c r="L394" s="448">
        <v>9.7799999999999994</v>
      </c>
    </row>
    <row r="395" spans="1:12" ht="9.9499999999999993" customHeight="1">
      <c r="A395" s="440"/>
      <c r="B395" s="440"/>
      <c r="C395" s="440"/>
      <c r="D395" s="440"/>
      <c r="E395" s="878" t="s">
        <v>258</v>
      </c>
      <c r="F395" s="879"/>
      <c r="G395" s="879"/>
      <c r="H395" s="440"/>
      <c r="I395" s="440"/>
      <c r="J395" s="440"/>
      <c r="K395" s="440"/>
      <c r="L395" s="440"/>
    </row>
    <row r="396" spans="1:12" ht="20.100000000000001" customHeight="1">
      <c r="A396" s="876" t="s">
        <v>694</v>
      </c>
      <c r="B396" s="877"/>
      <c r="C396" s="877"/>
      <c r="D396" s="877"/>
      <c r="E396" s="877"/>
      <c r="F396" s="877"/>
      <c r="G396" s="877"/>
      <c r="H396" s="877"/>
      <c r="I396" s="877"/>
      <c r="J396" s="877"/>
      <c r="K396" s="877"/>
      <c r="L396" s="877"/>
    </row>
    <row r="397" spans="1:12" ht="12.95" customHeight="1">
      <c r="A397" s="871" t="s">
        <v>260</v>
      </c>
      <c r="B397" s="872"/>
      <c r="C397" s="872"/>
      <c r="D397" s="873" t="s">
        <v>261</v>
      </c>
      <c r="E397" s="874"/>
      <c r="F397" s="863" t="s">
        <v>262</v>
      </c>
      <c r="G397" s="864"/>
      <c r="H397" s="863" t="s">
        <v>263</v>
      </c>
      <c r="I397" s="864"/>
      <c r="J397" s="864"/>
      <c r="K397" s="864"/>
      <c r="L397" s="863" t="s">
        <v>264</v>
      </c>
    </row>
    <row r="398" spans="1:12" ht="12" customHeight="1">
      <c r="A398" s="872"/>
      <c r="B398" s="872"/>
      <c r="C398" s="872"/>
      <c r="D398" s="874"/>
      <c r="E398" s="874"/>
      <c r="F398" s="441" t="s">
        <v>265</v>
      </c>
      <c r="G398" s="441" t="s">
        <v>266</v>
      </c>
      <c r="H398" s="868" t="s">
        <v>265</v>
      </c>
      <c r="I398" s="869"/>
      <c r="J398" s="868" t="s">
        <v>266</v>
      </c>
      <c r="K398" s="869"/>
      <c r="L398" s="864"/>
    </row>
    <row r="399" spans="1:12" ht="15" customHeight="1">
      <c r="A399" s="442" t="s">
        <v>695</v>
      </c>
      <c r="B399" s="875" t="s">
        <v>696</v>
      </c>
      <c r="C399" s="866"/>
      <c r="D399" s="857">
        <v>2</v>
      </c>
      <c r="E399" s="858"/>
      <c r="F399" s="443">
        <v>1</v>
      </c>
      <c r="G399" s="443">
        <v>0</v>
      </c>
      <c r="H399" s="867">
        <v>140.80279999999999</v>
      </c>
      <c r="I399" s="860"/>
      <c r="J399" s="867">
        <v>58.693600000000004</v>
      </c>
      <c r="K399" s="860"/>
      <c r="L399" s="444">
        <v>281.60559999999998</v>
      </c>
    </row>
    <row r="400" spans="1:12" ht="15" customHeight="1">
      <c r="A400" s="442" t="s">
        <v>663</v>
      </c>
      <c r="B400" s="875" t="s">
        <v>664</v>
      </c>
      <c r="C400" s="866"/>
      <c r="D400" s="857">
        <v>1</v>
      </c>
      <c r="E400" s="858"/>
      <c r="F400" s="443">
        <v>1</v>
      </c>
      <c r="G400" s="443">
        <v>0</v>
      </c>
      <c r="H400" s="867">
        <v>23.6661</v>
      </c>
      <c r="I400" s="860"/>
      <c r="J400" s="867">
        <v>2.7852000000000001</v>
      </c>
      <c r="K400" s="860"/>
      <c r="L400" s="444">
        <v>23.6661</v>
      </c>
    </row>
    <row r="401" spans="1:12" ht="15" customHeight="1">
      <c r="A401" s="442" t="s">
        <v>697</v>
      </c>
      <c r="B401" s="875" t="s">
        <v>698</v>
      </c>
      <c r="C401" s="866"/>
      <c r="D401" s="857">
        <v>1</v>
      </c>
      <c r="E401" s="858"/>
      <c r="F401" s="443">
        <v>1</v>
      </c>
      <c r="G401" s="443">
        <v>0</v>
      </c>
      <c r="H401" s="867">
        <v>59.480800000000002</v>
      </c>
      <c r="I401" s="860"/>
      <c r="J401" s="867">
        <v>43.098100000000002</v>
      </c>
      <c r="K401" s="860"/>
      <c r="L401" s="444">
        <v>59.480800000000002</v>
      </c>
    </row>
    <row r="402" spans="1:12" ht="15" customHeight="1">
      <c r="A402" s="440"/>
      <c r="B402" s="440"/>
      <c r="C402" s="440"/>
      <c r="D402" s="440"/>
      <c r="E402" s="440"/>
      <c r="F402" s="440"/>
      <c r="G402" s="440"/>
      <c r="H402" s="851" t="s">
        <v>269</v>
      </c>
      <c r="I402" s="852"/>
      <c r="J402" s="852"/>
      <c r="K402" s="852"/>
      <c r="L402" s="445">
        <v>364.7525</v>
      </c>
    </row>
    <row r="403" spans="1:12" ht="20.100000000000001" customHeight="1">
      <c r="A403" s="861" t="s">
        <v>270</v>
      </c>
      <c r="B403" s="862"/>
      <c r="C403" s="862"/>
      <c r="D403" s="862"/>
      <c r="E403" s="862"/>
      <c r="F403" s="862"/>
      <c r="G403" s="446" t="s">
        <v>271</v>
      </c>
      <c r="H403" s="863" t="s">
        <v>272</v>
      </c>
      <c r="I403" s="864"/>
      <c r="J403" s="863" t="s">
        <v>273</v>
      </c>
      <c r="K403" s="864"/>
      <c r="L403" s="446" t="s">
        <v>264</v>
      </c>
    </row>
    <row r="404" spans="1:12" ht="15" customHeight="1">
      <c r="A404" s="442" t="s">
        <v>274</v>
      </c>
      <c r="B404" s="855" t="s">
        <v>275</v>
      </c>
      <c r="C404" s="856"/>
      <c r="D404" s="856"/>
      <c r="E404" s="856"/>
      <c r="F404" s="856"/>
      <c r="G404" s="442" t="s">
        <v>276</v>
      </c>
      <c r="H404" s="857">
        <v>2</v>
      </c>
      <c r="I404" s="858"/>
      <c r="J404" s="859">
        <v>16.531099999999999</v>
      </c>
      <c r="K404" s="860"/>
      <c r="L404" s="447">
        <v>33.062199999999997</v>
      </c>
    </row>
    <row r="405" spans="1:12" ht="15" customHeight="1">
      <c r="A405" s="440"/>
      <c r="B405" s="440"/>
      <c r="C405" s="440"/>
      <c r="D405" s="440"/>
      <c r="E405" s="440"/>
      <c r="F405" s="440"/>
      <c r="G405" s="440"/>
      <c r="H405" s="851" t="s">
        <v>277</v>
      </c>
      <c r="I405" s="852"/>
      <c r="J405" s="852"/>
      <c r="K405" s="852"/>
      <c r="L405" s="448">
        <v>33.062199999999997</v>
      </c>
    </row>
    <row r="406" spans="1:12" ht="15" customHeight="1">
      <c r="A406" s="440"/>
      <c r="B406" s="440"/>
      <c r="C406" s="440"/>
      <c r="D406" s="440"/>
      <c r="E406" s="440"/>
      <c r="F406" s="440"/>
      <c r="G406" s="440"/>
      <c r="H406" s="853" t="s">
        <v>278</v>
      </c>
      <c r="I406" s="854"/>
      <c r="J406" s="854"/>
      <c r="K406" s="854"/>
      <c r="L406" s="444">
        <v>397.81470000000002</v>
      </c>
    </row>
    <row r="407" spans="1:12" ht="15" customHeight="1">
      <c r="A407" s="440"/>
      <c r="B407" s="440"/>
      <c r="C407" s="440"/>
      <c r="D407" s="440"/>
      <c r="E407" s="440"/>
      <c r="F407" s="440"/>
      <c r="G407" s="440"/>
      <c r="H407" s="853" t="s">
        <v>279</v>
      </c>
      <c r="I407" s="854"/>
      <c r="J407" s="854"/>
      <c r="K407" s="854"/>
      <c r="L407" s="444">
        <v>19.61</v>
      </c>
    </row>
    <row r="408" spans="1:12" ht="15" customHeight="1">
      <c r="A408" s="440"/>
      <c r="B408" s="440"/>
      <c r="C408" s="440"/>
      <c r="D408" s="440"/>
      <c r="E408" s="440"/>
      <c r="F408" s="440"/>
      <c r="G408" s="440"/>
      <c r="H408" s="853" t="s">
        <v>280</v>
      </c>
      <c r="I408" s="854"/>
      <c r="J408" s="854"/>
      <c r="K408" s="854"/>
      <c r="L408" s="444">
        <v>20.286300000000001</v>
      </c>
    </row>
    <row r="409" spans="1:12" ht="20.100000000000001" customHeight="1">
      <c r="A409" s="861" t="s">
        <v>311</v>
      </c>
      <c r="B409" s="862"/>
      <c r="C409" s="862"/>
      <c r="D409" s="862"/>
      <c r="E409" s="862"/>
      <c r="F409" s="862"/>
      <c r="G409" s="446" t="s">
        <v>271</v>
      </c>
      <c r="H409" s="863" t="s">
        <v>272</v>
      </c>
      <c r="I409" s="864"/>
      <c r="J409" s="863" t="s">
        <v>312</v>
      </c>
      <c r="K409" s="864"/>
      <c r="L409" s="446" t="s">
        <v>313</v>
      </c>
    </row>
    <row r="410" spans="1:12" ht="15" customHeight="1">
      <c r="A410" s="442" t="s">
        <v>398</v>
      </c>
      <c r="B410" s="875" t="s">
        <v>399</v>
      </c>
      <c r="C410" s="866"/>
      <c r="D410" s="866"/>
      <c r="E410" s="866"/>
      <c r="F410" s="866"/>
      <c r="G410" s="442" t="s">
        <v>400</v>
      </c>
      <c r="H410" s="880">
        <v>3.2189999999999999</v>
      </c>
      <c r="I410" s="860"/>
      <c r="J410" s="859">
        <v>9.3000000000000007</v>
      </c>
      <c r="K410" s="860"/>
      <c r="L410" s="447">
        <v>29.936699999999998</v>
      </c>
    </row>
    <row r="411" spans="1:12" ht="15" customHeight="1">
      <c r="A411" s="442" t="s">
        <v>699</v>
      </c>
      <c r="B411" s="875" t="s">
        <v>700</v>
      </c>
      <c r="C411" s="866"/>
      <c r="D411" s="866"/>
      <c r="E411" s="866"/>
      <c r="F411" s="866"/>
      <c r="G411" s="442" t="s">
        <v>316</v>
      </c>
      <c r="H411" s="880">
        <v>1.07</v>
      </c>
      <c r="I411" s="860"/>
      <c r="J411" s="859">
        <v>295.63</v>
      </c>
      <c r="K411" s="860"/>
      <c r="L411" s="447">
        <v>316.32409999999999</v>
      </c>
    </row>
    <row r="412" spans="1:12" ht="15.95" customHeight="1">
      <c r="A412" s="442" t="s">
        <v>701</v>
      </c>
      <c r="B412" s="875" t="s">
        <v>702</v>
      </c>
      <c r="C412" s="866"/>
      <c r="D412" s="866"/>
      <c r="E412" s="866"/>
      <c r="F412" s="866"/>
      <c r="G412" s="442" t="s">
        <v>376</v>
      </c>
      <c r="H412" s="880">
        <v>12.73137</v>
      </c>
      <c r="I412" s="860"/>
      <c r="J412" s="859">
        <v>10.62</v>
      </c>
      <c r="K412" s="860"/>
      <c r="L412" s="447">
        <v>135.20714939999999</v>
      </c>
    </row>
    <row r="413" spans="1:12" ht="15" customHeight="1">
      <c r="A413" s="442" t="s">
        <v>703</v>
      </c>
      <c r="B413" s="875" t="s">
        <v>704</v>
      </c>
      <c r="C413" s="866"/>
      <c r="D413" s="866"/>
      <c r="E413" s="866"/>
      <c r="F413" s="866"/>
      <c r="G413" s="442" t="s">
        <v>400</v>
      </c>
      <c r="H413" s="880">
        <v>49.790399999999998</v>
      </c>
      <c r="I413" s="860"/>
      <c r="J413" s="859">
        <v>8.5399999999999991</v>
      </c>
      <c r="K413" s="860"/>
      <c r="L413" s="447">
        <v>425.210016</v>
      </c>
    </row>
    <row r="414" spans="1:12" ht="15" customHeight="1">
      <c r="A414" s="440"/>
      <c r="B414" s="440"/>
      <c r="C414" s="440"/>
      <c r="D414" s="440"/>
      <c r="E414" s="440"/>
      <c r="F414" s="440"/>
      <c r="G414" s="440"/>
      <c r="H414" s="851" t="s">
        <v>317</v>
      </c>
      <c r="I414" s="852"/>
      <c r="J414" s="852"/>
      <c r="K414" s="852"/>
      <c r="L414" s="448">
        <v>906.67790000000002</v>
      </c>
    </row>
    <row r="415" spans="1:12" ht="15" customHeight="1">
      <c r="A415" s="861" t="s">
        <v>318</v>
      </c>
      <c r="B415" s="862"/>
      <c r="C415" s="862"/>
      <c r="D415" s="868" t="s">
        <v>319</v>
      </c>
      <c r="E415" s="869"/>
      <c r="F415" s="868" t="s">
        <v>320</v>
      </c>
      <c r="G415" s="869"/>
      <c r="H415" s="868" t="s">
        <v>321</v>
      </c>
      <c r="I415" s="869"/>
      <c r="J415" s="868" t="s">
        <v>322</v>
      </c>
      <c r="K415" s="869"/>
      <c r="L415" s="441" t="s">
        <v>323</v>
      </c>
    </row>
    <row r="416" spans="1:12" ht="27.95" customHeight="1">
      <c r="A416" s="450" t="s">
        <v>699</v>
      </c>
      <c r="B416" s="883" t="s">
        <v>705</v>
      </c>
      <c r="C416" s="884"/>
      <c r="D416" s="885" t="s">
        <v>316</v>
      </c>
      <c r="E416" s="882"/>
      <c r="F416" s="885" t="s">
        <v>706</v>
      </c>
      <c r="G416" s="882"/>
      <c r="H416" s="881">
        <v>2.5680000000000001</v>
      </c>
      <c r="I416" s="882"/>
      <c r="J416" s="886">
        <v>9.7799999999999994</v>
      </c>
      <c r="K416" s="887"/>
      <c r="L416" s="451">
        <v>25.11504</v>
      </c>
    </row>
    <row r="417" spans="1:12" ht="15" customHeight="1">
      <c r="A417" s="440"/>
      <c r="B417" s="440"/>
      <c r="C417" s="440"/>
      <c r="D417" s="440"/>
      <c r="E417" s="440"/>
      <c r="F417" s="440"/>
      <c r="G417" s="440"/>
      <c r="H417" s="851" t="s">
        <v>326</v>
      </c>
      <c r="I417" s="852"/>
      <c r="J417" s="852"/>
      <c r="K417" s="852"/>
      <c r="L417" s="447">
        <v>25.114999999999998</v>
      </c>
    </row>
    <row r="418" spans="1:12" ht="12.95" customHeight="1">
      <c r="A418" s="861" t="s">
        <v>327</v>
      </c>
      <c r="B418" s="862"/>
      <c r="C418" s="868" t="s">
        <v>328</v>
      </c>
      <c r="D418" s="868" t="s">
        <v>329</v>
      </c>
      <c r="E418" s="869"/>
      <c r="F418" s="868" t="s">
        <v>330</v>
      </c>
      <c r="G418" s="869"/>
      <c r="H418" s="868" t="s">
        <v>331</v>
      </c>
      <c r="I418" s="869"/>
      <c r="J418" s="868" t="s">
        <v>332</v>
      </c>
      <c r="K418" s="869"/>
      <c r="L418" s="868" t="s">
        <v>323</v>
      </c>
    </row>
    <row r="419" spans="1:12" ht="12" customHeight="1">
      <c r="A419" s="862"/>
      <c r="B419" s="862"/>
      <c r="C419" s="869"/>
      <c r="D419" s="869"/>
      <c r="E419" s="869"/>
      <c r="F419" s="441" t="s">
        <v>333</v>
      </c>
      <c r="G419" s="441" t="s">
        <v>334</v>
      </c>
      <c r="H419" s="441" t="s">
        <v>333</v>
      </c>
      <c r="I419" s="441" t="s">
        <v>334</v>
      </c>
      <c r="J419" s="441" t="s">
        <v>333</v>
      </c>
      <c r="K419" s="441" t="s">
        <v>334</v>
      </c>
      <c r="L419" s="869"/>
    </row>
    <row r="420" spans="1:12" ht="27.95" customHeight="1">
      <c r="A420" s="450" t="s">
        <v>699</v>
      </c>
      <c r="B420" s="452" t="s">
        <v>705</v>
      </c>
      <c r="C420" s="450" t="s">
        <v>316</v>
      </c>
      <c r="D420" s="881">
        <v>2.5680000000000001</v>
      </c>
      <c r="E420" s="882"/>
      <c r="F420" s="451">
        <v>0</v>
      </c>
      <c r="G420" s="451">
        <v>0.55000000000000004</v>
      </c>
      <c r="H420" s="451">
        <v>0</v>
      </c>
      <c r="I420" s="451">
        <v>0.44</v>
      </c>
      <c r="J420" s="451">
        <v>0</v>
      </c>
      <c r="K420" s="451">
        <v>0.35</v>
      </c>
      <c r="L420" s="451">
        <v>0</v>
      </c>
    </row>
    <row r="421" spans="1:12" ht="15" customHeight="1">
      <c r="A421" s="440"/>
      <c r="B421" s="440"/>
      <c r="C421" s="440"/>
      <c r="D421" s="440"/>
      <c r="E421" s="440"/>
      <c r="F421" s="440"/>
      <c r="G421" s="440"/>
      <c r="H421" s="851" t="s">
        <v>335</v>
      </c>
      <c r="I421" s="852"/>
      <c r="J421" s="852"/>
      <c r="K421" s="852"/>
      <c r="L421" s="447">
        <v>0</v>
      </c>
    </row>
    <row r="422" spans="1:12" ht="15" customHeight="1">
      <c r="A422" s="440"/>
      <c r="B422" s="440"/>
      <c r="C422" s="440"/>
      <c r="D422" s="440"/>
      <c r="E422" s="440"/>
      <c r="F422" s="440"/>
      <c r="G422" s="440"/>
      <c r="H422" s="853" t="s">
        <v>282</v>
      </c>
      <c r="I422" s="854"/>
      <c r="J422" s="854"/>
      <c r="K422" s="854"/>
      <c r="L422" s="449">
        <v>952.07920000000001</v>
      </c>
    </row>
    <row r="423" spans="1:12" ht="15" customHeight="1">
      <c r="A423" s="440"/>
      <c r="B423" s="440"/>
      <c r="C423" s="440"/>
      <c r="D423" s="440"/>
      <c r="E423" s="440"/>
      <c r="F423" s="440"/>
      <c r="G423" s="440"/>
      <c r="H423" s="853" t="s">
        <v>282</v>
      </c>
      <c r="I423" s="854"/>
      <c r="J423" s="854"/>
      <c r="K423" s="854"/>
      <c r="L423" s="440"/>
    </row>
    <row r="424" spans="1:12" ht="15" customHeight="1">
      <c r="A424" s="440"/>
      <c r="B424" s="440"/>
      <c r="C424" s="440"/>
      <c r="D424" s="440"/>
      <c r="E424" s="440"/>
      <c r="F424" s="440"/>
      <c r="G424" s="440"/>
      <c r="H424" s="853" t="s">
        <v>283</v>
      </c>
      <c r="I424" s="854"/>
      <c r="J424" s="854"/>
      <c r="K424" s="854"/>
      <c r="L424" s="448">
        <v>952.08</v>
      </c>
    </row>
    <row r="425" spans="1:12" ht="9.9499999999999993" customHeight="1">
      <c r="A425" s="440"/>
      <c r="B425" s="440"/>
      <c r="C425" s="440"/>
      <c r="D425" s="440"/>
      <c r="E425" s="878" t="s">
        <v>258</v>
      </c>
      <c r="F425" s="879"/>
      <c r="G425" s="879"/>
      <c r="H425" s="440"/>
      <c r="I425" s="440"/>
      <c r="J425" s="440"/>
      <c r="K425" s="440"/>
      <c r="L425" s="440"/>
    </row>
    <row r="426" spans="1:12" ht="20.100000000000001" customHeight="1">
      <c r="A426" s="876" t="s">
        <v>707</v>
      </c>
      <c r="B426" s="877"/>
      <c r="C426" s="877"/>
      <c r="D426" s="877"/>
      <c r="E426" s="877"/>
      <c r="F426" s="877"/>
      <c r="G426" s="877"/>
      <c r="H426" s="877"/>
      <c r="I426" s="877"/>
      <c r="J426" s="877"/>
      <c r="K426" s="877"/>
      <c r="L426" s="877"/>
    </row>
    <row r="427" spans="1:12" ht="12.95" customHeight="1">
      <c r="A427" s="871" t="s">
        <v>260</v>
      </c>
      <c r="B427" s="872"/>
      <c r="C427" s="872"/>
      <c r="D427" s="873" t="s">
        <v>261</v>
      </c>
      <c r="E427" s="874"/>
      <c r="F427" s="863" t="s">
        <v>262</v>
      </c>
      <c r="G427" s="864"/>
      <c r="H427" s="863" t="s">
        <v>263</v>
      </c>
      <c r="I427" s="864"/>
      <c r="J427" s="864"/>
      <c r="K427" s="864"/>
      <c r="L427" s="863" t="s">
        <v>264</v>
      </c>
    </row>
    <row r="428" spans="1:12" ht="12" customHeight="1">
      <c r="A428" s="872"/>
      <c r="B428" s="872"/>
      <c r="C428" s="872"/>
      <c r="D428" s="874"/>
      <c r="E428" s="874"/>
      <c r="F428" s="441" t="s">
        <v>265</v>
      </c>
      <c r="G428" s="441" t="s">
        <v>266</v>
      </c>
      <c r="H428" s="868" t="s">
        <v>265</v>
      </c>
      <c r="I428" s="869"/>
      <c r="J428" s="868" t="s">
        <v>266</v>
      </c>
      <c r="K428" s="869"/>
      <c r="L428" s="864"/>
    </row>
    <row r="429" spans="1:12" ht="15.95" customHeight="1">
      <c r="A429" s="442" t="s">
        <v>447</v>
      </c>
      <c r="B429" s="875" t="s">
        <v>448</v>
      </c>
      <c r="C429" s="866"/>
      <c r="D429" s="857">
        <v>1</v>
      </c>
      <c r="E429" s="858"/>
      <c r="F429" s="443">
        <v>1</v>
      </c>
      <c r="G429" s="443">
        <v>0</v>
      </c>
      <c r="H429" s="867">
        <v>212.35990000000001</v>
      </c>
      <c r="I429" s="860"/>
      <c r="J429" s="867">
        <v>61.785299999999999</v>
      </c>
      <c r="K429" s="860"/>
      <c r="L429" s="444">
        <v>212.35990000000001</v>
      </c>
    </row>
    <row r="430" spans="1:12" ht="15" customHeight="1">
      <c r="A430" s="440"/>
      <c r="B430" s="440"/>
      <c r="C430" s="440"/>
      <c r="D430" s="440"/>
      <c r="E430" s="440"/>
      <c r="F430" s="440"/>
      <c r="G430" s="440"/>
      <c r="H430" s="851" t="s">
        <v>269</v>
      </c>
      <c r="I430" s="852"/>
      <c r="J430" s="852"/>
      <c r="K430" s="852"/>
      <c r="L430" s="445">
        <v>212.35990000000001</v>
      </c>
    </row>
    <row r="431" spans="1:12" ht="15" customHeight="1">
      <c r="A431" s="440"/>
      <c r="B431" s="440"/>
      <c r="C431" s="440"/>
      <c r="D431" s="440"/>
      <c r="E431" s="440"/>
      <c r="F431" s="440"/>
      <c r="G431" s="440"/>
      <c r="H431" s="853" t="s">
        <v>278</v>
      </c>
      <c r="I431" s="854"/>
      <c r="J431" s="854"/>
      <c r="K431" s="854"/>
      <c r="L431" s="444">
        <v>212.35990000000001</v>
      </c>
    </row>
    <row r="432" spans="1:12" ht="15" customHeight="1">
      <c r="A432" s="440"/>
      <c r="B432" s="440"/>
      <c r="C432" s="440"/>
      <c r="D432" s="440"/>
      <c r="E432" s="440"/>
      <c r="F432" s="440"/>
      <c r="G432" s="440"/>
      <c r="H432" s="853" t="s">
        <v>279</v>
      </c>
      <c r="I432" s="854"/>
      <c r="J432" s="854"/>
      <c r="K432" s="854"/>
      <c r="L432" s="444">
        <v>364.97</v>
      </c>
    </row>
    <row r="433" spans="1:12" ht="15" customHeight="1">
      <c r="A433" s="440"/>
      <c r="B433" s="440"/>
      <c r="C433" s="440"/>
      <c r="D433" s="440"/>
      <c r="E433" s="440"/>
      <c r="F433" s="440"/>
      <c r="G433" s="440"/>
      <c r="H433" s="853" t="s">
        <v>280</v>
      </c>
      <c r="I433" s="854"/>
      <c r="J433" s="854"/>
      <c r="K433" s="854"/>
      <c r="L433" s="444">
        <v>0.58189999999999997</v>
      </c>
    </row>
    <row r="434" spans="1:12" ht="15" customHeight="1">
      <c r="A434" s="440"/>
      <c r="B434" s="440"/>
      <c r="C434" s="440"/>
      <c r="D434" s="440"/>
      <c r="E434" s="440"/>
      <c r="F434" s="440"/>
      <c r="G434" s="440"/>
      <c r="H434" s="853" t="s">
        <v>291</v>
      </c>
      <c r="I434" s="854"/>
      <c r="J434" s="854"/>
      <c r="K434" s="854"/>
      <c r="L434" s="444">
        <v>2.0500000000000001E-2</v>
      </c>
    </row>
    <row r="435" spans="1:12" ht="15" customHeight="1">
      <c r="A435" s="440"/>
      <c r="B435" s="440"/>
      <c r="C435" s="440"/>
      <c r="D435" s="440"/>
      <c r="E435" s="440"/>
      <c r="F435" s="440"/>
      <c r="G435" s="440"/>
      <c r="H435" s="853" t="s">
        <v>282</v>
      </c>
      <c r="I435" s="854"/>
      <c r="J435" s="854"/>
      <c r="K435" s="854"/>
      <c r="L435" s="449">
        <v>0.60240000000000005</v>
      </c>
    </row>
    <row r="436" spans="1:12" ht="15" customHeight="1">
      <c r="A436" s="440"/>
      <c r="B436" s="440"/>
      <c r="C436" s="440"/>
      <c r="D436" s="440"/>
      <c r="E436" s="440"/>
      <c r="F436" s="440"/>
      <c r="G436" s="440"/>
      <c r="H436" s="853" t="s">
        <v>283</v>
      </c>
      <c r="I436" s="854"/>
      <c r="J436" s="854"/>
      <c r="K436" s="854"/>
      <c r="L436" s="448">
        <v>0.6</v>
      </c>
    </row>
    <row r="437" spans="1:12" ht="9.9499999999999993" customHeight="1">
      <c r="A437" s="440"/>
      <c r="B437" s="440"/>
      <c r="C437" s="440"/>
      <c r="D437" s="440"/>
      <c r="E437" s="878" t="s">
        <v>258</v>
      </c>
      <c r="F437" s="879"/>
      <c r="G437" s="879"/>
      <c r="H437" s="440"/>
      <c r="I437" s="440"/>
      <c r="J437" s="440"/>
      <c r="K437" s="440"/>
      <c r="L437" s="440"/>
    </row>
    <row r="438" spans="1:12" ht="20.100000000000001" customHeight="1">
      <c r="A438" s="876" t="s">
        <v>708</v>
      </c>
      <c r="B438" s="877"/>
      <c r="C438" s="877"/>
      <c r="D438" s="877"/>
      <c r="E438" s="877"/>
      <c r="F438" s="877"/>
      <c r="G438" s="877"/>
      <c r="H438" s="877"/>
      <c r="I438" s="877"/>
      <c r="J438" s="877"/>
      <c r="K438" s="877"/>
      <c r="L438" s="877"/>
    </row>
    <row r="439" spans="1:12" ht="12.95" customHeight="1">
      <c r="A439" s="871" t="s">
        <v>260</v>
      </c>
      <c r="B439" s="872"/>
      <c r="C439" s="872"/>
      <c r="D439" s="873" t="s">
        <v>261</v>
      </c>
      <c r="E439" s="874"/>
      <c r="F439" s="863" t="s">
        <v>262</v>
      </c>
      <c r="G439" s="864"/>
      <c r="H439" s="863" t="s">
        <v>263</v>
      </c>
      <c r="I439" s="864"/>
      <c r="J439" s="864"/>
      <c r="K439" s="864"/>
      <c r="L439" s="863" t="s">
        <v>264</v>
      </c>
    </row>
    <row r="440" spans="1:12" ht="12" customHeight="1">
      <c r="A440" s="872"/>
      <c r="B440" s="872"/>
      <c r="C440" s="872"/>
      <c r="D440" s="874"/>
      <c r="E440" s="874"/>
      <c r="F440" s="441" t="s">
        <v>265</v>
      </c>
      <c r="G440" s="441" t="s">
        <v>266</v>
      </c>
      <c r="H440" s="868" t="s">
        <v>265</v>
      </c>
      <c r="I440" s="869"/>
      <c r="J440" s="868" t="s">
        <v>266</v>
      </c>
      <c r="K440" s="869"/>
      <c r="L440" s="864"/>
    </row>
    <row r="441" spans="1:12" ht="15.95" customHeight="1">
      <c r="A441" s="442" t="s">
        <v>447</v>
      </c>
      <c r="B441" s="875" t="s">
        <v>448</v>
      </c>
      <c r="C441" s="866"/>
      <c r="D441" s="857">
        <v>1</v>
      </c>
      <c r="E441" s="858"/>
      <c r="F441" s="443">
        <v>1</v>
      </c>
      <c r="G441" s="443">
        <v>0</v>
      </c>
      <c r="H441" s="867">
        <v>212.35990000000001</v>
      </c>
      <c r="I441" s="860"/>
      <c r="J441" s="867">
        <v>61.785299999999999</v>
      </c>
      <c r="K441" s="860"/>
      <c r="L441" s="444">
        <v>212.35990000000001</v>
      </c>
    </row>
    <row r="442" spans="1:12" ht="15" customHeight="1">
      <c r="A442" s="440"/>
      <c r="B442" s="440"/>
      <c r="C442" s="440"/>
      <c r="D442" s="440"/>
      <c r="E442" s="440"/>
      <c r="F442" s="440"/>
      <c r="G442" s="440"/>
      <c r="H442" s="851" t="s">
        <v>269</v>
      </c>
      <c r="I442" s="852"/>
      <c r="J442" s="852"/>
      <c r="K442" s="852"/>
      <c r="L442" s="445">
        <v>212.35990000000001</v>
      </c>
    </row>
    <row r="443" spans="1:12" ht="15" customHeight="1">
      <c r="A443" s="440"/>
      <c r="B443" s="440"/>
      <c r="C443" s="440"/>
      <c r="D443" s="440"/>
      <c r="E443" s="440"/>
      <c r="F443" s="440"/>
      <c r="G443" s="440"/>
      <c r="H443" s="853" t="s">
        <v>278</v>
      </c>
      <c r="I443" s="854"/>
      <c r="J443" s="854"/>
      <c r="K443" s="854"/>
      <c r="L443" s="444">
        <v>212.35990000000001</v>
      </c>
    </row>
    <row r="444" spans="1:12" ht="15" customHeight="1">
      <c r="A444" s="440"/>
      <c r="B444" s="440"/>
      <c r="C444" s="440"/>
      <c r="D444" s="440"/>
      <c r="E444" s="440"/>
      <c r="F444" s="440"/>
      <c r="G444" s="440"/>
      <c r="H444" s="853" t="s">
        <v>279</v>
      </c>
      <c r="I444" s="854"/>
      <c r="J444" s="854"/>
      <c r="K444" s="854"/>
      <c r="L444" s="444">
        <v>456.21</v>
      </c>
    </row>
    <row r="445" spans="1:12" ht="15" customHeight="1">
      <c r="A445" s="440"/>
      <c r="B445" s="440"/>
      <c r="C445" s="440"/>
      <c r="D445" s="440"/>
      <c r="E445" s="440"/>
      <c r="F445" s="440"/>
      <c r="G445" s="440"/>
      <c r="H445" s="853" t="s">
        <v>280</v>
      </c>
      <c r="I445" s="854"/>
      <c r="J445" s="854"/>
      <c r="K445" s="854"/>
      <c r="L445" s="444">
        <v>0.46550000000000002</v>
      </c>
    </row>
    <row r="446" spans="1:12" ht="15" customHeight="1">
      <c r="A446" s="440"/>
      <c r="B446" s="440"/>
      <c r="C446" s="440"/>
      <c r="D446" s="440"/>
      <c r="E446" s="440"/>
      <c r="F446" s="440"/>
      <c r="G446" s="440"/>
      <c r="H446" s="853" t="s">
        <v>291</v>
      </c>
      <c r="I446" s="854"/>
      <c r="J446" s="854"/>
      <c r="K446" s="854"/>
      <c r="L446" s="444">
        <v>1.6400000000000001E-2</v>
      </c>
    </row>
    <row r="447" spans="1:12" ht="15" customHeight="1">
      <c r="A447" s="440"/>
      <c r="B447" s="440"/>
      <c r="C447" s="440"/>
      <c r="D447" s="440"/>
      <c r="E447" s="440"/>
      <c r="F447" s="440"/>
      <c r="G447" s="440"/>
      <c r="H447" s="853" t="s">
        <v>282</v>
      </c>
      <c r="I447" s="854"/>
      <c r="J447" s="854"/>
      <c r="K447" s="854"/>
      <c r="L447" s="449">
        <v>0.4819</v>
      </c>
    </row>
    <row r="448" spans="1:12" ht="15" customHeight="1">
      <c r="A448" s="440"/>
      <c r="B448" s="440"/>
      <c r="C448" s="440"/>
      <c r="D448" s="440"/>
      <c r="E448" s="440"/>
      <c r="F448" s="440"/>
      <c r="G448" s="440"/>
      <c r="H448" s="853" t="s">
        <v>283</v>
      </c>
      <c r="I448" s="854"/>
      <c r="J448" s="854"/>
      <c r="K448" s="854"/>
      <c r="L448" s="448">
        <v>0.48</v>
      </c>
    </row>
    <row r="449" spans="1:12" ht="9.9499999999999993" customHeight="1">
      <c r="A449" s="440"/>
      <c r="B449" s="440"/>
      <c r="C449" s="440"/>
      <c r="D449" s="440"/>
      <c r="E449" s="878" t="s">
        <v>258</v>
      </c>
      <c r="F449" s="879"/>
      <c r="G449" s="879"/>
      <c r="H449" s="440"/>
      <c r="I449" s="440"/>
      <c r="J449" s="440"/>
      <c r="K449" s="440"/>
      <c r="L449" s="440"/>
    </row>
    <row r="450" spans="1:12" ht="20.100000000000001" customHeight="1">
      <c r="A450" s="876" t="s">
        <v>709</v>
      </c>
      <c r="B450" s="877"/>
      <c r="C450" s="877"/>
      <c r="D450" s="877"/>
      <c r="E450" s="877"/>
      <c r="F450" s="877"/>
      <c r="G450" s="877"/>
      <c r="H450" s="877"/>
      <c r="I450" s="877"/>
      <c r="J450" s="877"/>
      <c r="K450" s="877"/>
      <c r="L450" s="877"/>
    </row>
    <row r="451" spans="1:12" ht="12.95" customHeight="1">
      <c r="A451" s="871" t="s">
        <v>260</v>
      </c>
      <c r="B451" s="872"/>
      <c r="C451" s="872"/>
      <c r="D451" s="873" t="s">
        <v>261</v>
      </c>
      <c r="E451" s="874"/>
      <c r="F451" s="863" t="s">
        <v>262</v>
      </c>
      <c r="G451" s="864"/>
      <c r="H451" s="863" t="s">
        <v>263</v>
      </c>
      <c r="I451" s="864"/>
      <c r="J451" s="864"/>
      <c r="K451" s="864"/>
      <c r="L451" s="863" t="s">
        <v>264</v>
      </c>
    </row>
    <row r="452" spans="1:12" ht="12" customHeight="1">
      <c r="A452" s="872"/>
      <c r="B452" s="872"/>
      <c r="C452" s="872"/>
      <c r="D452" s="874"/>
      <c r="E452" s="874"/>
      <c r="F452" s="441" t="s">
        <v>265</v>
      </c>
      <c r="G452" s="441" t="s">
        <v>266</v>
      </c>
      <c r="H452" s="868" t="s">
        <v>265</v>
      </c>
      <c r="I452" s="869"/>
      <c r="J452" s="868" t="s">
        <v>266</v>
      </c>
      <c r="K452" s="869"/>
      <c r="L452" s="864"/>
    </row>
    <row r="453" spans="1:12" ht="15.95" customHeight="1">
      <c r="A453" s="442" t="s">
        <v>447</v>
      </c>
      <c r="B453" s="875" t="s">
        <v>448</v>
      </c>
      <c r="C453" s="866"/>
      <c r="D453" s="857">
        <v>1</v>
      </c>
      <c r="E453" s="858"/>
      <c r="F453" s="443">
        <v>1</v>
      </c>
      <c r="G453" s="443">
        <v>0</v>
      </c>
      <c r="H453" s="867">
        <v>212.35990000000001</v>
      </c>
      <c r="I453" s="860"/>
      <c r="J453" s="867">
        <v>61.785299999999999</v>
      </c>
      <c r="K453" s="860"/>
      <c r="L453" s="444">
        <v>212.35990000000001</v>
      </c>
    </row>
    <row r="454" spans="1:12" ht="15" customHeight="1">
      <c r="A454" s="440"/>
      <c r="B454" s="440"/>
      <c r="C454" s="440"/>
      <c r="D454" s="440"/>
      <c r="E454" s="440"/>
      <c r="F454" s="440"/>
      <c r="G454" s="440"/>
      <c r="H454" s="851" t="s">
        <v>269</v>
      </c>
      <c r="I454" s="852"/>
      <c r="J454" s="852"/>
      <c r="K454" s="852"/>
      <c r="L454" s="445">
        <v>212.35990000000001</v>
      </c>
    </row>
    <row r="455" spans="1:12" ht="15" customHeight="1">
      <c r="A455" s="440"/>
      <c r="B455" s="440"/>
      <c r="C455" s="440"/>
      <c r="D455" s="440"/>
      <c r="E455" s="440"/>
      <c r="F455" s="440"/>
      <c r="G455" s="440"/>
      <c r="H455" s="853" t="s">
        <v>278</v>
      </c>
      <c r="I455" s="854"/>
      <c r="J455" s="854"/>
      <c r="K455" s="854"/>
      <c r="L455" s="444">
        <v>212.35990000000001</v>
      </c>
    </row>
    <row r="456" spans="1:12" ht="15" customHeight="1">
      <c r="A456" s="440"/>
      <c r="B456" s="440"/>
      <c r="C456" s="440"/>
      <c r="D456" s="440"/>
      <c r="E456" s="440"/>
      <c r="F456" s="440"/>
      <c r="G456" s="440"/>
      <c r="H456" s="853" t="s">
        <v>279</v>
      </c>
      <c r="I456" s="854"/>
      <c r="J456" s="854"/>
      <c r="K456" s="854"/>
      <c r="L456" s="444">
        <v>547.45000000000005</v>
      </c>
    </row>
    <row r="457" spans="1:12" ht="15" customHeight="1">
      <c r="A457" s="440"/>
      <c r="B457" s="440"/>
      <c r="C457" s="440"/>
      <c r="D457" s="440"/>
      <c r="E457" s="440"/>
      <c r="F457" s="440"/>
      <c r="G457" s="440"/>
      <c r="H457" s="853" t="s">
        <v>280</v>
      </c>
      <c r="I457" s="854"/>
      <c r="J457" s="854"/>
      <c r="K457" s="854"/>
      <c r="L457" s="444">
        <v>0.38790000000000002</v>
      </c>
    </row>
    <row r="458" spans="1:12" ht="15" customHeight="1">
      <c r="A458" s="440"/>
      <c r="B458" s="440"/>
      <c r="C458" s="440"/>
      <c r="D458" s="440"/>
      <c r="E458" s="440"/>
      <c r="F458" s="440"/>
      <c r="G458" s="440"/>
      <c r="H458" s="853" t="s">
        <v>282</v>
      </c>
      <c r="I458" s="854"/>
      <c r="J458" s="854"/>
      <c r="K458" s="854"/>
      <c r="L458" s="449">
        <v>0.38790000000000002</v>
      </c>
    </row>
    <row r="459" spans="1:12" ht="15" customHeight="1">
      <c r="A459" s="440"/>
      <c r="B459" s="440"/>
      <c r="C459" s="440"/>
      <c r="D459" s="440"/>
      <c r="E459" s="440"/>
      <c r="F459" s="440"/>
      <c r="G459" s="440"/>
      <c r="H459" s="853" t="s">
        <v>283</v>
      </c>
      <c r="I459" s="854"/>
      <c r="J459" s="854"/>
      <c r="K459" s="854"/>
      <c r="L459" s="448">
        <v>0.39</v>
      </c>
    </row>
    <row r="460" spans="1:12" ht="9.9499999999999993" customHeight="1">
      <c r="A460" s="440"/>
      <c r="B460" s="440"/>
      <c r="C460" s="440"/>
      <c r="D460" s="440"/>
      <c r="E460" s="878" t="s">
        <v>258</v>
      </c>
      <c r="F460" s="879"/>
      <c r="G460" s="879"/>
      <c r="H460" s="440"/>
      <c r="I460" s="440"/>
      <c r="J460" s="440"/>
      <c r="K460" s="440"/>
      <c r="L460" s="440"/>
    </row>
    <row r="461" spans="1:12" ht="20.100000000000001" customHeight="1">
      <c r="A461" s="876" t="s">
        <v>710</v>
      </c>
      <c r="B461" s="877"/>
      <c r="C461" s="877"/>
      <c r="D461" s="877"/>
      <c r="E461" s="877"/>
      <c r="F461" s="877"/>
      <c r="G461" s="877"/>
      <c r="H461" s="877"/>
      <c r="I461" s="877"/>
      <c r="J461" s="877"/>
      <c r="K461" s="877"/>
      <c r="L461" s="877"/>
    </row>
    <row r="462" spans="1:12" ht="12.95" customHeight="1">
      <c r="A462" s="871" t="s">
        <v>260</v>
      </c>
      <c r="B462" s="872"/>
      <c r="C462" s="872"/>
      <c r="D462" s="873" t="s">
        <v>261</v>
      </c>
      <c r="E462" s="874"/>
      <c r="F462" s="863" t="s">
        <v>262</v>
      </c>
      <c r="G462" s="864"/>
      <c r="H462" s="863" t="s">
        <v>263</v>
      </c>
      <c r="I462" s="864"/>
      <c r="J462" s="864"/>
      <c r="K462" s="864"/>
      <c r="L462" s="863" t="s">
        <v>264</v>
      </c>
    </row>
    <row r="463" spans="1:12" ht="12" customHeight="1">
      <c r="A463" s="872"/>
      <c r="B463" s="872"/>
      <c r="C463" s="872"/>
      <c r="D463" s="874"/>
      <c r="E463" s="874"/>
      <c r="F463" s="441" t="s">
        <v>265</v>
      </c>
      <c r="G463" s="441" t="s">
        <v>266</v>
      </c>
      <c r="H463" s="868" t="s">
        <v>265</v>
      </c>
      <c r="I463" s="869"/>
      <c r="J463" s="868" t="s">
        <v>266</v>
      </c>
      <c r="K463" s="869"/>
      <c r="L463" s="864"/>
    </row>
    <row r="464" spans="1:12" ht="15" customHeight="1">
      <c r="A464" s="442" t="s">
        <v>695</v>
      </c>
      <c r="B464" s="875" t="s">
        <v>696</v>
      </c>
      <c r="C464" s="866"/>
      <c r="D464" s="857">
        <v>2</v>
      </c>
      <c r="E464" s="858"/>
      <c r="F464" s="443">
        <v>1</v>
      </c>
      <c r="G464" s="443">
        <v>0</v>
      </c>
      <c r="H464" s="867">
        <v>140.80279999999999</v>
      </c>
      <c r="I464" s="860"/>
      <c r="J464" s="867">
        <v>58.693600000000004</v>
      </c>
      <c r="K464" s="860"/>
      <c r="L464" s="444">
        <v>281.60559999999998</v>
      </c>
    </row>
    <row r="465" spans="1:12" ht="15" customHeight="1">
      <c r="A465" s="442" t="s">
        <v>663</v>
      </c>
      <c r="B465" s="875" t="s">
        <v>664</v>
      </c>
      <c r="C465" s="866"/>
      <c r="D465" s="857">
        <v>1</v>
      </c>
      <c r="E465" s="858"/>
      <c r="F465" s="443">
        <v>1</v>
      </c>
      <c r="G465" s="443">
        <v>0</v>
      </c>
      <c r="H465" s="867">
        <v>23.6661</v>
      </c>
      <c r="I465" s="860"/>
      <c r="J465" s="867">
        <v>2.7852000000000001</v>
      </c>
      <c r="K465" s="860"/>
      <c r="L465" s="444">
        <v>23.6661</v>
      </c>
    </row>
    <row r="466" spans="1:12" ht="15" customHeight="1">
      <c r="A466" s="442" t="s">
        <v>697</v>
      </c>
      <c r="B466" s="875" t="s">
        <v>698</v>
      </c>
      <c r="C466" s="866"/>
      <c r="D466" s="857">
        <v>1</v>
      </c>
      <c r="E466" s="858"/>
      <c r="F466" s="443">
        <v>1</v>
      </c>
      <c r="G466" s="443">
        <v>0</v>
      </c>
      <c r="H466" s="867">
        <v>59.480800000000002</v>
      </c>
      <c r="I466" s="860"/>
      <c r="J466" s="867">
        <v>43.098100000000002</v>
      </c>
      <c r="K466" s="860"/>
      <c r="L466" s="444">
        <v>59.480800000000002</v>
      </c>
    </row>
    <row r="467" spans="1:12" ht="15" customHeight="1">
      <c r="A467" s="440"/>
      <c r="B467" s="440"/>
      <c r="C467" s="440"/>
      <c r="D467" s="440"/>
      <c r="E467" s="440"/>
      <c r="F467" s="440"/>
      <c r="G467" s="440"/>
      <c r="H467" s="851" t="s">
        <v>269</v>
      </c>
      <c r="I467" s="852"/>
      <c r="J467" s="852"/>
      <c r="K467" s="852"/>
      <c r="L467" s="445">
        <v>364.7525</v>
      </c>
    </row>
    <row r="468" spans="1:12" ht="20.100000000000001" customHeight="1">
      <c r="A468" s="861" t="s">
        <v>270</v>
      </c>
      <c r="B468" s="862"/>
      <c r="C468" s="862"/>
      <c r="D468" s="862"/>
      <c r="E468" s="862"/>
      <c r="F468" s="862"/>
      <c r="G468" s="446" t="s">
        <v>271</v>
      </c>
      <c r="H468" s="863" t="s">
        <v>272</v>
      </c>
      <c r="I468" s="864"/>
      <c r="J468" s="863" t="s">
        <v>273</v>
      </c>
      <c r="K468" s="864"/>
      <c r="L468" s="446" t="s">
        <v>264</v>
      </c>
    </row>
    <row r="469" spans="1:12" ht="15" customHeight="1">
      <c r="A469" s="442" t="s">
        <v>274</v>
      </c>
      <c r="B469" s="855" t="s">
        <v>275</v>
      </c>
      <c r="C469" s="856"/>
      <c r="D469" s="856"/>
      <c r="E469" s="856"/>
      <c r="F469" s="856"/>
      <c r="G469" s="442" t="s">
        <v>276</v>
      </c>
      <c r="H469" s="857">
        <v>2</v>
      </c>
      <c r="I469" s="858"/>
      <c r="J469" s="859">
        <v>16.531099999999999</v>
      </c>
      <c r="K469" s="860"/>
      <c r="L469" s="447">
        <v>33.062199999999997</v>
      </c>
    </row>
    <row r="470" spans="1:12" ht="15" customHeight="1">
      <c r="A470" s="440"/>
      <c r="B470" s="440"/>
      <c r="C470" s="440"/>
      <c r="D470" s="440"/>
      <c r="E470" s="440"/>
      <c r="F470" s="440"/>
      <c r="G470" s="440"/>
      <c r="H470" s="851" t="s">
        <v>277</v>
      </c>
      <c r="I470" s="852"/>
      <c r="J470" s="852"/>
      <c r="K470" s="852"/>
      <c r="L470" s="448">
        <v>33.062199999999997</v>
      </c>
    </row>
    <row r="471" spans="1:12" ht="15" customHeight="1">
      <c r="A471" s="440"/>
      <c r="B471" s="440"/>
      <c r="C471" s="440"/>
      <c r="D471" s="440"/>
      <c r="E471" s="440"/>
      <c r="F471" s="440"/>
      <c r="G471" s="440"/>
      <c r="H471" s="853" t="s">
        <v>278</v>
      </c>
      <c r="I471" s="854"/>
      <c r="J471" s="854"/>
      <c r="K471" s="854"/>
      <c r="L471" s="444">
        <v>397.81470000000002</v>
      </c>
    </row>
    <row r="472" spans="1:12" ht="15" customHeight="1">
      <c r="A472" s="440"/>
      <c r="B472" s="440"/>
      <c r="C472" s="440"/>
      <c r="D472" s="440"/>
      <c r="E472" s="440"/>
      <c r="F472" s="440"/>
      <c r="G472" s="440"/>
      <c r="H472" s="853" t="s">
        <v>279</v>
      </c>
      <c r="I472" s="854"/>
      <c r="J472" s="854"/>
      <c r="K472" s="854"/>
      <c r="L472" s="444">
        <v>15.28</v>
      </c>
    </row>
    <row r="473" spans="1:12" ht="15" customHeight="1">
      <c r="A473" s="440"/>
      <c r="B473" s="440"/>
      <c r="C473" s="440"/>
      <c r="D473" s="440"/>
      <c r="E473" s="440"/>
      <c r="F473" s="440"/>
      <c r="G473" s="440"/>
      <c r="H473" s="853" t="s">
        <v>280</v>
      </c>
      <c r="I473" s="854"/>
      <c r="J473" s="854"/>
      <c r="K473" s="854"/>
      <c r="L473" s="444">
        <v>26.035</v>
      </c>
    </row>
    <row r="474" spans="1:12" ht="20.100000000000001" customHeight="1">
      <c r="A474" s="861" t="s">
        <v>311</v>
      </c>
      <c r="B474" s="862"/>
      <c r="C474" s="862"/>
      <c r="D474" s="862"/>
      <c r="E474" s="862"/>
      <c r="F474" s="862"/>
      <c r="G474" s="446" t="s">
        <v>271</v>
      </c>
      <c r="H474" s="863" t="s">
        <v>272</v>
      </c>
      <c r="I474" s="864"/>
      <c r="J474" s="863" t="s">
        <v>312</v>
      </c>
      <c r="K474" s="864"/>
      <c r="L474" s="446" t="s">
        <v>313</v>
      </c>
    </row>
    <row r="475" spans="1:12" ht="15" customHeight="1">
      <c r="A475" s="442" t="s">
        <v>398</v>
      </c>
      <c r="B475" s="875" t="s">
        <v>399</v>
      </c>
      <c r="C475" s="866"/>
      <c r="D475" s="866"/>
      <c r="E475" s="866"/>
      <c r="F475" s="866"/>
      <c r="G475" s="442" t="s">
        <v>400</v>
      </c>
      <c r="H475" s="880">
        <v>6.7469999999999999</v>
      </c>
      <c r="I475" s="860"/>
      <c r="J475" s="859">
        <v>9.3000000000000007</v>
      </c>
      <c r="K475" s="860"/>
      <c r="L475" s="447">
        <v>62.747100000000003</v>
      </c>
    </row>
    <row r="476" spans="1:12" ht="15" customHeight="1">
      <c r="A476" s="442" t="s">
        <v>699</v>
      </c>
      <c r="B476" s="875" t="s">
        <v>700</v>
      </c>
      <c r="C476" s="866"/>
      <c r="D476" s="866"/>
      <c r="E476" s="866"/>
      <c r="F476" s="866"/>
      <c r="G476" s="442" t="s">
        <v>316</v>
      </c>
      <c r="H476" s="880">
        <v>1.37</v>
      </c>
      <c r="I476" s="860"/>
      <c r="J476" s="859">
        <v>295.63</v>
      </c>
      <c r="K476" s="860"/>
      <c r="L476" s="447">
        <v>405.01310000000001</v>
      </c>
    </row>
    <row r="477" spans="1:12" ht="15.95" customHeight="1">
      <c r="A477" s="442" t="s">
        <v>701</v>
      </c>
      <c r="B477" s="875" t="s">
        <v>702</v>
      </c>
      <c r="C477" s="866"/>
      <c r="D477" s="866"/>
      <c r="E477" s="866"/>
      <c r="F477" s="866"/>
      <c r="G477" s="442" t="s">
        <v>376</v>
      </c>
      <c r="H477" s="880">
        <v>16.731369999999998</v>
      </c>
      <c r="I477" s="860"/>
      <c r="J477" s="859">
        <v>10.62</v>
      </c>
      <c r="K477" s="860"/>
      <c r="L477" s="447">
        <v>177.68714940000001</v>
      </c>
    </row>
    <row r="478" spans="1:12" ht="15" customHeight="1">
      <c r="A478" s="442" t="s">
        <v>703</v>
      </c>
      <c r="B478" s="875" t="s">
        <v>704</v>
      </c>
      <c r="C478" s="866"/>
      <c r="D478" s="866"/>
      <c r="E478" s="866"/>
      <c r="F478" s="866"/>
      <c r="G478" s="442" t="s">
        <v>400</v>
      </c>
      <c r="H478" s="880">
        <v>60.83</v>
      </c>
      <c r="I478" s="860"/>
      <c r="J478" s="859">
        <v>8.5399999999999991</v>
      </c>
      <c r="K478" s="860"/>
      <c r="L478" s="447">
        <v>519.48820000000001</v>
      </c>
    </row>
    <row r="479" spans="1:12" ht="15" customHeight="1">
      <c r="A479" s="440"/>
      <c r="B479" s="440"/>
      <c r="C479" s="440"/>
      <c r="D479" s="440"/>
      <c r="E479" s="440"/>
      <c r="F479" s="440"/>
      <c r="G479" s="440"/>
      <c r="H479" s="851" t="s">
        <v>317</v>
      </c>
      <c r="I479" s="852"/>
      <c r="J479" s="852"/>
      <c r="K479" s="852"/>
      <c r="L479" s="448">
        <v>1164.9355</v>
      </c>
    </row>
    <row r="480" spans="1:12" ht="15" customHeight="1">
      <c r="A480" s="861" t="s">
        <v>318</v>
      </c>
      <c r="B480" s="862"/>
      <c r="C480" s="862"/>
      <c r="D480" s="868" t="s">
        <v>319</v>
      </c>
      <c r="E480" s="869"/>
      <c r="F480" s="868" t="s">
        <v>320</v>
      </c>
      <c r="G480" s="869"/>
      <c r="H480" s="868" t="s">
        <v>321</v>
      </c>
      <c r="I480" s="869"/>
      <c r="J480" s="868" t="s">
        <v>322</v>
      </c>
      <c r="K480" s="869"/>
      <c r="L480" s="441" t="s">
        <v>323</v>
      </c>
    </row>
    <row r="481" spans="1:12" ht="27.95" customHeight="1">
      <c r="A481" s="450" t="s">
        <v>699</v>
      </c>
      <c r="B481" s="883" t="s">
        <v>705</v>
      </c>
      <c r="C481" s="884"/>
      <c r="D481" s="885" t="s">
        <v>316</v>
      </c>
      <c r="E481" s="882"/>
      <c r="F481" s="885" t="s">
        <v>706</v>
      </c>
      <c r="G481" s="882"/>
      <c r="H481" s="881">
        <v>3.2879999999999998</v>
      </c>
      <c r="I481" s="882"/>
      <c r="J481" s="886">
        <v>9.7799999999999994</v>
      </c>
      <c r="K481" s="887"/>
      <c r="L481" s="451">
        <v>32.156640000000003</v>
      </c>
    </row>
    <row r="482" spans="1:12" ht="15" customHeight="1">
      <c r="A482" s="440"/>
      <c r="B482" s="440"/>
      <c r="C482" s="440"/>
      <c r="D482" s="440"/>
      <c r="E482" s="440"/>
      <c r="F482" s="440"/>
      <c r="G482" s="440"/>
      <c r="H482" s="851" t="s">
        <v>326</v>
      </c>
      <c r="I482" s="852"/>
      <c r="J482" s="852"/>
      <c r="K482" s="852"/>
      <c r="L482" s="447">
        <v>32.156599999999997</v>
      </c>
    </row>
    <row r="483" spans="1:12" ht="12.95" customHeight="1">
      <c r="A483" s="861" t="s">
        <v>327</v>
      </c>
      <c r="B483" s="862"/>
      <c r="C483" s="868" t="s">
        <v>328</v>
      </c>
      <c r="D483" s="868" t="s">
        <v>329</v>
      </c>
      <c r="E483" s="869"/>
      <c r="F483" s="868" t="s">
        <v>330</v>
      </c>
      <c r="G483" s="869"/>
      <c r="H483" s="868" t="s">
        <v>331</v>
      </c>
      <c r="I483" s="869"/>
      <c r="J483" s="868" t="s">
        <v>332</v>
      </c>
      <c r="K483" s="869"/>
      <c r="L483" s="868" t="s">
        <v>323</v>
      </c>
    </row>
    <row r="484" spans="1:12" ht="12" customHeight="1">
      <c r="A484" s="862"/>
      <c r="B484" s="862"/>
      <c r="C484" s="869"/>
      <c r="D484" s="869"/>
      <c r="E484" s="869"/>
      <c r="F484" s="441" t="s">
        <v>333</v>
      </c>
      <c r="G484" s="441" t="s">
        <v>334</v>
      </c>
      <c r="H484" s="441" t="s">
        <v>333</v>
      </c>
      <c r="I484" s="441" t="s">
        <v>334</v>
      </c>
      <c r="J484" s="441" t="s">
        <v>333</v>
      </c>
      <c r="K484" s="441" t="s">
        <v>334</v>
      </c>
      <c r="L484" s="869"/>
    </row>
    <row r="485" spans="1:12" ht="27.95" customHeight="1">
      <c r="A485" s="450" t="s">
        <v>699</v>
      </c>
      <c r="B485" s="452" t="s">
        <v>705</v>
      </c>
      <c r="C485" s="450" t="s">
        <v>316</v>
      </c>
      <c r="D485" s="881">
        <v>3.2879999999999998</v>
      </c>
      <c r="E485" s="882"/>
      <c r="F485" s="451">
        <v>0</v>
      </c>
      <c r="G485" s="451">
        <v>0.55000000000000004</v>
      </c>
      <c r="H485" s="451">
        <v>0</v>
      </c>
      <c r="I485" s="451">
        <v>0.44</v>
      </c>
      <c r="J485" s="451">
        <v>0</v>
      </c>
      <c r="K485" s="451">
        <v>0.35</v>
      </c>
      <c r="L485" s="451">
        <v>0</v>
      </c>
    </row>
    <row r="486" spans="1:12" ht="15" customHeight="1">
      <c r="A486" s="440"/>
      <c r="B486" s="440"/>
      <c r="C486" s="440"/>
      <c r="D486" s="440"/>
      <c r="E486" s="440"/>
      <c r="F486" s="440"/>
      <c r="G486" s="440"/>
      <c r="H486" s="851" t="s">
        <v>335</v>
      </c>
      <c r="I486" s="852"/>
      <c r="J486" s="852"/>
      <c r="K486" s="852"/>
      <c r="L486" s="447">
        <v>0</v>
      </c>
    </row>
    <row r="487" spans="1:12" ht="15" customHeight="1">
      <c r="A487" s="440"/>
      <c r="B487" s="440"/>
      <c r="C487" s="440"/>
      <c r="D487" s="440"/>
      <c r="E487" s="440"/>
      <c r="F487" s="440"/>
      <c r="G487" s="440"/>
      <c r="H487" s="853" t="s">
        <v>282</v>
      </c>
      <c r="I487" s="854"/>
      <c r="J487" s="854"/>
      <c r="K487" s="854"/>
      <c r="L487" s="449">
        <v>1223.1270999999999</v>
      </c>
    </row>
    <row r="488" spans="1:12" ht="15" customHeight="1">
      <c r="A488" s="440"/>
      <c r="B488" s="440"/>
      <c r="C488" s="440"/>
      <c r="D488" s="440"/>
      <c r="E488" s="440"/>
      <c r="F488" s="440"/>
      <c r="G488" s="440"/>
      <c r="H488" s="853" t="s">
        <v>283</v>
      </c>
      <c r="I488" s="854"/>
      <c r="J488" s="854"/>
      <c r="K488" s="854"/>
      <c r="L488" s="448">
        <v>1223.1300000000001</v>
      </c>
    </row>
    <row r="489" spans="1:12" ht="9.9499999999999993" customHeight="1">
      <c r="A489" s="440"/>
      <c r="B489" s="440"/>
      <c r="C489" s="440"/>
      <c r="D489" s="440"/>
      <c r="E489" s="878" t="s">
        <v>258</v>
      </c>
      <c r="F489" s="879"/>
      <c r="G489" s="879"/>
      <c r="H489" s="440"/>
      <c r="I489" s="440"/>
      <c r="J489" s="440"/>
      <c r="K489" s="440"/>
      <c r="L489" s="440"/>
    </row>
    <row r="490" spans="1:12" ht="20.100000000000001" customHeight="1">
      <c r="A490" s="876" t="s">
        <v>711</v>
      </c>
      <c r="B490" s="877"/>
      <c r="C490" s="877"/>
      <c r="D490" s="877"/>
      <c r="E490" s="877"/>
      <c r="F490" s="877"/>
      <c r="G490" s="877"/>
      <c r="H490" s="877"/>
      <c r="I490" s="877"/>
      <c r="J490" s="877"/>
      <c r="K490" s="877"/>
      <c r="L490" s="877"/>
    </row>
    <row r="491" spans="1:12" ht="12.95" customHeight="1">
      <c r="A491" s="871" t="s">
        <v>260</v>
      </c>
      <c r="B491" s="872"/>
      <c r="C491" s="872"/>
      <c r="D491" s="873" t="s">
        <v>261</v>
      </c>
      <c r="E491" s="874"/>
      <c r="F491" s="863" t="s">
        <v>262</v>
      </c>
      <c r="G491" s="864"/>
      <c r="H491" s="863" t="s">
        <v>263</v>
      </c>
      <c r="I491" s="864"/>
      <c r="J491" s="864"/>
      <c r="K491" s="864"/>
      <c r="L491" s="863" t="s">
        <v>264</v>
      </c>
    </row>
    <row r="492" spans="1:12" ht="12" customHeight="1">
      <c r="A492" s="872"/>
      <c r="B492" s="872"/>
      <c r="C492" s="872"/>
      <c r="D492" s="874"/>
      <c r="E492" s="874"/>
      <c r="F492" s="441" t="s">
        <v>265</v>
      </c>
      <c r="G492" s="441" t="s">
        <v>266</v>
      </c>
      <c r="H492" s="868" t="s">
        <v>265</v>
      </c>
      <c r="I492" s="869"/>
      <c r="J492" s="868" t="s">
        <v>266</v>
      </c>
      <c r="K492" s="869"/>
      <c r="L492" s="864"/>
    </row>
    <row r="493" spans="1:12" ht="15" customHeight="1">
      <c r="A493" s="442" t="s">
        <v>695</v>
      </c>
      <c r="B493" s="875" t="s">
        <v>696</v>
      </c>
      <c r="C493" s="866"/>
      <c r="D493" s="857">
        <v>2</v>
      </c>
      <c r="E493" s="858"/>
      <c r="F493" s="443">
        <v>1</v>
      </c>
      <c r="G493" s="443">
        <v>0</v>
      </c>
      <c r="H493" s="867">
        <v>140.80279999999999</v>
      </c>
      <c r="I493" s="860"/>
      <c r="J493" s="867">
        <v>58.693600000000004</v>
      </c>
      <c r="K493" s="860"/>
      <c r="L493" s="444">
        <v>281.60559999999998</v>
      </c>
    </row>
    <row r="494" spans="1:12" ht="15" customHeight="1">
      <c r="A494" s="442" t="s">
        <v>663</v>
      </c>
      <c r="B494" s="875" t="s">
        <v>664</v>
      </c>
      <c r="C494" s="866"/>
      <c r="D494" s="857">
        <v>1</v>
      </c>
      <c r="E494" s="858"/>
      <c r="F494" s="443">
        <v>1</v>
      </c>
      <c r="G494" s="443">
        <v>0</v>
      </c>
      <c r="H494" s="867">
        <v>23.6661</v>
      </c>
      <c r="I494" s="860"/>
      <c r="J494" s="867">
        <v>2.7852000000000001</v>
      </c>
      <c r="K494" s="860"/>
      <c r="L494" s="444">
        <v>23.6661</v>
      </c>
    </row>
    <row r="495" spans="1:12" ht="15" customHeight="1">
      <c r="A495" s="442" t="s">
        <v>697</v>
      </c>
      <c r="B495" s="875" t="s">
        <v>698</v>
      </c>
      <c r="C495" s="866"/>
      <c r="D495" s="857">
        <v>1</v>
      </c>
      <c r="E495" s="858"/>
      <c r="F495" s="443">
        <v>1</v>
      </c>
      <c r="G495" s="443">
        <v>0</v>
      </c>
      <c r="H495" s="867">
        <v>59.480800000000002</v>
      </c>
      <c r="I495" s="860"/>
      <c r="J495" s="867">
        <v>43.098100000000002</v>
      </c>
      <c r="K495" s="860"/>
      <c r="L495" s="444">
        <v>59.480800000000002</v>
      </c>
    </row>
    <row r="496" spans="1:12" ht="15" customHeight="1">
      <c r="A496" s="440"/>
      <c r="B496" s="440"/>
      <c r="C496" s="440"/>
      <c r="D496" s="440"/>
      <c r="E496" s="440"/>
      <c r="F496" s="440"/>
      <c r="G496" s="440"/>
      <c r="H496" s="851" t="s">
        <v>269</v>
      </c>
      <c r="I496" s="852"/>
      <c r="J496" s="852"/>
      <c r="K496" s="852"/>
      <c r="L496" s="445">
        <v>364.7525</v>
      </c>
    </row>
    <row r="497" spans="1:12" ht="20.100000000000001" customHeight="1">
      <c r="A497" s="861" t="s">
        <v>270</v>
      </c>
      <c r="B497" s="862"/>
      <c r="C497" s="862"/>
      <c r="D497" s="862"/>
      <c r="E497" s="862"/>
      <c r="F497" s="862"/>
      <c r="G497" s="446" t="s">
        <v>271</v>
      </c>
      <c r="H497" s="863" t="s">
        <v>272</v>
      </c>
      <c r="I497" s="864"/>
      <c r="J497" s="863" t="s">
        <v>273</v>
      </c>
      <c r="K497" s="864"/>
      <c r="L497" s="446" t="s">
        <v>264</v>
      </c>
    </row>
    <row r="498" spans="1:12" ht="15" customHeight="1">
      <c r="A498" s="442" t="s">
        <v>274</v>
      </c>
      <c r="B498" s="855" t="s">
        <v>275</v>
      </c>
      <c r="C498" s="856"/>
      <c r="D498" s="856"/>
      <c r="E498" s="856"/>
      <c r="F498" s="856"/>
      <c r="G498" s="442" t="s">
        <v>276</v>
      </c>
      <c r="H498" s="857">
        <v>2</v>
      </c>
      <c r="I498" s="858"/>
      <c r="J498" s="859">
        <v>16.531099999999999</v>
      </c>
      <c r="K498" s="860"/>
      <c r="L498" s="447">
        <v>33.062199999999997</v>
      </c>
    </row>
    <row r="499" spans="1:12" ht="15" customHeight="1">
      <c r="A499" s="440"/>
      <c r="B499" s="440"/>
      <c r="C499" s="440"/>
      <c r="D499" s="440"/>
      <c r="E499" s="440"/>
      <c r="F499" s="440"/>
      <c r="G499" s="440"/>
      <c r="H499" s="851" t="s">
        <v>277</v>
      </c>
      <c r="I499" s="852"/>
      <c r="J499" s="852"/>
      <c r="K499" s="852"/>
      <c r="L499" s="448">
        <v>33.062199999999997</v>
      </c>
    </row>
    <row r="500" spans="1:12" ht="15" customHeight="1">
      <c r="A500" s="440"/>
      <c r="B500" s="440"/>
      <c r="C500" s="440"/>
      <c r="D500" s="440"/>
      <c r="E500" s="440"/>
      <c r="F500" s="440"/>
      <c r="G500" s="440"/>
      <c r="H500" s="853" t="s">
        <v>278</v>
      </c>
      <c r="I500" s="854"/>
      <c r="J500" s="854"/>
      <c r="K500" s="854"/>
      <c r="L500" s="444">
        <v>397.81470000000002</v>
      </c>
    </row>
    <row r="501" spans="1:12" ht="15" customHeight="1">
      <c r="A501" s="440"/>
      <c r="B501" s="440"/>
      <c r="C501" s="440"/>
      <c r="D501" s="440"/>
      <c r="E501" s="440"/>
      <c r="F501" s="440"/>
      <c r="G501" s="440"/>
      <c r="H501" s="853" t="s">
        <v>279</v>
      </c>
      <c r="I501" s="854"/>
      <c r="J501" s="854"/>
      <c r="K501" s="854"/>
      <c r="L501" s="444">
        <v>12.52</v>
      </c>
    </row>
    <row r="502" spans="1:12" ht="15" customHeight="1">
      <c r="A502" s="440"/>
      <c r="B502" s="440"/>
      <c r="C502" s="440"/>
      <c r="D502" s="440"/>
      <c r="E502" s="440"/>
      <c r="F502" s="440"/>
      <c r="G502" s="440"/>
      <c r="H502" s="853" t="s">
        <v>280</v>
      </c>
      <c r="I502" s="854"/>
      <c r="J502" s="854"/>
      <c r="K502" s="854"/>
      <c r="L502" s="444">
        <v>31.7743</v>
      </c>
    </row>
    <row r="503" spans="1:12" ht="20.100000000000001" customHeight="1">
      <c r="A503" s="861" t="s">
        <v>311</v>
      </c>
      <c r="B503" s="862"/>
      <c r="C503" s="862"/>
      <c r="D503" s="862"/>
      <c r="E503" s="862"/>
      <c r="F503" s="862"/>
      <c r="G503" s="446" t="s">
        <v>271</v>
      </c>
      <c r="H503" s="863" t="s">
        <v>272</v>
      </c>
      <c r="I503" s="864"/>
      <c r="J503" s="863" t="s">
        <v>312</v>
      </c>
      <c r="K503" s="864"/>
      <c r="L503" s="446" t="s">
        <v>313</v>
      </c>
    </row>
    <row r="504" spans="1:12" ht="15" customHeight="1">
      <c r="A504" s="442" t="s">
        <v>398</v>
      </c>
      <c r="B504" s="875" t="s">
        <v>399</v>
      </c>
      <c r="C504" s="866"/>
      <c r="D504" s="866"/>
      <c r="E504" s="866"/>
      <c r="F504" s="866"/>
      <c r="G504" s="442" t="s">
        <v>400</v>
      </c>
      <c r="H504" s="880">
        <v>24.664000000000001</v>
      </c>
      <c r="I504" s="860"/>
      <c r="J504" s="859">
        <v>9.3000000000000007</v>
      </c>
      <c r="K504" s="860"/>
      <c r="L504" s="447">
        <v>229.37520000000001</v>
      </c>
    </row>
    <row r="505" spans="1:12" ht="15" customHeight="1">
      <c r="A505" s="442" t="s">
        <v>699</v>
      </c>
      <c r="B505" s="875" t="s">
        <v>700</v>
      </c>
      <c r="C505" s="866"/>
      <c r="D505" s="866"/>
      <c r="E505" s="866"/>
      <c r="F505" s="866"/>
      <c r="G505" s="442" t="s">
        <v>316</v>
      </c>
      <c r="H505" s="880">
        <v>1.67</v>
      </c>
      <c r="I505" s="860"/>
      <c r="J505" s="859">
        <v>295.63</v>
      </c>
      <c r="K505" s="860"/>
      <c r="L505" s="447">
        <v>493.70209999999997</v>
      </c>
    </row>
    <row r="506" spans="1:12" ht="15.95" customHeight="1">
      <c r="A506" s="442" t="s">
        <v>701</v>
      </c>
      <c r="B506" s="875" t="s">
        <v>702</v>
      </c>
      <c r="C506" s="866"/>
      <c r="D506" s="866"/>
      <c r="E506" s="866"/>
      <c r="F506" s="866"/>
      <c r="G506" s="442" t="s">
        <v>376</v>
      </c>
      <c r="H506" s="880">
        <v>20.731369999999998</v>
      </c>
      <c r="I506" s="860"/>
      <c r="J506" s="859">
        <v>10.62</v>
      </c>
      <c r="K506" s="860"/>
      <c r="L506" s="447">
        <v>220.1671494</v>
      </c>
    </row>
    <row r="507" spans="1:12" ht="15" customHeight="1">
      <c r="A507" s="442" t="s">
        <v>703</v>
      </c>
      <c r="B507" s="875" t="s">
        <v>704</v>
      </c>
      <c r="C507" s="866"/>
      <c r="D507" s="866"/>
      <c r="E507" s="866"/>
      <c r="F507" s="866"/>
      <c r="G507" s="442" t="s">
        <v>400</v>
      </c>
      <c r="H507" s="880">
        <v>71.87</v>
      </c>
      <c r="I507" s="860"/>
      <c r="J507" s="859">
        <v>8.5399999999999991</v>
      </c>
      <c r="K507" s="860"/>
      <c r="L507" s="447">
        <v>613.76980000000003</v>
      </c>
    </row>
    <row r="508" spans="1:12" ht="15" customHeight="1">
      <c r="A508" s="440"/>
      <c r="B508" s="440"/>
      <c r="C508" s="440"/>
      <c r="D508" s="440"/>
      <c r="E508" s="440"/>
      <c r="F508" s="440"/>
      <c r="G508" s="440"/>
      <c r="H508" s="851" t="s">
        <v>317</v>
      </c>
      <c r="I508" s="852"/>
      <c r="J508" s="852"/>
      <c r="K508" s="852"/>
      <c r="L508" s="448">
        <v>1557.0142000000001</v>
      </c>
    </row>
    <row r="509" spans="1:12" ht="15" customHeight="1">
      <c r="A509" s="861" t="s">
        <v>318</v>
      </c>
      <c r="B509" s="862"/>
      <c r="C509" s="862"/>
      <c r="D509" s="868" t="s">
        <v>319</v>
      </c>
      <c r="E509" s="869"/>
      <c r="F509" s="868" t="s">
        <v>320</v>
      </c>
      <c r="G509" s="869"/>
      <c r="H509" s="868" t="s">
        <v>321</v>
      </c>
      <c r="I509" s="869"/>
      <c r="J509" s="868" t="s">
        <v>322</v>
      </c>
      <c r="K509" s="869"/>
      <c r="L509" s="441" t="s">
        <v>323</v>
      </c>
    </row>
    <row r="510" spans="1:12" ht="27.95" customHeight="1">
      <c r="A510" s="450" t="s">
        <v>699</v>
      </c>
      <c r="B510" s="883" t="s">
        <v>705</v>
      </c>
      <c r="C510" s="884"/>
      <c r="D510" s="885" t="s">
        <v>316</v>
      </c>
      <c r="E510" s="882"/>
      <c r="F510" s="885" t="s">
        <v>706</v>
      </c>
      <c r="G510" s="882"/>
      <c r="H510" s="881">
        <v>4.008</v>
      </c>
      <c r="I510" s="882"/>
      <c r="J510" s="886">
        <v>9.7799999999999994</v>
      </c>
      <c r="K510" s="887"/>
      <c r="L510" s="451">
        <v>39.198239999999998</v>
      </c>
    </row>
    <row r="511" spans="1:12" ht="15" customHeight="1">
      <c r="A511" s="440"/>
      <c r="B511" s="440"/>
      <c r="C511" s="440"/>
      <c r="D511" s="440"/>
      <c r="E511" s="440"/>
      <c r="F511" s="440"/>
      <c r="G511" s="440"/>
      <c r="H511" s="851" t="s">
        <v>326</v>
      </c>
      <c r="I511" s="852"/>
      <c r="J511" s="852"/>
      <c r="K511" s="852"/>
      <c r="L511" s="447">
        <v>39.1982</v>
      </c>
    </row>
    <row r="512" spans="1:12" ht="12.95" customHeight="1">
      <c r="A512" s="861" t="s">
        <v>327</v>
      </c>
      <c r="B512" s="862"/>
      <c r="C512" s="868" t="s">
        <v>328</v>
      </c>
      <c r="D512" s="868" t="s">
        <v>329</v>
      </c>
      <c r="E512" s="869"/>
      <c r="F512" s="868" t="s">
        <v>330</v>
      </c>
      <c r="G512" s="869"/>
      <c r="H512" s="868" t="s">
        <v>331</v>
      </c>
      <c r="I512" s="869"/>
      <c r="J512" s="868" t="s">
        <v>332</v>
      </c>
      <c r="K512" s="869"/>
      <c r="L512" s="868" t="s">
        <v>323</v>
      </c>
    </row>
    <row r="513" spans="1:12" ht="12" customHeight="1">
      <c r="A513" s="862"/>
      <c r="B513" s="862"/>
      <c r="C513" s="869"/>
      <c r="D513" s="869"/>
      <c r="E513" s="869"/>
      <c r="F513" s="441" t="s">
        <v>333</v>
      </c>
      <c r="G513" s="441" t="s">
        <v>334</v>
      </c>
      <c r="H513" s="441" t="s">
        <v>333</v>
      </c>
      <c r="I513" s="441" t="s">
        <v>334</v>
      </c>
      <c r="J513" s="441" t="s">
        <v>333</v>
      </c>
      <c r="K513" s="441" t="s">
        <v>334</v>
      </c>
      <c r="L513" s="869"/>
    </row>
    <row r="514" spans="1:12" ht="27.95" customHeight="1">
      <c r="A514" s="450" t="s">
        <v>699</v>
      </c>
      <c r="B514" s="452" t="s">
        <v>705</v>
      </c>
      <c r="C514" s="450" t="s">
        <v>316</v>
      </c>
      <c r="D514" s="881">
        <v>4.008</v>
      </c>
      <c r="E514" s="882"/>
      <c r="F514" s="451">
        <v>0</v>
      </c>
      <c r="G514" s="451">
        <v>0.55000000000000004</v>
      </c>
      <c r="H514" s="451">
        <v>0</v>
      </c>
      <c r="I514" s="451">
        <v>0.44</v>
      </c>
      <c r="J514" s="451">
        <v>0</v>
      </c>
      <c r="K514" s="451">
        <v>0.35</v>
      </c>
      <c r="L514" s="451">
        <v>0</v>
      </c>
    </row>
    <row r="515" spans="1:12" ht="15" customHeight="1">
      <c r="A515" s="440"/>
      <c r="B515" s="440"/>
      <c r="C515" s="440"/>
      <c r="D515" s="440"/>
      <c r="E515" s="440"/>
      <c r="F515" s="440"/>
      <c r="G515" s="440"/>
      <c r="H515" s="851" t="s">
        <v>335</v>
      </c>
      <c r="I515" s="852"/>
      <c r="J515" s="852"/>
      <c r="K515" s="852"/>
      <c r="L515" s="447">
        <v>0</v>
      </c>
    </row>
    <row r="516" spans="1:12" ht="15" customHeight="1">
      <c r="A516" s="440"/>
      <c r="B516" s="440"/>
      <c r="C516" s="440"/>
      <c r="D516" s="440"/>
      <c r="E516" s="440"/>
      <c r="F516" s="440"/>
      <c r="G516" s="440"/>
      <c r="H516" s="853" t="s">
        <v>282</v>
      </c>
      <c r="I516" s="854"/>
      <c r="J516" s="854"/>
      <c r="K516" s="854"/>
      <c r="L516" s="449">
        <v>1627.9866999999999</v>
      </c>
    </row>
    <row r="517" spans="1:12" ht="15" customHeight="1">
      <c r="A517" s="440"/>
      <c r="B517" s="440"/>
      <c r="C517" s="440"/>
      <c r="D517" s="440"/>
      <c r="E517" s="440"/>
      <c r="F517" s="440"/>
      <c r="G517" s="440"/>
      <c r="H517" s="853" t="s">
        <v>282</v>
      </c>
      <c r="I517" s="854"/>
      <c r="J517" s="854"/>
      <c r="K517" s="854"/>
      <c r="L517" s="440"/>
    </row>
    <row r="518" spans="1:12" ht="15" customHeight="1">
      <c r="A518" s="440"/>
      <c r="B518" s="440"/>
      <c r="C518" s="440"/>
      <c r="D518" s="440"/>
      <c r="E518" s="440"/>
      <c r="F518" s="440"/>
      <c r="G518" s="440"/>
      <c r="H518" s="853" t="s">
        <v>283</v>
      </c>
      <c r="I518" s="854"/>
      <c r="J518" s="854"/>
      <c r="K518" s="854"/>
      <c r="L518" s="448">
        <v>1627.99</v>
      </c>
    </row>
    <row r="519" spans="1:12" ht="9.9499999999999993" customHeight="1">
      <c r="A519" s="440"/>
      <c r="B519" s="440"/>
      <c r="C519" s="440"/>
      <c r="D519" s="440"/>
      <c r="E519" s="878" t="s">
        <v>258</v>
      </c>
      <c r="F519" s="879"/>
      <c r="G519" s="879"/>
      <c r="H519" s="440"/>
      <c r="I519" s="440"/>
      <c r="J519" s="440"/>
      <c r="K519" s="440"/>
      <c r="L519" s="440"/>
    </row>
    <row r="520" spans="1:12" ht="20.100000000000001" customHeight="1">
      <c r="A520" s="876" t="s">
        <v>712</v>
      </c>
      <c r="B520" s="877"/>
      <c r="C520" s="877"/>
      <c r="D520" s="877"/>
      <c r="E520" s="877"/>
      <c r="F520" s="877"/>
      <c r="G520" s="877"/>
      <c r="H520" s="877"/>
      <c r="I520" s="877"/>
      <c r="J520" s="877"/>
      <c r="K520" s="877"/>
      <c r="L520" s="877"/>
    </row>
    <row r="521" spans="1:12" ht="12.95" customHeight="1">
      <c r="A521" s="871" t="s">
        <v>260</v>
      </c>
      <c r="B521" s="872"/>
      <c r="C521" s="872"/>
      <c r="D521" s="873" t="s">
        <v>261</v>
      </c>
      <c r="E521" s="874"/>
      <c r="F521" s="863" t="s">
        <v>262</v>
      </c>
      <c r="G521" s="864"/>
      <c r="H521" s="863" t="s">
        <v>263</v>
      </c>
      <c r="I521" s="864"/>
      <c r="J521" s="864"/>
      <c r="K521" s="864"/>
      <c r="L521" s="863" t="s">
        <v>264</v>
      </c>
    </row>
    <row r="522" spans="1:12" ht="12" customHeight="1">
      <c r="A522" s="872"/>
      <c r="B522" s="872"/>
      <c r="C522" s="872"/>
      <c r="D522" s="874"/>
      <c r="E522" s="874"/>
      <c r="F522" s="441" t="s">
        <v>265</v>
      </c>
      <c r="G522" s="441" t="s">
        <v>266</v>
      </c>
      <c r="H522" s="868" t="s">
        <v>265</v>
      </c>
      <c r="I522" s="869"/>
      <c r="J522" s="868" t="s">
        <v>266</v>
      </c>
      <c r="K522" s="869"/>
      <c r="L522" s="864"/>
    </row>
    <row r="523" spans="1:12" ht="15" customHeight="1">
      <c r="A523" s="442" t="s">
        <v>659</v>
      </c>
      <c r="B523" s="875" t="s">
        <v>660</v>
      </c>
      <c r="C523" s="866"/>
      <c r="D523" s="857">
        <v>1</v>
      </c>
      <c r="E523" s="858"/>
      <c r="F523" s="443">
        <v>0.33</v>
      </c>
      <c r="G523" s="443">
        <v>0.67</v>
      </c>
      <c r="H523" s="867">
        <v>106.6378</v>
      </c>
      <c r="I523" s="860"/>
      <c r="J523" s="867">
        <v>52.076999999999998</v>
      </c>
      <c r="K523" s="860"/>
      <c r="L523" s="444">
        <v>70.082064000000003</v>
      </c>
    </row>
    <row r="524" spans="1:12" ht="15.95" customHeight="1">
      <c r="A524" s="442" t="s">
        <v>661</v>
      </c>
      <c r="B524" s="875" t="s">
        <v>662</v>
      </c>
      <c r="C524" s="866"/>
      <c r="D524" s="857">
        <v>1</v>
      </c>
      <c r="E524" s="858"/>
      <c r="F524" s="443">
        <v>1</v>
      </c>
      <c r="G524" s="443">
        <v>0</v>
      </c>
      <c r="H524" s="867">
        <v>45.214700000000001</v>
      </c>
      <c r="I524" s="860"/>
      <c r="J524" s="867">
        <v>40.677199999999999</v>
      </c>
      <c r="K524" s="860"/>
      <c r="L524" s="444">
        <v>45.214700000000001</v>
      </c>
    </row>
    <row r="525" spans="1:12" ht="15" customHeight="1">
      <c r="A525" s="442" t="s">
        <v>663</v>
      </c>
      <c r="B525" s="875" t="s">
        <v>664</v>
      </c>
      <c r="C525" s="866"/>
      <c r="D525" s="857">
        <v>1</v>
      </c>
      <c r="E525" s="858"/>
      <c r="F525" s="443">
        <v>1</v>
      </c>
      <c r="G525" s="443">
        <v>0</v>
      </c>
      <c r="H525" s="867">
        <v>23.6661</v>
      </c>
      <c r="I525" s="860"/>
      <c r="J525" s="867">
        <v>2.7852000000000001</v>
      </c>
      <c r="K525" s="860"/>
      <c r="L525" s="444">
        <v>23.6661</v>
      </c>
    </row>
    <row r="526" spans="1:12" ht="15" customHeight="1">
      <c r="A526" s="440"/>
      <c r="B526" s="440"/>
      <c r="C526" s="440"/>
      <c r="D526" s="440"/>
      <c r="E526" s="440"/>
      <c r="F526" s="440"/>
      <c r="G526" s="440"/>
      <c r="H526" s="851" t="s">
        <v>269</v>
      </c>
      <c r="I526" s="852"/>
      <c r="J526" s="852"/>
      <c r="K526" s="852"/>
      <c r="L526" s="445">
        <v>138.96289999999999</v>
      </c>
    </row>
    <row r="527" spans="1:12" ht="20.100000000000001" customHeight="1">
      <c r="A527" s="861" t="s">
        <v>270</v>
      </c>
      <c r="B527" s="862"/>
      <c r="C527" s="862"/>
      <c r="D527" s="862"/>
      <c r="E527" s="862"/>
      <c r="F527" s="862"/>
      <c r="G527" s="446" t="s">
        <v>271</v>
      </c>
      <c r="H527" s="863" t="s">
        <v>272</v>
      </c>
      <c r="I527" s="864"/>
      <c r="J527" s="863" t="s">
        <v>273</v>
      </c>
      <c r="K527" s="864"/>
      <c r="L527" s="446" t="s">
        <v>264</v>
      </c>
    </row>
    <row r="528" spans="1:12" ht="15" customHeight="1">
      <c r="A528" s="442" t="s">
        <v>274</v>
      </c>
      <c r="B528" s="855" t="s">
        <v>275</v>
      </c>
      <c r="C528" s="856"/>
      <c r="D528" s="856"/>
      <c r="E528" s="856"/>
      <c r="F528" s="856"/>
      <c r="G528" s="442" t="s">
        <v>276</v>
      </c>
      <c r="H528" s="857">
        <v>2</v>
      </c>
      <c r="I528" s="858"/>
      <c r="J528" s="859">
        <v>16.531099999999999</v>
      </c>
      <c r="K528" s="860"/>
      <c r="L528" s="447">
        <v>33.062199999999997</v>
      </c>
    </row>
    <row r="529" spans="1:12" ht="15" customHeight="1">
      <c r="A529" s="440"/>
      <c r="B529" s="440"/>
      <c r="C529" s="440"/>
      <c r="D529" s="440"/>
      <c r="E529" s="440"/>
      <c r="F529" s="440"/>
      <c r="G529" s="440"/>
      <c r="H529" s="851" t="s">
        <v>277</v>
      </c>
      <c r="I529" s="852"/>
      <c r="J529" s="852"/>
      <c r="K529" s="852"/>
      <c r="L529" s="448">
        <v>33.062199999999997</v>
      </c>
    </row>
    <row r="530" spans="1:12" ht="15" customHeight="1">
      <c r="A530" s="440"/>
      <c r="B530" s="440"/>
      <c r="C530" s="440"/>
      <c r="D530" s="440"/>
      <c r="E530" s="440"/>
      <c r="F530" s="440"/>
      <c r="G530" s="440"/>
      <c r="H530" s="853" t="s">
        <v>278</v>
      </c>
      <c r="I530" s="854"/>
      <c r="J530" s="854"/>
      <c r="K530" s="854"/>
      <c r="L530" s="444">
        <v>172.02510000000001</v>
      </c>
    </row>
    <row r="531" spans="1:12" ht="15" customHeight="1">
      <c r="A531" s="440"/>
      <c r="B531" s="440"/>
      <c r="C531" s="440"/>
      <c r="D531" s="440"/>
      <c r="E531" s="440"/>
      <c r="F531" s="440"/>
      <c r="G531" s="440"/>
      <c r="H531" s="853" t="s">
        <v>279</v>
      </c>
      <c r="I531" s="854"/>
      <c r="J531" s="854"/>
      <c r="K531" s="854"/>
      <c r="L531" s="444">
        <v>24.9</v>
      </c>
    </row>
    <row r="532" spans="1:12" ht="15" customHeight="1">
      <c r="A532" s="440"/>
      <c r="B532" s="440"/>
      <c r="C532" s="440"/>
      <c r="D532" s="440"/>
      <c r="E532" s="440"/>
      <c r="F532" s="440"/>
      <c r="G532" s="440"/>
      <c r="H532" s="853" t="s">
        <v>280</v>
      </c>
      <c r="I532" s="854"/>
      <c r="J532" s="854"/>
      <c r="K532" s="854"/>
      <c r="L532" s="444">
        <v>6.9085999999999999</v>
      </c>
    </row>
    <row r="533" spans="1:12" ht="20.100000000000001" customHeight="1">
      <c r="A533" s="861" t="s">
        <v>342</v>
      </c>
      <c r="B533" s="862"/>
      <c r="C533" s="862"/>
      <c r="D533" s="862"/>
      <c r="E533" s="862"/>
      <c r="F533" s="862"/>
      <c r="G533" s="446" t="s">
        <v>271</v>
      </c>
      <c r="H533" s="863" t="s">
        <v>272</v>
      </c>
      <c r="I533" s="864"/>
      <c r="J533" s="863" t="s">
        <v>343</v>
      </c>
      <c r="K533" s="864"/>
      <c r="L533" s="446" t="s">
        <v>313</v>
      </c>
    </row>
    <row r="534" spans="1:12" ht="15" customHeight="1">
      <c r="A534" s="442" t="s">
        <v>665</v>
      </c>
      <c r="B534" s="875" t="s">
        <v>666</v>
      </c>
      <c r="C534" s="866"/>
      <c r="D534" s="866"/>
      <c r="E534" s="866"/>
      <c r="F534" s="866"/>
      <c r="G534" s="442" t="s">
        <v>400</v>
      </c>
      <c r="H534" s="857">
        <v>0.98234999999999995</v>
      </c>
      <c r="I534" s="858"/>
      <c r="J534" s="859">
        <v>4.2257999999999996</v>
      </c>
      <c r="K534" s="860"/>
      <c r="L534" s="447">
        <v>4.1512146300000001</v>
      </c>
    </row>
    <row r="535" spans="1:12" ht="15" customHeight="1">
      <c r="A535" s="442" t="s">
        <v>637</v>
      </c>
      <c r="B535" s="875" t="s">
        <v>638</v>
      </c>
      <c r="C535" s="866"/>
      <c r="D535" s="866"/>
      <c r="E535" s="866"/>
      <c r="F535" s="866"/>
      <c r="G535" s="442" t="s">
        <v>316</v>
      </c>
      <c r="H535" s="857">
        <v>0.60772000000000004</v>
      </c>
      <c r="I535" s="858"/>
      <c r="J535" s="859">
        <v>86.127499999999998</v>
      </c>
      <c r="K535" s="860"/>
      <c r="L535" s="447">
        <v>52.341404300000001</v>
      </c>
    </row>
    <row r="536" spans="1:12" ht="15" customHeight="1">
      <c r="A536" s="442" t="s">
        <v>353</v>
      </c>
      <c r="B536" s="875" t="s">
        <v>354</v>
      </c>
      <c r="C536" s="866"/>
      <c r="D536" s="866"/>
      <c r="E536" s="866"/>
      <c r="F536" s="866"/>
      <c r="G536" s="442" t="s">
        <v>316</v>
      </c>
      <c r="H536" s="857">
        <v>0.36753999999999998</v>
      </c>
      <c r="I536" s="858"/>
      <c r="J536" s="859">
        <v>104.107</v>
      </c>
      <c r="K536" s="860"/>
      <c r="L536" s="447">
        <v>38.263486780000001</v>
      </c>
    </row>
    <row r="537" spans="1:12" ht="15" customHeight="1">
      <c r="A537" s="442" t="s">
        <v>644</v>
      </c>
      <c r="B537" s="875" t="s">
        <v>645</v>
      </c>
      <c r="C537" s="866"/>
      <c r="D537" s="866"/>
      <c r="E537" s="866"/>
      <c r="F537" s="866"/>
      <c r="G537" s="442" t="s">
        <v>316</v>
      </c>
      <c r="H537" s="857">
        <v>0.36753999999999998</v>
      </c>
      <c r="I537" s="858"/>
      <c r="J537" s="859">
        <v>99.601100000000002</v>
      </c>
      <c r="K537" s="860"/>
      <c r="L537" s="447">
        <v>36.607388294000003</v>
      </c>
    </row>
    <row r="538" spans="1:12" ht="15" customHeight="1">
      <c r="A538" s="442" t="s">
        <v>639</v>
      </c>
      <c r="B538" s="875" t="s">
        <v>640</v>
      </c>
      <c r="C538" s="866"/>
      <c r="D538" s="866"/>
      <c r="E538" s="866"/>
      <c r="F538" s="866"/>
      <c r="G538" s="442" t="s">
        <v>400</v>
      </c>
      <c r="H538" s="857">
        <v>327.44990000000001</v>
      </c>
      <c r="I538" s="858"/>
      <c r="J538" s="859">
        <v>0.49740000000000001</v>
      </c>
      <c r="K538" s="860"/>
      <c r="L538" s="447">
        <v>162.87358026000001</v>
      </c>
    </row>
    <row r="539" spans="1:12" ht="15" customHeight="1">
      <c r="A539" s="440"/>
      <c r="B539" s="440"/>
      <c r="C539" s="440"/>
      <c r="D539" s="440"/>
      <c r="E539" s="440"/>
      <c r="F539" s="440"/>
      <c r="G539" s="440"/>
      <c r="H539" s="851" t="s">
        <v>347</v>
      </c>
      <c r="I539" s="852"/>
      <c r="J539" s="852"/>
      <c r="K539" s="852"/>
      <c r="L539" s="448">
        <v>294.2371</v>
      </c>
    </row>
    <row r="540" spans="1:12" ht="15" customHeight="1">
      <c r="A540" s="861" t="s">
        <v>318</v>
      </c>
      <c r="B540" s="862"/>
      <c r="C540" s="862"/>
      <c r="D540" s="868" t="s">
        <v>319</v>
      </c>
      <c r="E540" s="869"/>
      <c r="F540" s="868" t="s">
        <v>320</v>
      </c>
      <c r="G540" s="869"/>
      <c r="H540" s="868" t="s">
        <v>321</v>
      </c>
      <c r="I540" s="869"/>
      <c r="J540" s="868" t="s">
        <v>322</v>
      </c>
      <c r="K540" s="869"/>
      <c r="L540" s="441" t="s">
        <v>323</v>
      </c>
    </row>
    <row r="541" spans="1:12" ht="20.100000000000001" customHeight="1">
      <c r="A541" s="450" t="s">
        <v>665</v>
      </c>
      <c r="B541" s="883" t="s">
        <v>667</v>
      </c>
      <c r="C541" s="884"/>
      <c r="D541" s="885" t="s">
        <v>400</v>
      </c>
      <c r="E541" s="882"/>
      <c r="F541" s="885" t="s">
        <v>425</v>
      </c>
      <c r="G541" s="882"/>
      <c r="H541" s="881">
        <v>9.7999999999999997E-4</v>
      </c>
      <c r="I541" s="882"/>
      <c r="J541" s="886">
        <v>21.5</v>
      </c>
      <c r="K541" s="887"/>
      <c r="L541" s="451">
        <v>2.1069999999999998E-2</v>
      </c>
    </row>
    <row r="542" spans="1:12" ht="20.100000000000001" customHeight="1">
      <c r="A542" s="450" t="s">
        <v>637</v>
      </c>
      <c r="B542" s="883" t="s">
        <v>641</v>
      </c>
      <c r="C542" s="884"/>
      <c r="D542" s="885" t="s">
        <v>316</v>
      </c>
      <c r="E542" s="882"/>
      <c r="F542" s="885" t="s">
        <v>427</v>
      </c>
      <c r="G542" s="882"/>
      <c r="H542" s="881">
        <v>0.91157999999999995</v>
      </c>
      <c r="I542" s="882"/>
      <c r="J542" s="886">
        <v>0.91</v>
      </c>
      <c r="K542" s="887"/>
      <c r="L542" s="451">
        <v>0.82953779999999999</v>
      </c>
    </row>
    <row r="543" spans="1:12" ht="15" customHeight="1">
      <c r="A543" s="450" t="s">
        <v>353</v>
      </c>
      <c r="B543" s="883" t="s">
        <v>359</v>
      </c>
      <c r="C543" s="884"/>
      <c r="D543" s="885" t="s">
        <v>316</v>
      </c>
      <c r="E543" s="882"/>
      <c r="F543" s="885" t="s">
        <v>427</v>
      </c>
      <c r="G543" s="882"/>
      <c r="H543" s="881">
        <v>0.55130999999999997</v>
      </c>
      <c r="I543" s="882"/>
      <c r="J543" s="886">
        <v>0.91</v>
      </c>
      <c r="K543" s="887"/>
      <c r="L543" s="451">
        <v>0.50169209999999997</v>
      </c>
    </row>
    <row r="544" spans="1:12" ht="15" customHeight="1">
      <c r="A544" s="450" t="s">
        <v>644</v>
      </c>
      <c r="B544" s="883" t="s">
        <v>646</v>
      </c>
      <c r="C544" s="884"/>
      <c r="D544" s="885" t="s">
        <v>316</v>
      </c>
      <c r="E544" s="882"/>
      <c r="F544" s="885" t="s">
        <v>427</v>
      </c>
      <c r="G544" s="882"/>
      <c r="H544" s="881">
        <v>0.55130999999999997</v>
      </c>
      <c r="I544" s="882"/>
      <c r="J544" s="886">
        <v>0.91</v>
      </c>
      <c r="K544" s="887"/>
      <c r="L544" s="451">
        <v>0.50169209999999997</v>
      </c>
    </row>
    <row r="545" spans="1:12" ht="20.100000000000001" customHeight="1">
      <c r="A545" s="450" t="s">
        <v>639</v>
      </c>
      <c r="B545" s="883" t="s">
        <v>642</v>
      </c>
      <c r="C545" s="884"/>
      <c r="D545" s="885" t="s">
        <v>400</v>
      </c>
      <c r="E545" s="882"/>
      <c r="F545" s="885" t="s">
        <v>425</v>
      </c>
      <c r="G545" s="882"/>
      <c r="H545" s="881">
        <v>0.32745000000000002</v>
      </c>
      <c r="I545" s="882"/>
      <c r="J545" s="886">
        <v>21.5</v>
      </c>
      <c r="K545" s="887"/>
      <c r="L545" s="451">
        <v>7.0401749999999996</v>
      </c>
    </row>
    <row r="546" spans="1:12" ht="15" customHeight="1">
      <c r="A546" s="440"/>
      <c r="B546" s="440"/>
      <c r="C546" s="440"/>
      <c r="D546" s="440"/>
      <c r="E546" s="440"/>
      <c r="F546" s="440"/>
      <c r="G546" s="440"/>
      <c r="H546" s="851" t="s">
        <v>326</v>
      </c>
      <c r="I546" s="852"/>
      <c r="J546" s="852"/>
      <c r="K546" s="852"/>
      <c r="L546" s="447">
        <v>8.8941999999999997</v>
      </c>
    </row>
    <row r="547" spans="1:12" ht="12.95" customHeight="1">
      <c r="A547" s="861" t="s">
        <v>327</v>
      </c>
      <c r="B547" s="862"/>
      <c r="C547" s="868" t="s">
        <v>328</v>
      </c>
      <c r="D547" s="868" t="s">
        <v>329</v>
      </c>
      <c r="E547" s="869"/>
      <c r="F547" s="868" t="s">
        <v>330</v>
      </c>
      <c r="G547" s="869"/>
      <c r="H547" s="868" t="s">
        <v>331</v>
      </c>
      <c r="I547" s="869"/>
      <c r="J547" s="868" t="s">
        <v>332</v>
      </c>
      <c r="K547" s="869"/>
      <c r="L547" s="868" t="s">
        <v>323</v>
      </c>
    </row>
    <row r="548" spans="1:12" ht="12" customHeight="1">
      <c r="A548" s="862"/>
      <c r="B548" s="862"/>
      <c r="C548" s="869"/>
      <c r="D548" s="869"/>
      <c r="E548" s="869"/>
      <c r="F548" s="441" t="s">
        <v>333</v>
      </c>
      <c r="G548" s="441" t="s">
        <v>334</v>
      </c>
      <c r="H548" s="441" t="s">
        <v>333</v>
      </c>
      <c r="I548" s="441" t="s">
        <v>334</v>
      </c>
      <c r="J548" s="441" t="s">
        <v>333</v>
      </c>
      <c r="K548" s="441" t="s">
        <v>334</v>
      </c>
      <c r="L548" s="869"/>
    </row>
    <row r="549" spans="1:12" ht="27.95" customHeight="1">
      <c r="A549" s="450" t="s">
        <v>665</v>
      </c>
      <c r="B549" s="452" t="s">
        <v>667</v>
      </c>
      <c r="C549" s="450" t="s">
        <v>400</v>
      </c>
      <c r="D549" s="881">
        <v>9.7999999999999997E-4</v>
      </c>
      <c r="E549" s="882"/>
      <c r="F549" s="451">
        <v>0</v>
      </c>
      <c r="G549" s="451">
        <v>0.65</v>
      </c>
      <c r="H549" s="451">
        <v>0</v>
      </c>
      <c r="I549" s="451">
        <v>0.52</v>
      </c>
      <c r="J549" s="451">
        <v>0</v>
      </c>
      <c r="K549" s="451">
        <v>0.42</v>
      </c>
      <c r="L549" s="451">
        <v>0</v>
      </c>
    </row>
    <row r="550" spans="1:12" ht="20.100000000000001" customHeight="1">
      <c r="A550" s="450" t="s">
        <v>637</v>
      </c>
      <c r="B550" s="452" t="s">
        <v>641</v>
      </c>
      <c r="C550" s="450" t="s">
        <v>316</v>
      </c>
      <c r="D550" s="881">
        <v>0.91157999999999995</v>
      </c>
      <c r="E550" s="882"/>
      <c r="F550" s="451">
        <v>0</v>
      </c>
      <c r="G550" s="451">
        <v>0.64</v>
      </c>
      <c r="H550" s="451">
        <v>0</v>
      </c>
      <c r="I550" s="451">
        <v>0.52</v>
      </c>
      <c r="J550" s="451">
        <v>0</v>
      </c>
      <c r="K550" s="451">
        <v>0.42</v>
      </c>
      <c r="L550" s="451">
        <v>0</v>
      </c>
    </row>
    <row r="551" spans="1:12" ht="20.100000000000001" customHeight="1">
      <c r="A551" s="450" t="s">
        <v>353</v>
      </c>
      <c r="B551" s="452" t="s">
        <v>359</v>
      </c>
      <c r="C551" s="450" t="s">
        <v>316</v>
      </c>
      <c r="D551" s="881">
        <v>0.55130999999999997</v>
      </c>
      <c r="E551" s="882"/>
      <c r="F551" s="451">
        <v>0</v>
      </c>
      <c r="G551" s="451">
        <v>0.64</v>
      </c>
      <c r="H551" s="451">
        <v>0</v>
      </c>
      <c r="I551" s="451">
        <v>0.52</v>
      </c>
      <c r="J551" s="451">
        <v>0</v>
      </c>
      <c r="K551" s="451">
        <v>0.42</v>
      </c>
      <c r="L551" s="451">
        <v>0</v>
      </c>
    </row>
    <row r="552" spans="1:12" ht="20.100000000000001" customHeight="1">
      <c r="A552" s="450" t="s">
        <v>644</v>
      </c>
      <c r="B552" s="452" t="s">
        <v>646</v>
      </c>
      <c r="C552" s="450" t="s">
        <v>316</v>
      </c>
      <c r="D552" s="881">
        <v>0.55130999999999997</v>
      </c>
      <c r="E552" s="882"/>
      <c r="F552" s="451">
        <v>0</v>
      </c>
      <c r="G552" s="451">
        <v>0.64</v>
      </c>
      <c r="H552" s="451">
        <v>0</v>
      </c>
      <c r="I552" s="451">
        <v>0.52</v>
      </c>
      <c r="J552" s="451">
        <v>0</v>
      </c>
      <c r="K552" s="451">
        <v>0.42</v>
      </c>
      <c r="L552" s="451">
        <v>0</v>
      </c>
    </row>
    <row r="553" spans="1:12" ht="20.100000000000001" customHeight="1">
      <c r="A553" s="450" t="s">
        <v>639</v>
      </c>
      <c r="B553" s="452" t="s">
        <v>642</v>
      </c>
      <c r="C553" s="450" t="s">
        <v>400</v>
      </c>
      <c r="D553" s="881">
        <v>0.32745000000000002</v>
      </c>
      <c r="E553" s="882"/>
      <c r="F553" s="451">
        <v>0</v>
      </c>
      <c r="G553" s="451">
        <v>0.65</v>
      </c>
      <c r="H553" s="451">
        <v>0</v>
      </c>
      <c r="I553" s="451">
        <v>0.52</v>
      </c>
      <c r="J553" s="451">
        <v>0</v>
      </c>
      <c r="K553" s="451">
        <v>0.42</v>
      </c>
      <c r="L553" s="451">
        <v>0</v>
      </c>
    </row>
    <row r="554" spans="1:12" ht="15" customHeight="1">
      <c r="A554" s="440"/>
      <c r="B554" s="440"/>
      <c r="C554" s="440"/>
      <c r="D554" s="440"/>
      <c r="E554" s="440"/>
      <c r="F554" s="440"/>
      <c r="G554" s="440"/>
      <c r="H554" s="851" t="s">
        <v>335</v>
      </c>
      <c r="I554" s="852"/>
      <c r="J554" s="852"/>
      <c r="K554" s="852"/>
      <c r="L554" s="447">
        <v>0</v>
      </c>
    </row>
    <row r="555" spans="1:12" ht="15" customHeight="1">
      <c r="A555" s="440"/>
      <c r="B555" s="440"/>
      <c r="C555" s="440"/>
      <c r="D555" s="440"/>
      <c r="E555" s="440"/>
      <c r="F555" s="440"/>
      <c r="G555" s="440"/>
      <c r="H555" s="853" t="s">
        <v>282</v>
      </c>
      <c r="I555" s="854"/>
      <c r="J555" s="854"/>
      <c r="K555" s="854"/>
      <c r="L555" s="449">
        <v>310.03989999999999</v>
      </c>
    </row>
    <row r="556" spans="1:12" ht="15" customHeight="1">
      <c r="A556" s="440"/>
      <c r="B556" s="440"/>
      <c r="C556" s="440"/>
      <c r="D556" s="440"/>
      <c r="E556" s="440"/>
      <c r="F556" s="440"/>
      <c r="G556" s="440"/>
      <c r="H556" s="853" t="s">
        <v>283</v>
      </c>
      <c r="I556" s="854"/>
      <c r="J556" s="854"/>
      <c r="K556" s="854"/>
      <c r="L556" s="448">
        <v>310.04000000000002</v>
      </c>
    </row>
    <row r="557" spans="1:12" ht="9.9499999999999993" customHeight="1">
      <c r="A557" s="440"/>
      <c r="B557" s="440"/>
      <c r="C557" s="440"/>
      <c r="D557" s="440"/>
      <c r="E557" s="878" t="s">
        <v>258</v>
      </c>
      <c r="F557" s="879"/>
      <c r="G557" s="879"/>
      <c r="H557" s="440"/>
      <c r="I557" s="440"/>
      <c r="J557" s="440"/>
      <c r="K557" s="440"/>
      <c r="L557" s="440"/>
    </row>
    <row r="558" spans="1:12" ht="20.100000000000001" customHeight="1">
      <c r="A558" s="876" t="s">
        <v>713</v>
      </c>
      <c r="B558" s="877"/>
      <c r="C558" s="877"/>
      <c r="D558" s="877"/>
      <c r="E558" s="877"/>
      <c r="F558" s="877"/>
      <c r="G558" s="877"/>
      <c r="H558" s="877"/>
      <c r="I558" s="877"/>
      <c r="J558" s="877"/>
      <c r="K558" s="877"/>
      <c r="L558" s="877"/>
    </row>
    <row r="559" spans="1:12" ht="12.95" customHeight="1">
      <c r="A559" s="871" t="s">
        <v>260</v>
      </c>
      <c r="B559" s="872"/>
      <c r="C559" s="872"/>
      <c r="D559" s="873" t="s">
        <v>261</v>
      </c>
      <c r="E559" s="874"/>
      <c r="F559" s="863" t="s">
        <v>262</v>
      </c>
      <c r="G559" s="864"/>
      <c r="H559" s="863" t="s">
        <v>263</v>
      </c>
      <c r="I559" s="864"/>
      <c r="J559" s="864"/>
      <c r="K559" s="864"/>
      <c r="L559" s="863" t="s">
        <v>264</v>
      </c>
    </row>
    <row r="560" spans="1:12" ht="12" customHeight="1">
      <c r="A560" s="872"/>
      <c r="B560" s="872"/>
      <c r="C560" s="872"/>
      <c r="D560" s="874"/>
      <c r="E560" s="874"/>
      <c r="F560" s="441" t="s">
        <v>265</v>
      </c>
      <c r="G560" s="441" t="s">
        <v>266</v>
      </c>
      <c r="H560" s="868" t="s">
        <v>265</v>
      </c>
      <c r="I560" s="869"/>
      <c r="J560" s="868" t="s">
        <v>266</v>
      </c>
      <c r="K560" s="869"/>
      <c r="L560" s="864"/>
    </row>
    <row r="561" spans="1:12" ht="15" customHeight="1">
      <c r="A561" s="442" t="s">
        <v>695</v>
      </c>
      <c r="B561" s="875" t="s">
        <v>696</v>
      </c>
      <c r="C561" s="866"/>
      <c r="D561" s="857">
        <v>2</v>
      </c>
      <c r="E561" s="858"/>
      <c r="F561" s="443">
        <v>1</v>
      </c>
      <c r="G561" s="443">
        <v>0</v>
      </c>
      <c r="H561" s="867">
        <v>140.80279999999999</v>
      </c>
      <c r="I561" s="860"/>
      <c r="J561" s="867">
        <v>58.693600000000004</v>
      </c>
      <c r="K561" s="860"/>
      <c r="L561" s="444">
        <v>281.60559999999998</v>
      </c>
    </row>
    <row r="562" spans="1:12" ht="15" customHeight="1">
      <c r="A562" s="442" t="s">
        <v>663</v>
      </c>
      <c r="B562" s="875" t="s">
        <v>664</v>
      </c>
      <c r="C562" s="866"/>
      <c r="D562" s="857">
        <v>1</v>
      </c>
      <c r="E562" s="858"/>
      <c r="F562" s="443">
        <v>1</v>
      </c>
      <c r="G562" s="443">
        <v>0</v>
      </c>
      <c r="H562" s="867">
        <v>23.6661</v>
      </c>
      <c r="I562" s="860"/>
      <c r="J562" s="867">
        <v>2.7852000000000001</v>
      </c>
      <c r="K562" s="860"/>
      <c r="L562" s="444">
        <v>23.6661</v>
      </c>
    </row>
    <row r="563" spans="1:12" ht="15" customHeight="1">
      <c r="A563" s="442" t="s">
        <v>697</v>
      </c>
      <c r="B563" s="875" t="s">
        <v>698</v>
      </c>
      <c r="C563" s="866"/>
      <c r="D563" s="857">
        <v>1</v>
      </c>
      <c r="E563" s="858"/>
      <c r="F563" s="443">
        <v>1</v>
      </c>
      <c r="G563" s="443">
        <v>0</v>
      </c>
      <c r="H563" s="867">
        <v>59.480800000000002</v>
      </c>
      <c r="I563" s="860"/>
      <c r="J563" s="867">
        <v>43.098100000000002</v>
      </c>
      <c r="K563" s="860"/>
      <c r="L563" s="444">
        <v>59.480800000000002</v>
      </c>
    </row>
    <row r="564" spans="1:12" ht="15" customHeight="1">
      <c r="A564" s="440"/>
      <c r="B564" s="440"/>
      <c r="C564" s="440"/>
      <c r="D564" s="440"/>
      <c r="E564" s="440"/>
      <c r="F564" s="440"/>
      <c r="G564" s="440"/>
      <c r="H564" s="851" t="s">
        <v>269</v>
      </c>
      <c r="I564" s="852"/>
      <c r="J564" s="852"/>
      <c r="K564" s="852"/>
      <c r="L564" s="445">
        <v>364.7525</v>
      </c>
    </row>
    <row r="565" spans="1:12" ht="20.100000000000001" customHeight="1">
      <c r="A565" s="861" t="s">
        <v>270</v>
      </c>
      <c r="B565" s="862"/>
      <c r="C565" s="862"/>
      <c r="D565" s="862"/>
      <c r="E565" s="862"/>
      <c r="F565" s="862"/>
      <c r="G565" s="446" t="s">
        <v>271</v>
      </c>
      <c r="H565" s="863" t="s">
        <v>272</v>
      </c>
      <c r="I565" s="864"/>
      <c r="J565" s="863" t="s">
        <v>273</v>
      </c>
      <c r="K565" s="864"/>
      <c r="L565" s="446" t="s">
        <v>264</v>
      </c>
    </row>
    <row r="566" spans="1:12" ht="15" customHeight="1">
      <c r="A566" s="442" t="s">
        <v>274</v>
      </c>
      <c r="B566" s="855" t="s">
        <v>275</v>
      </c>
      <c r="C566" s="856"/>
      <c r="D566" s="856"/>
      <c r="E566" s="856"/>
      <c r="F566" s="856"/>
      <c r="G566" s="442" t="s">
        <v>276</v>
      </c>
      <c r="H566" s="857">
        <v>2</v>
      </c>
      <c r="I566" s="858"/>
      <c r="J566" s="859">
        <v>16.531099999999999</v>
      </c>
      <c r="K566" s="860"/>
      <c r="L566" s="447">
        <v>33.062199999999997</v>
      </c>
    </row>
    <row r="567" spans="1:12" ht="15" customHeight="1">
      <c r="A567" s="440"/>
      <c r="B567" s="440"/>
      <c r="C567" s="440"/>
      <c r="D567" s="440"/>
      <c r="E567" s="440"/>
      <c r="F567" s="440"/>
      <c r="G567" s="440"/>
      <c r="H567" s="851" t="s">
        <v>277</v>
      </c>
      <c r="I567" s="852"/>
      <c r="J567" s="852"/>
      <c r="K567" s="852"/>
      <c r="L567" s="448">
        <v>33.062199999999997</v>
      </c>
    </row>
    <row r="568" spans="1:12" ht="15" customHeight="1">
      <c r="A568" s="440"/>
      <c r="B568" s="440"/>
      <c r="C568" s="440"/>
      <c r="D568" s="440"/>
      <c r="E568" s="440"/>
      <c r="F568" s="440"/>
      <c r="G568" s="440"/>
      <c r="H568" s="853" t="s">
        <v>278</v>
      </c>
      <c r="I568" s="854"/>
      <c r="J568" s="854"/>
      <c r="K568" s="854"/>
      <c r="L568" s="444">
        <v>397.81470000000002</v>
      </c>
    </row>
    <row r="569" spans="1:12" ht="15" customHeight="1">
      <c r="A569" s="440"/>
      <c r="B569" s="440"/>
      <c r="C569" s="440"/>
      <c r="D569" s="440"/>
      <c r="E569" s="440"/>
      <c r="F569" s="440"/>
      <c r="G569" s="440"/>
      <c r="H569" s="853" t="s">
        <v>279</v>
      </c>
      <c r="I569" s="854"/>
      <c r="J569" s="854"/>
      <c r="K569" s="854"/>
      <c r="L569" s="444">
        <v>10.61</v>
      </c>
    </row>
    <row r="570" spans="1:12" ht="15" customHeight="1">
      <c r="A570" s="440"/>
      <c r="B570" s="440"/>
      <c r="C570" s="440"/>
      <c r="D570" s="440"/>
      <c r="E570" s="440"/>
      <c r="F570" s="440"/>
      <c r="G570" s="440"/>
      <c r="H570" s="853" t="s">
        <v>280</v>
      </c>
      <c r="I570" s="854"/>
      <c r="J570" s="854"/>
      <c r="K570" s="854"/>
      <c r="L570" s="444">
        <v>37.494300000000003</v>
      </c>
    </row>
    <row r="571" spans="1:12" ht="20.100000000000001" customHeight="1">
      <c r="A571" s="861" t="s">
        <v>311</v>
      </c>
      <c r="B571" s="862"/>
      <c r="C571" s="862"/>
      <c r="D571" s="862"/>
      <c r="E571" s="862"/>
      <c r="F571" s="862"/>
      <c r="G571" s="446" t="s">
        <v>271</v>
      </c>
      <c r="H571" s="863" t="s">
        <v>272</v>
      </c>
      <c r="I571" s="864"/>
      <c r="J571" s="863" t="s">
        <v>312</v>
      </c>
      <c r="K571" s="864"/>
      <c r="L571" s="446" t="s">
        <v>313</v>
      </c>
    </row>
    <row r="572" spans="1:12" ht="15" customHeight="1">
      <c r="A572" s="442" t="s">
        <v>398</v>
      </c>
      <c r="B572" s="875" t="s">
        <v>399</v>
      </c>
      <c r="C572" s="866"/>
      <c r="D572" s="866"/>
      <c r="E572" s="866"/>
      <c r="F572" s="866"/>
      <c r="G572" s="442" t="s">
        <v>400</v>
      </c>
      <c r="H572" s="880">
        <v>52.747</v>
      </c>
      <c r="I572" s="860"/>
      <c r="J572" s="859">
        <v>9.3000000000000007</v>
      </c>
      <c r="K572" s="860"/>
      <c r="L572" s="447">
        <v>490.5471</v>
      </c>
    </row>
    <row r="573" spans="1:12" ht="15" customHeight="1">
      <c r="A573" s="442" t="s">
        <v>714</v>
      </c>
      <c r="B573" s="875" t="s">
        <v>715</v>
      </c>
      <c r="C573" s="866"/>
      <c r="D573" s="866"/>
      <c r="E573" s="866"/>
      <c r="F573" s="866"/>
      <c r="G573" s="442" t="s">
        <v>316</v>
      </c>
      <c r="H573" s="880">
        <v>1.97</v>
      </c>
      <c r="I573" s="860"/>
      <c r="J573" s="859">
        <v>310.04000000000002</v>
      </c>
      <c r="K573" s="860"/>
      <c r="L573" s="447">
        <v>610.77880000000005</v>
      </c>
    </row>
    <row r="574" spans="1:12" ht="15.95" customHeight="1">
      <c r="A574" s="442" t="s">
        <v>701</v>
      </c>
      <c r="B574" s="875" t="s">
        <v>702</v>
      </c>
      <c r="C574" s="866"/>
      <c r="D574" s="866"/>
      <c r="E574" s="866"/>
      <c r="F574" s="866"/>
      <c r="G574" s="442" t="s">
        <v>376</v>
      </c>
      <c r="H574" s="880">
        <v>24.731369999999998</v>
      </c>
      <c r="I574" s="860"/>
      <c r="J574" s="859">
        <v>10.62</v>
      </c>
      <c r="K574" s="860"/>
      <c r="L574" s="447">
        <v>262.64714939999999</v>
      </c>
    </row>
    <row r="575" spans="1:12" ht="15" customHeight="1">
      <c r="A575" s="442" t="s">
        <v>703</v>
      </c>
      <c r="B575" s="875" t="s">
        <v>704</v>
      </c>
      <c r="C575" s="866"/>
      <c r="D575" s="866"/>
      <c r="E575" s="866"/>
      <c r="F575" s="866"/>
      <c r="G575" s="442" t="s">
        <v>400</v>
      </c>
      <c r="H575" s="880">
        <v>88.43</v>
      </c>
      <c r="I575" s="860"/>
      <c r="J575" s="859">
        <v>8.5399999999999991</v>
      </c>
      <c r="K575" s="860"/>
      <c r="L575" s="447">
        <v>755.19219999999996</v>
      </c>
    </row>
    <row r="576" spans="1:12" ht="15" customHeight="1">
      <c r="A576" s="440"/>
      <c r="B576" s="440"/>
      <c r="C576" s="440"/>
      <c r="D576" s="440"/>
      <c r="E576" s="440"/>
      <c r="F576" s="440"/>
      <c r="G576" s="440"/>
      <c r="H576" s="851" t="s">
        <v>317</v>
      </c>
      <c r="I576" s="852"/>
      <c r="J576" s="852"/>
      <c r="K576" s="852"/>
      <c r="L576" s="448">
        <v>2119.1651999999999</v>
      </c>
    </row>
    <row r="577" spans="1:12" ht="15" customHeight="1">
      <c r="A577" s="861" t="s">
        <v>318</v>
      </c>
      <c r="B577" s="862"/>
      <c r="C577" s="862"/>
      <c r="D577" s="868" t="s">
        <v>319</v>
      </c>
      <c r="E577" s="869"/>
      <c r="F577" s="868" t="s">
        <v>320</v>
      </c>
      <c r="G577" s="869"/>
      <c r="H577" s="868" t="s">
        <v>321</v>
      </c>
      <c r="I577" s="869"/>
      <c r="J577" s="868" t="s">
        <v>322</v>
      </c>
      <c r="K577" s="869"/>
      <c r="L577" s="441" t="s">
        <v>323</v>
      </c>
    </row>
    <row r="578" spans="1:12" ht="27.95" customHeight="1">
      <c r="A578" s="450" t="s">
        <v>714</v>
      </c>
      <c r="B578" s="883" t="s">
        <v>716</v>
      </c>
      <c r="C578" s="884"/>
      <c r="D578" s="885" t="s">
        <v>316</v>
      </c>
      <c r="E578" s="882"/>
      <c r="F578" s="885" t="s">
        <v>706</v>
      </c>
      <c r="G578" s="882"/>
      <c r="H578" s="881">
        <v>4.7279999999999998</v>
      </c>
      <c r="I578" s="882"/>
      <c r="J578" s="886">
        <v>9.7799999999999994</v>
      </c>
      <c r="K578" s="887"/>
      <c r="L578" s="451">
        <v>46.239840000000001</v>
      </c>
    </row>
    <row r="579" spans="1:12" ht="15" customHeight="1">
      <c r="A579" s="440"/>
      <c r="B579" s="440"/>
      <c r="C579" s="440"/>
      <c r="D579" s="440"/>
      <c r="E579" s="440"/>
      <c r="F579" s="440"/>
      <c r="G579" s="440"/>
      <c r="H579" s="851" t="s">
        <v>326</v>
      </c>
      <c r="I579" s="852"/>
      <c r="J579" s="852"/>
      <c r="K579" s="852"/>
      <c r="L579" s="447">
        <v>46.239800000000002</v>
      </c>
    </row>
    <row r="580" spans="1:12" ht="12.95" customHeight="1">
      <c r="A580" s="861" t="s">
        <v>327</v>
      </c>
      <c r="B580" s="862"/>
      <c r="C580" s="868" t="s">
        <v>328</v>
      </c>
      <c r="D580" s="868" t="s">
        <v>329</v>
      </c>
      <c r="E580" s="869"/>
      <c r="F580" s="868" t="s">
        <v>330</v>
      </c>
      <c r="G580" s="869"/>
      <c r="H580" s="868" t="s">
        <v>331</v>
      </c>
      <c r="I580" s="869"/>
      <c r="J580" s="868" t="s">
        <v>332</v>
      </c>
      <c r="K580" s="869"/>
      <c r="L580" s="868" t="s">
        <v>323</v>
      </c>
    </row>
    <row r="581" spans="1:12" ht="12" customHeight="1">
      <c r="A581" s="862"/>
      <c r="B581" s="862"/>
      <c r="C581" s="869"/>
      <c r="D581" s="869"/>
      <c r="E581" s="869"/>
      <c r="F581" s="441" t="s">
        <v>333</v>
      </c>
      <c r="G581" s="441" t="s">
        <v>334</v>
      </c>
      <c r="H581" s="441" t="s">
        <v>333</v>
      </c>
      <c r="I581" s="441" t="s">
        <v>334</v>
      </c>
      <c r="J581" s="441" t="s">
        <v>333</v>
      </c>
      <c r="K581" s="441" t="s">
        <v>334</v>
      </c>
      <c r="L581" s="869"/>
    </row>
    <row r="582" spans="1:12" ht="27.95" customHeight="1">
      <c r="A582" s="450" t="s">
        <v>714</v>
      </c>
      <c r="B582" s="452" t="s">
        <v>716</v>
      </c>
      <c r="C582" s="450" t="s">
        <v>316</v>
      </c>
      <c r="D582" s="881">
        <v>4.7279999999999998</v>
      </c>
      <c r="E582" s="882"/>
      <c r="F582" s="451">
        <v>0</v>
      </c>
      <c r="G582" s="451">
        <v>0.55000000000000004</v>
      </c>
      <c r="H582" s="451">
        <v>0</v>
      </c>
      <c r="I582" s="451">
        <v>0.44</v>
      </c>
      <c r="J582" s="451">
        <v>0</v>
      </c>
      <c r="K582" s="451">
        <v>0.35</v>
      </c>
      <c r="L582" s="451">
        <v>0</v>
      </c>
    </row>
    <row r="583" spans="1:12" ht="15" customHeight="1">
      <c r="A583" s="440"/>
      <c r="B583" s="440"/>
      <c r="C583" s="440"/>
      <c r="D583" s="440"/>
      <c r="E583" s="440"/>
      <c r="F583" s="440"/>
      <c r="G583" s="440"/>
      <c r="H583" s="851" t="s">
        <v>335</v>
      </c>
      <c r="I583" s="852"/>
      <c r="J583" s="852"/>
      <c r="K583" s="852"/>
      <c r="L583" s="447">
        <v>0</v>
      </c>
    </row>
    <row r="584" spans="1:12" ht="15" customHeight="1">
      <c r="A584" s="440"/>
      <c r="B584" s="440"/>
      <c r="C584" s="440"/>
      <c r="D584" s="440"/>
      <c r="E584" s="440"/>
      <c r="F584" s="440"/>
      <c r="G584" s="440"/>
      <c r="H584" s="853" t="s">
        <v>282</v>
      </c>
      <c r="I584" s="854"/>
      <c r="J584" s="854"/>
      <c r="K584" s="854"/>
      <c r="L584" s="449">
        <v>2202.8993</v>
      </c>
    </row>
    <row r="585" spans="1:12" ht="15" customHeight="1">
      <c r="A585" s="440"/>
      <c r="B585" s="440"/>
      <c r="C585" s="440"/>
      <c r="D585" s="440"/>
      <c r="E585" s="440"/>
      <c r="F585" s="440"/>
      <c r="G585" s="440"/>
      <c r="H585" s="853" t="s">
        <v>283</v>
      </c>
      <c r="I585" s="854"/>
      <c r="J585" s="854"/>
      <c r="K585" s="854"/>
      <c r="L585" s="448">
        <v>2202.9</v>
      </c>
    </row>
    <row r="586" spans="1:12" ht="9.9499999999999993" customHeight="1">
      <c r="A586" s="440"/>
      <c r="B586" s="440"/>
      <c r="C586" s="440"/>
      <c r="D586" s="440"/>
      <c r="E586" s="878" t="s">
        <v>258</v>
      </c>
      <c r="F586" s="879"/>
      <c r="G586" s="879"/>
      <c r="H586" s="440"/>
      <c r="I586" s="440"/>
      <c r="J586" s="440"/>
      <c r="K586" s="440"/>
      <c r="L586" s="440"/>
    </row>
    <row r="587" spans="1:12" ht="20.100000000000001" customHeight="1">
      <c r="A587" s="876" t="s">
        <v>717</v>
      </c>
      <c r="B587" s="877"/>
      <c r="C587" s="877"/>
      <c r="D587" s="877"/>
      <c r="E587" s="877"/>
      <c r="F587" s="877"/>
      <c r="G587" s="877"/>
      <c r="H587" s="877"/>
      <c r="I587" s="877"/>
      <c r="J587" s="877"/>
      <c r="K587" s="877"/>
      <c r="L587" s="877"/>
    </row>
    <row r="588" spans="1:12" ht="12.95" customHeight="1">
      <c r="A588" s="871" t="s">
        <v>260</v>
      </c>
      <c r="B588" s="872"/>
      <c r="C588" s="872"/>
      <c r="D588" s="873" t="s">
        <v>261</v>
      </c>
      <c r="E588" s="874"/>
      <c r="F588" s="863" t="s">
        <v>262</v>
      </c>
      <c r="G588" s="864"/>
      <c r="H588" s="863" t="s">
        <v>263</v>
      </c>
      <c r="I588" s="864"/>
      <c r="J588" s="864"/>
      <c r="K588" s="864"/>
      <c r="L588" s="863" t="s">
        <v>264</v>
      </c>
    </row>
    <row r="589" spans="1:12" ht="12" customHeight="1">
      <c r="A589" s="872"/>
      <c r="B589" s="872"/>
      <c r="C589" s="872"/>
      <c r="D589" s="874"/>
      <c r="E589" s="874"/>
      <c r="F589" s="441" t="s">
        <v>265</v>
      </c>
      <c r="G589" s="441" t="s">
        <v>266</v>
      </c>
      <c r="H589" s="868" t="s">
        <v>265</v>
      </c>
      <c r="I589" s="869"/>
      <c r="J589" s="868" t="s">
        <v>266</v>
      </c>
      <c r="K589" s="869"/>
      <c r="L589" s="864"/>
    </row>
    <row r="590" spans="1:12" ht="15.95" customHeight="1">
      <c r="A590" s="442" t="s">
        <v>718</v>
      </c>
      <c r="B590" s="875" t="s">
        <v>719</v>
      </c>
      <c r="C590" s="866"/>
      <c r="D590" s="857">
        <v>1</v>
      </c>
      <c r="E590" s="858"/>
      <c r="F590" s="443">
        <v>1</v>
      </c>
      <c r="G590" s="443">
        <v>0</v>
      </c>
      <c r="H590" s="867">
        <v>0.94599999999999995</v>
      </c>
      <c r="I590" s="860"/>
      <c r="J590" s="867">
        <v>0.61560000000000004</v>
      </c>
      <c r="K590" s="860"/>
      <c r="L590" s="444">
        <v>0.94599999999999995</v>
      </c>
    </row>
    <row r="591" spans="1:12" ht="15" customHeight="1">
      <c r="A591" s="442" t="s">
        <v>631</v>
      </c>
      <c r="B591" s="875" t="s">
        <v>632</v>
      </c>
      <c r="C591" s="866"/>
      <c r="D591" s="857">
        <v>1</v>
      </c>
      <c r="E591" s="858"/>
      <c r="F591" s="443">
        <v>1</v>
      </c>
      <c r="G591" s="443">
        <v>0</v>
      </c>
      <c r="H591" s="867">
        <v>35.6374</v>
      </c>
      <c r="I591" s="860"/>
      <c r="J591" s="867">
        <v>21.401700000000002</v>
      </c>
      <c r="K591" s="860"/>
      <c r="L591" s="444">
        <v>35.6374</v>
      </c>
    </row>
    <row r="592" spans="1:12" ht="15" customHeight="1">
      <c r="A592" s="442" t="s">
        <v>575</v>
      </c>
      <c r="B592" s="875" t="s">
        <v>576</v>
      </c>
      <c r="C592" s="866"/>
      <c r="D592" s="857">
        <v>1</v>
      </c>
      <c r="E592" s="858"/>
      <c r="F592" s="443">
        <v>1</v>
      </c>
      <c r="G592" s="443">
        <v>0</v>
      </c>
      <c r="H592" s="867">
        <v>2.5505</v>
      </c>
      <c r="I592" s="860"/>
      <c r="J592" s="867">
        <v>0.1139</v>
      </c>
      <c r="K592" s="860"/>
      <c r="L592" s="444">
        <v>2.5505</v>
      </c>
    </row>
    <row r="593" spans="1:12" ht="15" customHeight="1">
      <c r="A593" s="442" t="s">
        <v>633</v>
      </c>
      <c r="B593" s="875" t="s">
        <v>634</v>
      </c>
      <c r="C593" s="866"/>
      <c r="D593" s="857">
        <v>4</v>
      </c>
      <c r="E593" s="858"/>
      <c r="F593" s="443">
        <v>0.9</v>
      </c>
      <c r="G593" s="443">
        <v>0.1</v>
      </c>
      <c r="H593" s="867">
        <v>0.31709999999999999</v>
      </c>
      <c r="I593" s="860"/>
      <c r="J593" s="867">
        <v>0.21249999999999999</v>
      </c>
      <c r="K593" s="860"/>
      <c r="L593" s="444">
        <v>1.2265600000000001</v>
      </c>
    </row>
    <row r="594" spans="1:12" ht="15" customHeight="1">
      <c r="A594" s="442" t="s">
        <v>635</v>
      </c>
      <c r="B594" s="875" t="s">
        <v>636</v>
      </c>
      <c r="C594" s="866"/>
      <c r="D594" s="857">
        <v>3</v>
      </c>
      <c r="E594" s="858"/>
      <c r="F594" s="443">
        <v>0.41</v>
      </c>
      <c r="G594" s="443">
        <v>0.59</v>
      </c>
      <c r="H594" s="867">
        <v>0.81720000000000004</v>
      </c>
      <c r="I594" s="860"/>
      <c r="J594" s="867">
        <v>0.54759999999999998</v>
      </c>
      <c r="K594" s="860"/>
      <c r="L594" s="444">
        <v>1.9744079999999999</v>
      </c>
    </row>
    <row r="595" spans="1:12" ht="15" customHeight="1">
      <c r="A595" s="440"/>
      <c r="B595" s="440"/>
      <c r="C595" s="440"/>
      <c r="D595" s="440"/>
      <c r="E595" s="440"/>
      <c r="F595" s="440"/>
      <c r="G595" s="440"/>
      <c r="H595" s="851" t="s">
        <v>269</v>
      </c>
      <c r="I595" s="852"/>
      <c r="J595" s="852"/>
      <c r="K595" s="852"/>
      <c r="L595" s="445">
        <v>42.334899999999998</v>
      </c>
    </row>
    <row r="596" spans="1:12" ht="20.100000000000001" customHeight="1">
      <c r="A596" s="861" t="s">
        <v>270</v>
      </c>
      <c r="B596" s="862"/>
      <c r="C596" s="862"/>
      <c r="D596" s="862"/>
      <c r="E596" s="862"/>
      <c r="F596" s="862"/>
      <c r="G596" s="446" t="s">
        <v>271</v>
      </c>
      <c r="H596" s="863" t="s">
        <v>272</v>
      </c>
      <c r="I596" s="864"/>
      <c r="J596" s="863" t="s">
        <v>273</v>
      </c>
      <c r="K596" s="864"/>
      <c r="L596" s="446" t="s">
        <v>264</v>
      </c>
    </row>
    <row r="597" spans="1:12" ht="15" customHeight="1">
      <c r="A597" s="442" t="s">
        <v>417</v>
      </c>
      <c r="B597" s="855" t="s">
        <v>418</v>
      </c>
      <c r="C597" s="856"/>
      <c r="D597" s="856"/>
      <c r="E597" s="856"/>
      <c r="F597" s="856"/>
      <c r="G597" s="442" t="s">
        <v>276</v>
      </c>
      <c r="H597" s="857">
        <v>1</v>
      </c>
      <c r="I597" s="858"/>
      <c r="J597" s="859">
        <v>21.8157</v>
      </c>
      <c r="K597" s="860"/>
      <c r="L597" s="447">
        <v>21.8157</v>
      </c>
    </row>
    <row r="598" spans="1:12" ht="15" customHeight="1">
      <c r="A598" s="442" t="s">
        <v>274</v>
      </c>
      <c r="B598" s="855" t="s">
        <v>275</v>
      </c>
      <c r="C598" s="856"/>
      <c r="D598" s="856"/>
      <c r="E598" s="856"/>
      <c r="F598" s="856"/>
      <c r="G598" s="442" t="s">
        <v>276</v>
      </c>
      <c r="H598" s="857">
        <v>9</v>
      </c>
      <c r="I598" s="858"/>
      <c r="J598" s="859">
        <v>16.531099999999999</v>
      </c>
      <c r="K598" s="860"/>
      <c r="L598" s="447">
        <v>148.7799</v>
      </c>
    </row>
    <row r="599" spans="1:12" ht="15" customHeight="1">
      <c r="A599" s="440"/>
      <c r="B599" s="440"/>
      <c r="C599" s="440"/>
      <c r="D599" s="440"/>
      <c r="E599" s="440"/>
      <c r="F599" s="440"/>
      <c r="G599" s="440"/>
      <c r="H599" s="851" t="s">
        <v>277</v>
      </c>
      <c r="I599" s="852"/>
      <c r="J599" s="852"/>
      <c r="K599" s="852"/>
      <c r="L599" s="448">
        <v>170.59559999999999</v>
      </c>
    </row>
    <row r="600" spans="1:12" ht="15" customHeight="1">
      <c r="A600" s="440"/>
      <c r="B600" s="440"/>
      <c r="C600" s="440"/>
      <c r="D600" s="440"/>
      <c r="E600" s="440"/>
      <c r="F600" s="440"/>
      <c r="G600" s="440"/>
      <c r="H600" s="853" t="s">
        <v>278</v>
      </c>
      <c r="I600" s="854"/>
      <c r="J600" s="854"/>
      <c r="K600" s="854"/>
      <c r="L600" s="444">
        <v>212.93049999999999</v>
      </c>
    </row>
    <row r="601" spans="1:12" ht="15" customHeight="1">
      <c r="A601" s="440"/>
      <c r="B601" s="440"/>
      <c r="C601" s="440"/>
      <c r="D601" s="440"/>
      <c r="E601" s="440"/>
      <c r="F601" s="440"/>
      <c r="G601" s="440"/>
      <c r="H601" s="853" t="s">
        <v>279</v>
      </c>
      <c r="I601" s="854"/>
      <c r="J601" s="854"/>
      <c r="K601" s="854"/>
      <c r="L601" s="444">
        <v>3.9289900000000002</v>
      </c>
    </row>
    <row r="602" spans="1:12" ht="15" customHeight="1">
      <c r="A602" s="440"/>
      <c r="B602" s="440"/>
      <c r="C602" s="440"/>
      <c r="D602" s="440"/>
      <c r="E602" s="440"/>
      <c r="F602" s="440"/>
      <c r="G602" s="440"/>
      <c r="H602" s="853" t="s">
        <v>280</v>
      </c>
      <c r="I602" s="854"/>
      <c r="J602" s="854"/>
      <c r="K602" s="854"/>
      <c r="L602" s="444">
        <v>54.194699999999997</v>
      </c>
    </row>
    <row r="603" spans="1:12" ht="20.100000000000001" customHeight="1">
      <c r="A603" s="861" t="s">
        <v>342</v>
      </c>
      <c r="B603" s="862"/>
      <c r="C603" s="862"/>
      <c r="D603" s="862"/>
      <c r="E603" s="862"/>
      <c r="F603" s="862"/>
      <c r="G603" s="446" t="s">
        <v>271</v>
      </c>
      <c r="H603" s="863" t="s">
        <v>272</v>
      </c>
      <c r="I603" s="864"/>
      <c r="J603" s="863" t="s">
        <v>343</v>
      </c>
      <c r="K603" s="864"/>
      <c r="L603" s="446" t="s">
        <v>313</v>
      </c>
    </row>
    <row r="604" spans="1:12" ht="15" customHeight="1">
      <c r="A604" s="442" t="s">
        <v>665</v>
      </c>
      <c r="B604" s="875" t="s">
        <v>666</v>
      </c>
      <c r="C604" s="866"/>
      <c r="D604" s="866"/>
      <c r="E604" s="866"/>
      <c r="F604" s="866"/>
      <c r="G604" s="442" t="s">
        <v>400</v>
      </c>
      <c r="H604" s="857">
        <v>0.84645999999999999</v>
      </c>
      <c r="I604" s="858"/>
      <c r="J604" s="859">
        <v>4.2257999999999996</v>
      </c>
      <c r="K604" s="860"/>
      <c r="L604" s="447">
        <v>3.576970668</v>
      </c>
    </row>
    <row r="605" spans="1:12" ht="15" customHeight="1">
      <c r="A605" s="442" t="s">
        <v>637</v>
      </c>
      <c r="B605" s="875" t="s">
        <v>638</v>
      </c>
      <c r="C605" s="866"/>
      <c r="D605" s="866"/>
      <c r="E605" s="866"/>
      <c r="F605" s="866"/>
      <c r="G605" s="442" t="s">
        <v>316</v>
      </c>
      <c r="H605" s="857">
        <v>0.63334000000000001</v>
      </c>
      <c r="I605" s="858"/>
      <c r="J605" s="859">
        <v>86.127499999999998</v>
      </c>
      <c r="K605" s="860"/>
      <c r="L605" s="447">
        <v>54.547990849999998</v>
      </c>
    </row>
    <row r="606" spans="1:12" ht="15" customHeight="1">
      <c r="A606" s="442" t="s">
        <v>353</v>
      </c>
      <c r="B606" s="875" t="s">
        <v>354</v>
      </c>
      <c r="C606" s="866"/>
      <c r="D606" s="866"/>
      <c r="E606" s="866"/>
      <c r="F606" s="866"/>
      <c r="G606" s="442" t="s">
        <v>316</v>
      </c>
      <c r="H606" s="857">
        <v>0.36753999999999998</v>
      </c>
      <c r="I606" s="858"/>
      <c r="J606" s="859">
        <v>104.107</v>
      </c>
      <c r="K606" s="860"/>
      <c r="L606" s="447">
        <v>38.263486780000001</v>
      </c>
    </row>
    <row r="607" spans="1:12" ht="15" customHeight="1">
      <c r="A607" s="442" t="s">
        <v>644</v>
      </c>
      <c r="B607" s="875" t="s">
        <v>645</v>
      </c>
      <c r="C607" s="866"/>
      <c r="D607" s="866"/>
      <c r="E607" s="866"/>
      <c r="F607" s="866"/>
      <c r="G607" s="442" t="s">
        <v>316</v>
      </c>
      <c r="H607" s="857">
        <v>0.36753999999999998</v>
      </c>
      <c r="I607" s="858"/>
      <c r="J607" s="859">
        <v>99.601100000000002</v>
      </c>
      <c r="K607" s="860"/>
      <c r="L607" s="447">
        <v>36.607388294000003</v>
      </c>
    </row>
    <row r="608" spans="1:12" ht="15" customHeight="1">
      <c r="A608" s="442" t="s">
        <v>639</v>
      </c>
      <c r="B608" s="875" t="s">
        <v>640</v>
      </c>
      <c r="C608" s="866"/>
      <c r="D608" s="866"/>
      <c r="E608" s="866"/>
      <c r="F608" s="866"/>
      <c r="G608" s="442" t="s">
        <v>400</v>
      </c>
      <c r="H608" s="857">
        <v>282.15206999999998</v>
      </c>
      <c r="I608" s="858"/>
      <c r="J608" s="859">
        <v>0.49740000000000001</v>
      </c>
      <c r="K608" s="860"/>
      <c r="L608" s="447">
        <v>140.34243961799999</v>
      </c>
    </row>
    <row r="609" spans="1:12" ht="15" customHeight="1">
      <c r="A609" s="440"/>
      <c r="B609" s="440"/>
      <c r="C609" s="440"/>
      <c r="D609" s="440"/>
      <c r="E609" s="440"/>
      <c r="F609" s="440"/>
      <c r="G609" s="440"/>
      <c r="H609" s="851" t="s">
        <v>347</v>
      </c>
      <c r="I609" s="852"/>
      <c r="J609" s="852"/>
      <c r="K609" s="852"/>
      <c r="L609" s="448">
        <v>273.3383</v>
      </c>
    </row>
    <row r="610" spans="1:12" ht="15" customHeight="1">
      <c r="A610" s="861" t="s">
        <v>318</v>
      </c>
      <c r="B610" s="862"/>
      <c r="C610" s="862"/>
      <c r="D610" s="868" t="s">
        <v>319</v>
      </c>
      <c r="E610" s="869"/>
      <c r="F610" s="868" t="s">
        <v>320</v>
      </c>
      <c r="G610" s="869"/>
      <c r="H610" s="868" t="s">
        <v>321</v>
      </c>
      <c r="I610" s="869"/>
      <c r="J610" s="868" t="s">
        <v>322</v>
      </c>
      <c r="K610" s="869"/>
      <c r="L610" s="441" t="s">
        <v>323</v>
      </c>
    </row>
    <row r="611" spans="1:12" ht="20.100000000000001" customHeight="1">
      <c r="A611" s="450" t="s">
        <v>665</v>
      </c>
      <c r="B611" s="883" t="s">
        <v>667</v>
      </c>
      <c r="C611" s="884"/>
      <c r="D611" s="885" t="s">
        <v>400</v>
      </c>
      <c r="E611" s="882"/>
      <c r="F611" s="885" t="s">
        <v>425</v>
      </c>
      <c r="G611" s="882"/>
      <c r="H611" s="881">
        <v>8.4999999999999995E-4</v>
      </c>
      <c r="I611" s="882"/>
      <c r="J611" s="886">
        <v>21.5</v>
      </c>
      <c r="K611" s="887"/>
      <c r="L611" s="451">
        <v>1.8275E-2</v>
      </c>
    </row>
    <row r="612" spans="1:12" ht="20.100000000000001" customHeight="1">
      <c r="A612" s="450" t="s">
        <v>637</v>
      </c>
      <c r="B612" s="883" t="s">
        <v>641</v>
      </c>
      <c r="C612" s="884"/>
      <c r="D612" s="885" t="s">
        <v>316</v>
      </c>
      <c r="E612" s="882"/>
      <c r="F612" s="885" t="s">
        <v>427</v>
      </c>
      <c r="G612" s="882"/>
      <c r="H612" s="881">
        <v>0.95001000000000002</v>
      </c>
      <c r="I612" s="882"/>
      <c r="J612" s="886">
        <v>0.91</v>
      </c>
      <c r="K612" s="887"/>
      <c r="L612" s="451">
        <v>0.86450910000000003</v>
      </c>
    </row>
    <row r="613" spans="1:12" ht="15" customHeight="1">
      <c r="A613" s="450" t="s">
        <v>353</v>
      </c>
      <c r="B613" s="883" t="s">
        <v>359</v>
      </c>
      <c r="C613" s="884"/>
      <c r="D613" s="885" t="s">
        <v>316</v>
      </c>
      <c r="E613" s="882"/>
      <c r="F613" s="885" t="s">
        <v>427</v>
      </c>
      <c r="G613" s="882"/>
      <c r="H613" s="881">
        <v>0.55130999999999997</v>
      </c>
      <c r="I613" s="882"/>
      <c r="J613" s="886">
        <v>0.91</v>
      </c>
      <c r="K613" s="887"/>
      <c r="L613" s="451">
        <v>0.50169209999999997</v>
      </c>
    </row>
    <row r="614" spans="1:12" ht="15" customHeight="1">
      <c r="A614" s="450" t="s">
        <v>644</v>
      </c>
      <c r="B614" s="883" t="s">
        <v>646</v>
      </c>
      <c r="C614" s="884"/>
      <c r="D614" s="885" t="s">
        <v>316</v>
      </c>
      <c r="E614" s="882"/>
      <c r="F614" s="885" t="s">
        <v>427</v>
      </c>
      <c r="G614" s="882"/>
      <c r="H614" s="881">
        <v>0.55130999999999997</v>
      </c>
      <c r="I614" s="882"/>
      <c r="J614" s="886">
        <v>0.91</v>
      </c>
      <c r="K614" s="887"/>
      <c r="L614" s="451">
        <v>0.50169209999999997</v>
      </c>
    </row>
    <row r="615" spans="1:12" ht="20.100000000000001" customHeight="1">
      <c r="A615" s="450" t="s">
        <v>639</v>
      </c>
      <c r="B615" s="883" t="s">
        <v>642</v>
      </c>
      <c r="C615" s="884"/>
      <c r="D615" s="885" t="s">
        <v>400</v>
      </c>
      <c r="E615" s="882"/>
      <c r="F615" s="885" t="s">
        <v>425</v>
      </c>
      <c r="G615" s="882"/>
      <c r="H615" s="881">
        <v>0.28215000000000001</v>
      </c>
      <c r="I615" s="882"/>
      <c r="J615" s="886">
        <v>21.5</v>
      </c>
      <c r="K615" s="887"/>
      <c r="L615" s="451">
        <v>6.0662250000000002</v>
      </c>
    </row>
    <row r="616" spans="1:12" ht="15" customHeight="1">
      <c r="A616" s="440"/>
      <c r="B616" s="440"/>
      <c r="C616" s="440"/>
      <c r="D616" s="440"/>
      <c r="E616" s="440"/>
      <c r="F616" s="440"/>
      <c r="G616" s="440"/>
      <c r="H616" s="851" t="s">
        <v>326</v>
      </c>
      <c r="I616" s="852"/>
      <c r="J616" s="852"/>
      <c r="K616" s="852"/>
      <c r="L616" s="447">
        <v>7.9523999999999999</v>
      </c>
    </row>
    <row r="617" spans="1:12" ht="12.95" customHeight="1">
      <c r="A617" s="861" t="s">
        <v>327</v>
      </c>
      <c r="B617" s="862"/>
      <c r="C617" s="868" t="s">
        <v>328</v>
      </c>
      <c r="D617" s="868" t="s">
        <v>329</v>
      </c>
      <c r="E617" s="869"/>
      <c r="F617" s="868" t="s">
        <v>330</v>
      </c>
      <c r="G617" s="869"/>
      <c r="H617" s="868" t="s">
        <v>331</v>
      </c>
      <c r="I617" s="869"/>
      <c r="J617" s="868" t="s">
        <v>332</v>
      </c>
      <c r="K617" s="869"/>
      <c r="L617" s="868" t="s">
        <v>323</v>
      </c>
    </row>
    <row r="618" spans="1:12" ht="12" customHeight="1">
      <c r="A618" s="862"/>
      <c r="B618" s="862"/>
      <c r="C618" s="869"/>
      <c r="D618" s="869"/>
      <c r="E618" s="869"/>
      <c r="F618" s="441" t="s">
        <v>333</v>
      </c>
      <c r="G618" s="441" t="s">
        <v>334</v>
      </c>
      <c r="H618" s="441" t="s">
        <v>333</v>
      </c>
      <c r="I618" s="441" t="s">
        <v>334</v>
      </c>
      <c r="J618" s="441" t="s">
        <v>333</v>
      </c>
      <c r="K618" s="441" t="s">
        <v>334</v>
      </c>
      <c r="L618" s="869"/>
    </row>
    <row r="619" spans="1:12" ht="27.95" customHeight="1">
      <c r="A619" s="450" t="s">
        <v>665</v>
      </c>
      <c r="B619" s="452" t="s">
        <v>667</v>
      </c>
      <c r="C619" s="450" t="s">
        <v>400</v>
      </c>
      <c r="D619" s="881">
        <v>8.4999999999999995E-4</v>
      </c>
      <c r="E619" s="882"/>
      <c r="F619" s="451">
        <v>0</v>
      </c>
      <c r="G619" s="451">
        <v>0.65</v>
      </c>
      <c r="H619" s="451">
        <v>0</v>
      </c>
      <c r="I619" s="451">
        <v>0.52</v>
      </c>
      <c r="J619" s="451">
        <v>0</v>
      </c>
      <c r="K619" s="451">
        <v>0.42</v>
      </c>
      <c r="L619" s="451">
        <v>0</v>
      </c>
    </row>
    <row r="620" spans="1:12" ht="20.100000000000001" customHeight="1">
      <c r="A620" s="450" t="s">
        <v>637</v>
      </c>
      <c r="B620" s="452" t="s">
        <v>641</v>
      </c>
      <c r="C620" s="450" t="s">
        <v>316</v>
      </c>
      <c r="D620" s="881">
        <v>0.95001000000000002</v>
      </c>
      <c r="E620" s="882"/>
      <c r="F620" s="451">
        <v>0</v>
      </c>
      <c r="G620" s="451">
        <v>0.64</v>
      </c>
      <c r="H620" s="451">
        <v>0</v>
      </c>
      <c r="I620" s="451">
        <v>0.52</v>
      </c>
      <c r="J620" s="451">
        <v>0</v>
      </c>
      <c r="K620" s="451">
        <v>0.42</v>
      </c>
      <c r="L620" s="451">
        <v>0</v>
      </c>
    </row>
    <row r="621" spans="1:12" ht="20.100000000000001" customHeight="1">
      <c r="A621" s="450" t="s">
        <v>353</v>
      </c>
      <c r="B621" s="452" t="s">
        <v>359</v>
      </c>
      <c r="C621" s="450" t="s">
        <v>316</v>
      </c>
      <c r="D621" s="881">
        <v>0.55130999999999997</v>
      </c>
      <c r="E621" s="882"/>
      <c r="F621" s="451">
        <v>0</v>
      </c>
      <c r="G621" s="451">
        <v>0.64</v>
      </c>
      <c r="H621" s="451">
        <v>0</v>
      </c>
      <c r="I621" s="451">
        <v>0.52</v>
      </c>
      <c r="J621" s="451">
        <v>0</v>
      </c>
      <c r="K621" s="451">
        <v>0.42</v>
      </c>
      <c r="L621" s="451">
        <v>0</v>
      </c>
    </row>
    <row r="622" spans="1:12" ht="20.100000000000001" customHeight="1">
      <c r="A622" s="450" t="s">
        <v>644</v>
      </c>
      <c r="B622" s="452" t="s">
        <v>646</v>
      </c>
      <c r="C622" s="450" t="s">
        <v>316</v>
      </c>
      <c r="D622" s="881">
        <v>0.55130999999999997</v>
      </c>
      <c r="E622" s="882"/>
      <c r="F622" s="451">
        <v>0</v>
      </c>
      <c r="G622" s="451">
        <v>0.64</v>
      </c>
      <c r="H622" s="451">
        <v>0</v>
      </c>
      <c r="I622" s="451">
        <v>0.52</v>
      </c>
      <c r="J622" s="451">
        <v>0</v>
      </c>
      <c r="K622" s="451">
        <v>0.42</v>
      </c>
      <c r="L622" s="451">
        <v>0</v>
      </c>
    </row>
    <row r="623" spans="1:12" ht="20.100000000000001" customHeight="1">
      <c r="A623" s="450" t="s">
        <v>639</v>
      </c>
      <c r="B623" s="452" t="s">
        <v>642</v>
      </c>
      <c r="C623" s="450" t="s">
        <v>400</v>
      </c>
      <c r="D623" s="881">
        <v>0.28215000000000001</v>
      </c>
      <c r="E623" s="882"/>
      <c r="F623" s="451">
        <v>0</v>
      </c>
      <c r="G623" s="451">
        <v>0.65</v>
      </c>
      <c r="H623" s="451">
        <v>0</v>
      </c>
      <c r="I623" s="451">
        <v>0.52</v>
      </c>
      <c r="J623" s="451">
        <v>0</v>
      </c>
      <c r="K623" s="451">
        <v>0.42</v>
      </c>
      <c r="L623" s="451">
        <v>0</v>
      </c>
    </row>
    <row r="624" spans="1:12" ht="15" customHeight="1">
      <c r="A624" s="440"/>
      <c r="B624" s="440"/>
      <c r="C624" s="440"/>
      <c r="D624" s="440"/>
      <c r="E624" s="440"/>
      <c r="F624" s="440"/>
      <c r="G624" s="440"/>
      <c r="H624" s="851" t="s">
        <v>335</v>
      </c>
      <c r="I624" s="852"/>
      <c r="J624" s="852"/>
      <c r="K624" s="852"/>
      <c r="L624" s="447">
        <v>0</v>
      </c>
    </row>
    <row r="625" spans="1:12" ht="15" customHeight="1">
      <c r="A625" s="440"/>
      <c r="B625" s="440"/>
      <c r="C625" s="440"/>
      <c r="D625" s="440"/>
      <c r="E625" s="440"/>
      <c r="F625" s="440"/>
      <c r="G625" s="440"/>
      <c r="H625" s="853" t="s">
        <v>282</v>
      </c>
      <c r="I625" s="854"/>
      <c r="J625" s="854"/>
      <c r="K625" s="854"/>
      <c r="L625" s="449">
        <v>335.48540000000003</v>
      </c>
    </row>
    <row r="626" spans="1:12" ht="15" customHeight="1">
      <c r="A626" s="440"/>
      <c r="B626" s="440"/>
      <c r="C626" s="440"/>
      <c r="D626" s="440"/>
      <c r="E626" s="440"/>
      <c r="F626" s="440"/>
      <c r="G626" s="440"/>
      <c r="H626" s="853" t="s">
        <v>283</v>
      </c>
      <c r="I626" s="854"/>
      <c r="J626" s="854"/>
      <c r="K626" s="854"/>
      <c r="L626" s="448">
        <v>335.49</v>
      </c>
    </row>
    <row r="627" spans="1:12" ht="9.9499999999999993" customHeight="1">
      <c r="A627" s="440"/>
      <c r="B627" s="440"/>
      <c r="C627" s="440"/>
      <c r="D627" s="440"/>
      <c r="E627" s="878" t="s">
        <v>258</v>
      </c>
      <c r="F627" s="879"/>
      <c r="G627" s="879"/>
      <c r="H627" s="440"/>
      <c r="I627" s="440"/>
      <c r="J627" s="440"/>
      <c r="K627" s="440"/>
      <c r="L627" s="440"/>
    </row>
    <row r="628" spans="1:12" ht="20.100000000000001" customHeight="1">
      <c r="A628" s="876" t="s">
        <v>720</v>
      </c>
      <c r="B628" s="877"/>
      <c r="C628" s="877"/>
      <c r="D628" s="877"/>
      <c r="E628" s="877"/>
      <c r="F628" s="877"/>
      <c r="G628" s="877"/>
      <c r="H628" s="877"/>
      <c r="I628" s="877"/>
      <c r="J628" s="877"/>
      <c r="K628" s="877"/>
      <c r="L628" s="877"/>
    </row>
    <row r="629" spans="1:12" ht="12.95" customHeight="1">
      <c r="A629" s="871" t="s">
        <v>260</v>
      </c>
      <c r="B629" s="872"/>
      <c r="C629" s="872"/>
      <c r="D629" s="873" t="s">
        <v>261</v>
      </c>
      <c r="E629" s="874"/>
      <c r="F629" s="863" t="s">
        <v>262</v>
      </c>
      <c r="G629" s="864"/>
      <c r="H629" s="863" t="s">
        <v>263</v>
      </c>
      <c r="I629" s="864"/>
      <c r="J629" s="864"/>
      <c r="K629" s="864"/>
      <c r="L629" s="863" t="s">
        <v>264</v>
      </c>
    </row>
    <row r="630" spans="1:12" ht="12" customHeight="1">
      <c r="A630" s="872"/>
      <c r="B630" s="872"/>
      <c r="C630" s="872"/>
      <c r="D630" s="874"/>
      <c r="E630" s="874"/>
      <c r="F630" s="441" t="s">
        <v>265</v>
      </c>
      <c r="G630" s="441" t="s">
        <v>266</v>
      </c>
      <c r="H630" s="868" t="s">
        <v>265</v>
      </c>
      <c r="I630" s="869"/>
      <c r="J630" s="868" t="s">
        <v>266</v>
      </c>
      <c r="K630" s="869"/>
      <c r="L630" s="864"/>
    </row>
    <row r="631" spans="1:12" ht="15" customHeight="1">
      <c r="A631" s="442" t="s">
        <v>670</v>
      </c>
      <c r="B631" s="875" t="s">
        <v>671</v>
      </c>
      <c r="C631" s="866"/>
      <c r="D631" s="857">
        <v>0.13855000000000001</v>
      </c>
      <c r="E631" s="858"/>
      <c r="F631" s="443">
        <v>1</v>
      </c>
      <c r="G631" s="443">
        <v>0</v>
      </c>
      <c r="H631" s="867">
        <v>9.2878000000000007</v>
      </c>
      <c r="I631" s="860"/>
      <c r="J631" s="867">
        <v>1.3898999999999999</v>
      </c>
      <c r="K631" s="860"/>
      <c r="L631" s="444">
        <v>1.28682469</v>
      </c>
    </row>
    <row r="632" spans="1:12" ht="15" customHeight="1">
      <c r="A632" s="442" t="s">
        <v>721</v>
      </c>
      <c r="B632" s="875" t="s">
        <v>722</v>
      </c>
      <c r="C632" s="866"/>
      <c r="D632" s="857">
        <v>0.13855000000000001</v>
      </c>
      <c r="E632" s="858"/>
      <c r="F632" s="443">
        <v>1</v>
      </c>
      <c r="G632" s="443">
        <v>0</v>
      </c>
      <c r="H632" s="867">
        <v>20.6328</v>
      </c>
      <c r="I632" s="860"/>
      <c r="J632" s="867">
        <v>20.416699999999999</v>
      </c>
      <c r="K632" s="860"/>
      <c r="L632" s="444">
        <v>2.8586744400000001</v>
      </c>
    </row>
    <row r="633" spans="1:12" ht="15" customHeight="1">
      <c r="A633" s="440"/>
      <c r="B633" s="440"/>
      <c r="C633" s="440"/>
      <c r="D633" s="440"/>
      <c r="E633" s="440"/>
      <c r="F633" s="440"/>
      <c r="G633" s="440"/>
      <c r="H633" s="851" t="s">
        <v>269</v>
      </c>
      <c r="I633" s="852"/>
      <c r="J633" s="852"/>
      <c r="K633" s="852"/>
      <c r="L633" s="445">
        <v>4.1455000000000002</v>
      </c>
    </row>
    <row r="634" spans="1:12" ht="20.100000000000001" customHeight="1">
      <c r="A634" s="861" t="s">
        <v>270</v>
      </c>
      <c r="B634" s="862"/>
      <c r="C634" s="862"/>
      <c r="D634" s="862"/>
      <c r="E634" s="862"/>
      <c r="F634" s="862"/>
      <c r="G634" s="446" t="s">
        <v>271</v>
      </c>
      <c r="H634" s="863" t="s">
        <v>272</v>
      </c>
      <c r="I634" s="864"/>
      <c r="J634" s="863" t="s">
        <v>273</v>
      </c>
      <c r="K634" s="864"/>
      <c r="L634" s="446" t="s">
        <v>264</v>
      </c>
    </row>
    <row r="635" spans="1:12" ht="15" customHeight="1">
      <c r="A635" s="442" t="s">
        <v>648</v>
      </c>
      <c r="B635" s="855" t="s">
        <v>649</v>
      </c>
      <c r="C635" s="856"/>
      <c r="D635" s="856"/>
      <c r="E635" s="856"/>
      <c r="F635" s="856"/>
      <c r="G635" s="442" t="s">
        <v>276</v>
      </c>
      <c r="H635" s="857">
        <v>0.9</v>
      </c>
      <c r="I635" s="858"/>
      <c r="J635" s="859">
        <v>18.794799999999999</v>
      </c>
      <c r="K635" s="860"/>
      <c r="L635" s="447">
        <v>16.915320000000001</v>
      </c>
    </row>
    <row r="636" spans="1:12" ht="15" customHeight="1">
      <c r="A636" s="442" t="s">
        <v>589</v>
      </c>
      <c r="B636" s="855" t="s">
        <v>590</v>
      </c>
      <c r="C636" s="856"/>
      <c r="D636" s="856"/>
      <c r="E636" s="856"/>
      <c r="F636" s="856"/>
      <c r="G636" s="442" t="s">
        <v>276</v>
      </c>
      <c r="H636" s="857">
        <v>0.9</v>
      </c>
      <c r="I636" s="858"/>
      <c r="J636" s="859">
        <v>22.111899999999999</v>
      </c>
      <c r="K636" s="860"/>
      <c r="L636" s="447">
        <v>19.90071</v>
      </c>
    </row>
    <row r="637" spans="1:12" ht="15" customHeight="1">
      <c r="A637" s="440"/>
      <c r="B637" s="440"/>
      <c r="C637" s="440"/>
      <c r="D637" s="440"/>
      <c r="E637" s="440"/>
      <c r="F637" s="440"/>
      <c r="G637" s="440"/>
      <c r="H637" s="851" t="s">
        <v>277</v>
      </c>
      <c r="I637" s="852"/>
      <c r="J637" s="852"/>
      <c r="K637" s="852"/>
      <c r="L637" s="448">
        <v>36.816000000000003</v>
      </c>
    </row>
    <row r="638" spans="1:12" ht="15" customHeight="1">
      <c r="A638" s="440"/>
      <c r="B638" s="440"/>
      <c r="C638" s="440"/>
      <c r="D638" s="440"/>
      <c r="E638" s="440"/>
      <c r="F638" s="440"/>
      <c r="G638" s="440"/>
      <c r="H638" s="853" t="s">
        <v>278</v>
      </c>
      <c r="I638" s="854"/>
      <c r="J638" s="854"/>
      <c r="K638" s="854"/>
      <c r="L638" s="444">
        <v>40.961500000000001</v>
      </c>
    </row>
    <row r="639" spans="1:12" ht="15" customHeight="1">
      <c r="A639" s="440"/>
      <c r="B639" s="440"/>
      <c r="C639" s="440"/>
      <c r="D639" s="440"/>
      <c r="E639" s="440"/>
      <c r="F639" s="440"/>
      <c r="G639" s="440"/>
      <c r="H639" s="853" t="s">
        <v>279</v>
      </c>
      <c r="I639" s="854"/>
      <c r="J639" s="854"/>
      <c r="K639" s="854"/>
      <c r="L639" s="444">
        <v>1</v>
      </c>
    </row>
    <row r="640" spans="1:12" ht="15" customHeight="1">
      <c r="A640" s="440"/>
      <c r="B640" s="440"/>
      <c r="C640" s="440"/>
      <c r="D640" s="440"/>
      <c r="E640" s="440"/>
      <c r="F640" s="440"/>
      <c r="G640" s="440"/>
      <c r="H640" s="853" t="s">
        <v>280</v>
      </c>
      <c r="I640" s="854"/>
      <c r="J640" s="854"/>
      <c r="K640" s="854"/>
      <c r="L640" s="444">
        <v>40.961500000000001</v>
      </c>
    </row>
    <row r="641" spans="1:12" ht="20.100000000000001" customHeight="1">
      <c r="A641" s="861" t="s">
        <v>342</v>
      </c>
      <c r="B641" s="862"/>
      <c r="C641" s="862"/>
      <c r="D641" s="862"/>
      <c r="E641" s="862"/>
      <c r="F641" s="862"/>
      <c r="G641" s="446" t="s">
        <v>271</v>
      </c>
      <c r="H641" s="863" t="s">
        <v>272</v>
      </c>
      <c r="I641" s="864"/>
      <c r="J641" s="863" t="s">
        <v>343</v>
      </c>
      <c r="K641" s="864"/>
      <c r="L641" s="446" t="s">
        <v>313</v>
      </c>
    </row>
    <row r="642" spans="1:12" ht="15" customHeight="1">
      <c r="A642" s="442" t="s">
        <v>678</v>
      </c>
      <c r="B642" s="875" t="s">
        <v>679</v>
      </c>
      <c r="C642" s="866"/>
      <c r="D642" s="866"/>
      <c r="E642" s="866"/>
      <c r="F642" s="866"/>
      <c r="G642" s="442" t="s">
        <v>563</v>
      </c>
      <c r="H642" s="857">
        <v>1.8519999999999998E-2</v>
      </c>
      <c r="I642" s="858"/>
      <c r="J642" s="859">
        <v>7.1816000000000004</v>
      </c>
      <c r="K642" s="860"/>
      <c r="L642" s="447">
        <v>0.133003232</v>
      </c>
    </row>
    <row r="643" spans="1:12" ht="15" customHeight="1">
      <c r="A643" s="442" t="s">
        <v>723</v>
      </c>
      <c r="B643" s="875" t="s">
        <v>724</v>
      </c>
      <c r="C643" s="866"/>
      <c r="D643" s="866"/>
      <c r="E643" s="866"/>
      <c r="F643" s="866"/>
      <c r="G643" s="442" t="s">
        <v>400</v>
      </c>
      <c r="H643" s="857">
        <v>0.11674</v>
      </c>
      <c r="I643" s="858"/>
      <c r="J643" s="859">
        <v>9.6396999999999995</v>
      </c>
      <c r="K643" s="860"/>
      <c r="L643" s="447">
        <v>1.125338578</v>
      </c>
    </row>
    <row r="644" spans="1:12" ht="15" customHeight="1">
      <c r="A644" s="442" t="s">
        <v>725</v>
      </c>
      <c r="B644" s="875" t="s">
        <v>726</v>
      </c>
      <c r="C644" s="866"/>
      <c r="D644" s="866"/>
      <c r="E644" s="866"/>
      <c r="F644" s="866"/>
      <c r="G644" s="442" t="s">
        <v>383</v>
      </c>
      <c r="H644" s="857">
        <v>1.2329600000000001</v>
      </c>
      <c r="I644" s="858"/>
      <c r="J644" s="859">
        <v>2.9647999999999999</v>
      </c>
      <c r="K644" s="860"/>
      <c r="L644" s="447">
        <v>3.6554798079999999</v>
      </c>
    </row>
    <row r="645" spans="1:12" ht="15" customHeight="1">
      <c r="A645" s="442" t="s">
        <v>727</v>
      </c>
      <c r="B645" s="875" t="s">
        <v>728</v>
      </c>
      <c r="C645" s="866"/>
      <c r="D645" s="866"/>
      <c r="E645" s="866"/>
      <c r="F645" s="866"/>
      <c r="G645" s="442" t="s">
        <v>376</v>
      </c>
      <c r="H645" s="857">
        <v>0.40425</v>
      </c>
      <c r="I645" s="858"/>
      <c r="J645" s="859">
        <v>25.610700000000001</v>
      </c>
      <c r="K645" s="860"/>
      <c r="L645" s="447">
        <v>10.353125475000001</v>
      </c>
    </row>
    <row r="646" spans="1:12" ht="15" customHeight="1">
      <c r="A646" s="440"/>
      <c r="B646" s="440"/>
      <c r="C646" s="440"/>
      <c r="D646" s="440"/>
      <c r="E646" s="440"/>
      <c r="F646" s="440"/>
      <c r="G646" s="440"/>
      <c r="H646" s="851" t="s">
        <v>347</v>
      </c>
      <c r="I646" s="852"/>
      <c r="J646" s="852"/>
      <c r="K646" s="852"/>
      <c r="L646" s="448">
        <v>15.2669</v>
      </c>
    </row>
    <row r="647" spans="1:12" ht="15" customHeight="1">
      <c r="A647" s="861" t="s">
        <v>318</v>
      </c>
      <c r="B647" s="862"/>
      <c r="C647" s="862"/>
      <c r="D647" s="868" t="s">
        <v>319</v>
      </c>
      <c r="E647" s="869"/>
      <c r="F647" s="868" t="s">
        <v>320</v>
      </c>
      <c r="G647" s="869"/>
      <c r="H647" s="868" t="s">
        <v>321</v>
      </c>
      <c r="I647" s="869"/>
      <c r="J647" s="868" t="s">
        <v>322</v>
      </c>
      <c r="K647" s="869"/>
      <c r="L647" s="441" t="s">
        <v>323</v>
      </c>
    </row>
    <row r="648" spans="1:12" ht="20.100000000000001" customHeight="1">
      <c r="A648" s="450" t="s">
        <v>723</v>
      </c>
      <c r="B648" s="883" t="s">
        <v>729</v>
      </c>
      <c r="C648" s="884"/>
      <c r="D648" s="885" t="s">
        <v>400</v>
      </c>
      <c r="E648" s="882"/>
      <c r="F648" s="885" t="s">
        <v>425</v>
      </c>
      <c r="G648" s="882"/>
      <c r="H648" s="881">
        <v>1.2E-4</v>
      </c>
      <c r="I648" s="882"/>
      <c r="J648" s="886">
        <v>21.5</v>
      </c>
      <c r="K648" s="887"/>
      <c r="L648" s="451">
        <v>2.5799999999999998E-3</v>
      </c>
    </row>
    <row r="649" spans="1:12" ht="20.100000000000001" customHeight="1">
      <c r="A649" s="450" t="s">
        <v>725</v>
      </c>
      <c r="B649" s="883" t="s">
        <v>730</v>
      </c>
      <c r="C649" s="884"/>
      <c r="D649" s="885" t="s">
        <v>383</v>
      </c>
      <c r="E649" s="882"/>
      <c r="F649" s="885" t="s">
        <v>425</v>
      </c>
      <c r="G649" s="882"/>
      <c r="H649" s="881">
        <v>3.0799999999999998E-3</v>
      </c>
      <c r="I649" s="882"/>
      <c r="J649" s="886">
        <v>21.5</v>
      </c>
      <c r="K649" s="887"/>
      <c r="L649" s="451">
        <v>6.6220000000000001E-2</v>
      </c>
    </row>
    <row r="650" spans="1:12" ht="20.100000000000001" customHeight="1">
      <c r="A650" s="450" t="s">
        <v>727</v>
      </c>
      <c r="B650" s="883" t="s">
        <v>731</v>
      </c>
      <c r="C650" s="884"/>
      <c r="D650" s="885" t="s">
        <v>376</v>
      </c>
      <c r="E650" s="882"/>
      <c r="F650" s="885" t="s">
        <v>425</v>
      </c>
      <c r="G650" s="882"/>
      <c r="H650" s="881">
        <v>1.0109999999999999E-2</v>
      </c>
      <c r="I650" s="882"/>
      <c r="J650" s="886">
        <v>21.5</v>
      </c>
      <c r="K650" s="887"/>
      <c r="L650" s="451">
        <v>0.217365</v>
      </c>
    </row>
    <row r="651" spans="1:12" ht="15" customHeight="1">
      <c r="A651" s="440"/>
      <c r="B651" s="440"/>
      <c r="C651" s="440"/>
      <c r="D651" s="440"/>
      <c r="E651" s="440"/>
      <c r="F651" s="440"/>
      <c r="G651" s="440"/>
      <c r="H651" s="851" t="s">
        <v>326</v>
      </c>
      <c r="I651" s="852"/>
      <c r="J651" s="852"/>
      <c r="K651" s="852"/>
      <c r="L651" s="447">
        <v>0.28620000000000001</v>
      </c>
    </row>
    <row r="652" spans="1:12" ht="12.95" customHeight="1">
      <c r="A652" s="861" t="s">
        <v>327</v>
      </c>
      <c r="B652" s="862"/>
      <c r="C652" s="868" t="s">
        <v>328</v>
      </c>
      <c r="D652" s="868" t="s">
        <v>329</v>
      </c>
      <c r="E652" s="869"/>
      <c r="F652" s="868" t="s">
        <v>330</v>
      </c>
      <c r="G652" s="869"/>
      <c r="H652" s="868" t="s">
        <v>331</v>
      </c>
      <c r="I652" s="869"/>
      <c r="J652" s="868" t="s">
        <v>332</v>
      </c>
      <c r="K652" s="869"/>
      <c r="L652" s="868" t="s">
        <v>323</v>
      </c>
    </row>
    <row r="653" spans="1:12" ht="12" customHeight="1">
      <c r="A653" s="862"/>
      <c r="B653" s="862"/>
      <c r="C653" s="869"/>
      <c r="D653" s="869"/>
      <c r="E653" s="869"/>
      <c r="F653" s="441" t="s">
        <v>333</v>
      </c>
      <c r="G653" s="441" t="s">
        <v>334</v>
      </c>
      <c r="H653" s="441" t="s">
        <v>333</v>
      </c>
      <c r="I653" s="441" t="s">
        <v>334</v>
      </c>
      <c r="J653" s="441" t="s">
        <v>333</v>
      </c>
      <c r="K653" s="441" t="s">
        <v>334</v>
      </c>
      <c r="L653" s="869"/>
    </row>
    <row r="654" spans="1:12" ht="20.100000000000001" customHeight="1">
      <c r="A654" s="450" t="s">
        <v>723</v>
      </c>
      <c r="B654" s="452" t="s">
        <v>729</v>
      </c>
      <c r="C654" s="450" t="s">
        <v>400</v>
      </c>
      <c r="D654" s="881">
        <v>1.2E-4</v>
      </c>
      <c r="E654" s="882"/>
      <c r="F654" s="451">
        <v>0</v>
      </c>
      <c r="G654" s="451">
        <v>0.65</v>
      </c>
      <c r="H654" s="451">
        <v>0</v>
      </c>
      <c r="I654" s="451">
        <v>0.52</v>
      </c>
      <c r="J654" s="451">
        <v>0</v>
      </c>
      <c r="K654" s="451">
        <v>0.42</v>
      </c>
      <c r="L654" s="451">
        <v>0</v>
      </c>
    </row>
    <row r="655" spans="1:12" ht="20.100000000000001" customHeight="1">
      <c r="A655" s="450" t="s">
        <v>725</v>
      </c>
      <c r="B655" s="452" t="s">
        <v>730</v>
      </c>
      <c r="C655" s="450" t="s">
        <v>383</v>
      </c>
      <c r="D655" s="881">
        <v>3.0799999999999998E-3</v>
      </c>
      <c r="E655" s="882"/>
      <c r="F655" s="451">
        <v>0</v>
      </c>
      <c r="G655" s="451">
        <v>0.65</v>
      </c>
      <c r="H655" s="451">
        <v>0</v>
      </c>
      <c r="I655" s="451">
        <v>0.52</v>
      </c>
      <c r="J655" s="451">
        <v>0</v>
      </c>
      <c r="K655" s="451">
        <v>0.42</v>
      </c>
      <c r="L655" s="451">
        <v>0</v>
      </c>
    </row>
    <row r="656" spans="1:12" ht="20.100000000000001" customHeight="1">
      <c r="A656" s="450" t="s">
        <v>727</v>
      </c>
      <c r="B656" s="452" t="s">
        <v>731</v>
      </c>
      <c r="C656" s="450" t="s">
        <v>376</v>
      </c>
      <c r="D656" s="881">
        <v>1.0109999999999999E-2</v>
      </c>
      <c r="E656" s="882"/>
      <c r="F656" s="451">
        <v>0</v>
      </c>
      <c r="G656" s="451">
        <v>0.65</v>
      </c>
      <c r="H656" s="451">
        <v>0</v>
      </c>
      <c r="I656" s="451">
        <v>0.52</v>
      </c>
      <c r="J656" s="451">
        <v>0</v>
      </c>
      <c r="K656" s="451">
        <v>0.42</v>
      </c>
      <c r="L656" s="451">
        <v>0</v>
      </c>
    </row>
    <row r="657" spans="1:12" ht="15" customHeight="1">
      <c r="A657" s="440"/>
      <c r="B657" s="440"/>
      <c r="C657" s="440"/>
      <c r="D657" s="440"/>
      <c r="E657" s="440"/>
      <c r="F657" s="440"/>
      <c r="G657" s="440"/>
      <c r="H657" s="851" t="s">
        <v>335</v>
      </c>
      <c r="I657" s="852"/>
      <c r="J657" s="852"/>
      <c r="K657" s="852"/>
      <c r="L657" s="447">
        <v>0</v>
      </c>
    </row>
    <row r="658" spans="1:12" ht="15" customHeight="1">
      <c r="A658" s="440"/>
      <c r="B658" s="440"/>
      <c r="C658" s="440"/>
      <c r="D658" s="440"/>
      <c r="E658" s="440"/>
      <c r="F658" s="440"/>
      <c r="G658" s="440"/>
      <c r="H658" s="853" t="s">
        <v>282</v>
      </c>
      <c r="I658" s="854"/>
      <c r="J658" s="854"/>
      <c r="K658" s="854"/>
      <c r="L658" s="449">
        <v>56.514600000000002</v>
      </c>
    </row>
    <row r="659" spans="1:12" ht="15" customHeight="1">
      <c r="A659" s="440"/>
      <c r="B659" s="440"/>
      <c r="C659" s="440"/>
      <c r="D659" s="440"/>
      <c r="E659" s="440"/>
      <c r="F659" s="440"/>
      <c r="G659" s="440"/>
      <c r="H659" s="853" t="s">
        <v>283</v>
      </c>
      <c r="I659" s="854"/>
      <c r="J659" s="854"/>
      <c r="K659" s="854"/>
      <c r="L659" s="448">
        <v>56.51</v>
      </c>
    </row>
    <row r="660" spans="1:12" ht="9.9499999999999993" customHeight="1">
      <c r="A660" s="440"/>
      <c r="B660" s="440"/>
      <c r="C660" s="440"/>
      <c r="D660" s="440"/>
      <c r="E660" s="878" t="s">
        <v>258</v>
      </c>
      <c r="F660" s="879"/>
      <c r="G660" s="879"/>
      <c r="H660" s="440"/>
      <c r="I660" s="440"/>
      <c r="J660" s="440"/>
      <c r="K660" s="440"/>
      <c r="L660" s="440"/>
    </row>
    <row r="661" spans="1:12" ht="20.100000000000001" customHeight="1">
      <c r="A661" s="876" t="s">
        <v>732</v>
      </c>
      <c r="B661" s="877"/>
      <c r="C661" s="877"/>
      <c r="D661" s="877"/>
      <c r="E661" s="877"/>
      <c r="F661" s="877"/>
      <c r="G661" s="877"/>
      <c r="H661" s="877"/>
      <c r="I661" s="877"/>
      <c r="J661" s="877"/>
      <c r="K661" s="877"/>
      <c r="L661" s="877"/>
    </row>
    <row r="662" spans="1:12" ht="20.100000000000001" customHeight="1">
      <c r="A662" s="861" t="s">
        <v>270</v>
      </c>
      <c r="B662" s="862"/>
      <c r="C662" s="862"/>
      <c r="D662" s="862"/>
      <c r="E662" s="862"/>
      <c r="F662" s="862"/>
      <c r="G662" s="446" t="s">
        <v>271</v>
      </c>
      <c r="H662" s="863" t="s">
        <v>272</v>
      </c>
      <c r="I662" s="864"/>
      <c r="J662" s="863" t="s">
        <v>273</v>
      </c>
      <c r="K662" s="864"/>
      <c r="L662" s="446" t="s">
        <v>264</v>
      </c>
    </row>
    <row r="663" spans="1:12" ht="15" customHeight="1">
      <c r="A663" s="442" t="s">
        <v>274</v>
      </c>
      <c r="B663" s="855" t="s">
        <v>275</v>
      </c>
      <c r="C663" s="856"/>
      <c r="D663" s="856"/>
      <c r="E663" s="856"/>
      <c r="F663" s="856"/>
      <c r="G663" s="442" t="s">
        <v>276</v>
      </c>
      <c r="H663" s="857">
        <v>2</v>
      </c>
      <c r="I663" s="858"/>
      <c r="J663" s="859">
        <v>16.531099999999999</v>
      </c>
      <c r="K663" s="860"/>
      <c r="L663" s="447">
        <v>33.062199999999997</v>
      </c>
    </row>
    <row r="664" spans="1:12" ht="15" customHeight="1">
      <c r="A664" s="440"/>
      <c r="B664" s="440"/>
      <c r="C664" s="440"/>
      <c r="D664" s="440"/>
      <c r="E664" s="440"/>
      <c r="F664" s="440"/>
      <c r="G664" s="440"/>
      <c r="H664" s="851" t="s">
        <v>277</v>
      </c>
      <c r="I664" s="852"/>
      <c r="J664" s="852"/>
      <c r="K664" s="852"/>
      <c r="L664" s="448">
        <v>33.062199999999997</v>
      </c>
    </row>
    <row r="665" spans="1:12" ht="15" customHeight="1">
      <c r="A665" s="440"/>
      <c r="B665" s="440"/>
      <c r="C665" s="440"/>
      <c r="D665" s="440"/>
      <c r="E665" s="440"/>
      <c r="F665" s="440"/>
      <c r="G665" s="440"/>
      <c r="H665" s="853" t="s">
        <v>278</v>
      </c>
      <c r="I665" s="854"/>
      <c r="J665" s="854"/>
      <c r="K665" s="854"/>
      <c r="L665" s="444">
        <v>33.062199999999997</v>
      </c>
    </row>
    <row r="666" spans="1:12" ht="15" customHeight="1">
      <c r="A666" s="440"/>
      <c r="B666" s="440"/>
      <c r="C666" s="440"/>
      <c r="D666" s="440"/>
      <c r="E666" s="440"/>
      <c r="F666" s="440"/>
      <c r="G666" s="440"/>
      <c r="H666" s="853" t="s">
        <v>279</v>
      </c>
      <c r="I666" s="854"/>
      <c r="J666" s="854"/>
      <c r="K666" s="854"/>
      <c r="L666" s="444">
        <v>1</v>
      </c>
    </row>
    <row r="667" spans="1:12" ht="15" customHeight="1">
      <c r="A667" s="440"/>
      <c r="B667" s="440"/>
      <c r="C667" s="440"/>
      <c r="D667" s="440"/>
      <c r="E667" s="440"/>
      <c r="F667" s="440"/>
      <c r="G667" s="440"/>
      <c r="H667" s="853" t="s">
        <v>280</v>
      </c>
      <c r="I667" s="854"/>
      <c r="J667" s="854"/>
      <c r="K667" s="854"/>
      <c r="L667" s="444">
        <v>33.062199999999997</v>
      </c>
    </row>
    <row r="668" spans="1:12" ht="20.100000000000001" customHeight="1">
      <c r="A668" s="861" t="s">
        <v>342</v>
      </c>
      <c r="B668" s="862"/>
      <c r="C668" s="862"/>
      <c r="D668" s="862"/>
      <c r="E668" s="862"/>
      <c r="F668" s="862"/>
      <c r="G668" s="446" t="s">
        <v>271</v>
      </c>
      <c r="H668" s="863" t="s">
        <v>272</v>
      </c>
      <c r="I668" s="864"/>
      <c r="J668" s="863" t="s">
        <v>343</v>
      </c>
      <c r="K668" s="864"/>
      <c r="L668" s="446" t="s">
        <v>313</v>
      </c>
    </row>
    <row r="669" spans="1:12" ht="15" customHeight="1">
      <c r="A669" s="442" t="s">
        <v>733</v>
      </c>
      <c r="B669" s="875" t="s">
        <v>734</v>
      </c>
      <c r="C669" s="866"/>
      <c r="D669" s="866"/>
      <c r="E669" s="866"/>
      <c r="F669" s="866"/>
      <c r="G669" s="442" t="s">
        <v>400</v>
      </c>
      <c r="H669" s="857">
        <v>1</v>
      </c>
      <c r="I669" s="858"/>
      <c r="J669" s="859">
        <v>12.268000000000001</v>
      </c>
      <c r="K669" s="860"/>
      <c r="L669" s="447">
        <v>12.268000000000001</v>
      </c>
    </row>
    <row r="670" spans="1:12" ht="15" customHeight="1">
      <c r="A670" s="440"/>
      <c r="B670" s="440"/>
      <c r="C670" s="440"/>
      <c r="D670" s="440"/>
      <c r="E670" s="440"/>
      <c r="F670" s="440"/>
      <c r="G670" s="440"/>
      <c r="H670" s="851" t="s">
        <v>347</v>
      </c>
      <c r="I670" s="852"/>
      <c r="J670" s="852"/>
      <c r="K670" s="852"/>
      <c r="L670" s="448">
        <v>12.268000000000001</v>
      </c>
    </row>
    <row r="671" spans="1:12" ht="15" customHeight="1">
      <c r="A671" s="861" t="s">
        <v>318</v>
      </c>
      <c r="B671" s="862"/>
      <c r="C671" s="862"/>
      <c r="D671" s="868" t="s">
        <v>319</v>
      </c>
      <c r="E671" s="869"/>
      <c r="F671" s="868" t="s">
        <v>320</v>
      </c>
      <c r="G671" s="869"/>
      <c r="H671" s="868" t="s">
        <v>321</v>
      </c>
      <c r="I671" s="869"/>
      <c r="J671" s="868" t="s">
        <v>322</v>
      </c>
      <c r="K671" s="869"/>
      <c r="L671" s="441" t="s">
        <v>323</v>
      </c>
    </row>
    <row r="672" spans="1:12" ht="20.100000000000001" customHeight="1">
      <c r="A672" s="450" t="s">
        <v>733</v>
      </c>
      <c r="B672" s="883" t="s">
        <v>735</v>
      </c>
      <c r="C672" s="884"/>
      <c r="D672" s="885" t="s">
        <v>400</v>
      </c>
      <c r="E672" s="882"/>
      <c r="F672" s="885" t="s">
        <v>425</v>
      </c>
      <c r="G672" s="882"/>
      <c r="H672" s="881">
        <v>1E-3</v>
      </c>
      <c r="I672" s="882"/>
      <c r="J672" s="886">
        <v>21.5</v>
      </c>
      <c r="K672" s="887"/>
      <c r="L672" s="451">
        <v>2.1499999999999998E-2</v>
      </c>
    </row>
    <row r="673" spans="1:12" ht="15" customHeight="1">
      <c r="A673" s="440"/>
      <c r="B673" s="440"/>
      <c r="C673" s="440"/>
      <c r="D673" s="440"/>
      <c r="E673" s="440"/>
      <c r="F673" s="440"/>
      <c r="G673" s="440"/>
      <c r="H673" s="851" t="s">
        <v>326</v>
      </c>
      <c r="I673" s="852"/>
      <c r="J673" s="852"/>
      <c r="K673" s="852"/>
      <c r="L673" s="447">
        <v>2.1499999999999998E-2</v>
      </c>
    </row>
    <row r="674" spans="1:12" ht="12.95" customHeight="1">
      <c r="A674" s="861" t="s">
        <v>327</v>
      </c>
      <c r="B674" s="862"/>
      <c r="C674" s="868" t="s">
        <v>328</v>
      </c>
      <c r="D674" s="868" t="s">
        <v>329</v>
      </c>
      <c r="E674" s="869"/>
      <c r="F674" s="868" t="s">
        <v>330</v>
      </c>
      <c r="G674" s="869"/>
      <c r="H674" s="868" t="s">
        <v>331</v>
      </c>
      <c r="I674" s="869"/>
      <c r="J674" s="868" t="s">
        <v>332</v>
      </c>
      <c r="K674" s="869"/>
      <c r="L674" s="868" t="s">
        <v>323</v>
      </c>
    </row>
    <row r="675" spans="1:12" ht="12" customHeight="1">
      <c r="A675" s="862"/>
      <c r="B675" s="862"/>
      <c r="C675" s="869"/>
      <c r="D675" s="869"/>
      <c r="E675" s="869"/>
      <c r="F675" s="441" t="s">
        <v>333</v>
      </c>
      <c r="G675" s="441" t="s">
        <v>334</v>
      </c>
      <c r="H675" s="441" t="s">
        <v>333</v>
      </c>
      <c r="I675" s="441" t="s">
        <v>334</v>
      </c>
      <c r="J675" s="441" t="s">
        <v>333</v>
      </c>
      <c r="K675" s="441" t="s">
        <v>334</v>
      </c>
      <c r="L675" s="869"/>
    </row>
    <row r="676" spans="1:12" ht="20.100000000000001" customHeight="1">
      <c r="A676" s="450" t="s">
        <v>733</v>
      </c>
      <c r="B676" s="452" t="s">
        <v>735</v>
      </c>
      <c r="C676" s="450" t="s">
        <v>400</v>
      </c>
      <c r="D676" s="881">
        <v>1E-3</v>
      </c>
      <c r="E676" s="882"/>
      <c r="F676" s="451">
        <v>0</v>
      </c>
      <c r="G676" s="451">
        <v>0.65</v>
      </c>
      <c r="H676" s="451">
        <v>0</v>
      </c>
      <c r="I676" s="451">
        <v>0.52</v>
      </c>
      <c r="J676" s="451">
        <v>0</v>
      </c>
      <c r="K676" s="451">
        <v>0.42</v>
      </c>
      <c r="L676" s="451">
        <v>0</v>
      </c>
    </row>
    <row r="677" spans="1:12" ht="15" customHeight="1">
      <c r="A677" s="440"/>
      <c r="B677" s="440"/>
      <c r="C677" s="440"/>
      <c r="D677" s="440"/>
      <c r="E677" s="440"/>
      <c r="F677" s="440"/>
      <c r="G677" s="440"/>
      <c r="H677" s="851" t="s">
        <v>335</v>
      </c>
      <c r="I677" s="852"/>
      <c r="J677" s="852"/>
      <c r="K677" s="852"/>
      <c r="L677" s="447">
        <v>0</v>
      </c>
    </row>
    <row r="678" spans="1:12" ht="15" customHeight="1">
      <c r="A678" s="440"/>
      <c r="B678" s="440"/>
      <c r="C678" s="440"/>
      <c r="D678" s="440"/>
      <c r="E678" s="440"/>
      <c r="F678" s="440"/>
      <c r="G678" s="440"/>
      <c r="H678" s="853" t="s">
        <v>282</v>
      </c>
      <c r="I678" s="854"/>
      <c r="J678" s="854"/>
      <c r="K678" s="854"/>
      <c r="L678" s="449">
        <v>45.351700000000001</v>
      </c>
    </row>
    <row r="679" spans="1:12" ht="15" customHeight="1">
      <c r="A679" s="440"/>
      <c r="B679" s="440"/>
      <c r="C679" s="440"/>
      <c r="D679" s="440"/>
      <c r="E679" s="440"/>
      <c r="F679" s="440"/>
      <c r="G679" s="440"/>
      <c r="H679" s="853" t="s">
        <v>283</v>
      </c>
      <c r="I679" s="854"/>
      <c r="J679" s="854"/>
      <c r="K679" s="854"/>
      <c r="L679" s="448">
        <v>45.35</v>
      </c>
    </row>
    <row r="680" spans="1:12" ht="9.9499999999999993" customHeight="1">
      <c r="A680" s="440"/>
      <c r="B680" s="440"/>
      <c r="C680" s="440"/>
      <c r="D680" s="440"/>
      <c r="E680" s="878" t="s">
        <v>258</v>
      </c>
      <c r="F680" s="879"/>
      <c r="G680" s="879"/>
      <c r="H680" s="440"/>
      <c r="I680" s="440"/>
      <c r="J680" s="440"/>
      <c r="K680" s="440"/>
      <c r="L680" s="440"/>
    </row>
    <row r="681" spans="1:12" ht="20.100000000000001" customHeight="1">
      <c r="A681" s="876" t="s">
        <v>736</v>
      </c>
      <c r="B681" s="877"/>
      <c r="C681" s="877"/>
      <c r="D681" s="877"/>
      <c r="E681" s="877"/>
      <c r="F681" s="877"/>
      <c r="G681" s="877"/>
      <c r="H681" s="877"/>
      <c r="I681" s="877"/>
      <c r="J681" s="877"/>
      <c r="K681" s="877"/>
      <c r="L681" s="877"/>
    </row>
    <row r="682" spans="1:12" ht="20.100000000000001" customHeight="1">
      <c r="A682" s="861" t="s">
        <v>270</v>
      </c>
      <c r="B682" s="862"/>
      <c r="C682" s="862"/>
      <c r="D682" s="862"/>
      <c r="E682" s="862"/>
      <c r="F682" s="862"/>
      <c r="G682" s="446" t="s">
        <v>271</v>
      </c>
      <c r="H682" s="863" t="s">
        <v>272</v>
      </c>
      <c r="I682" s="864"/>
      <c r="J682" s="863" t="s">
        <v>273</v>
      </c>
      <c r="K682" s="864"/>
      <c r="L682" s="446" t="s">
        <v>264</v>
      </c>
    </row>
    <row r="683" spans="1:12" ht="15" customHeight="1">
      <c r="A683" s="442" t="s">
        <v>274</v>
      </c>
      <c r="B683" s="855" t="s">
        <v>275</v>
      </c>
      <c r="C683" s="856"/>
      <c r="D683" s="856"/>
      <c r="E683" s="856"/>
      <c r="F683" s="856"/>
      <c r="G683" s="442" t="s">
        <v>276</v>
      </c>
      <c r="H683" s="857">
        <v>1</v>
      </c>
      <c r="I683" s="858"/>
      <c r="J683" s="859">
        <v>16.531099999999999</v>
      </c>
      <c r="K683" s="860"/>
      <c r="L683" s="447">
        <v>16.531099999999999</v>
      </c>
    </row>
    <row r="684" spans="1:12" ht="15" customHeight="1">
      <c r="A684" s="440"/>
      <c r="B684" s="440"/>
      <c r="C684" s="440"/>
      <c r="D684" s="440"/>
      <c r="E684" s="440"/>
      <c r="F684" s="440"/>
      <c r="G684" s="440"/>
      <c r="H684" s="851" t="s">
        <v>277</v>
      </c>
      <c r="I684" s="852"/>
      <c r="J684" s="852"/>
      <c r="K684" s="852"/>
      <c r="L684" s="448">
        <v>16.531099999999999</v>
      </c>
    </row>
    <row r="685" spans="1:12" ht="15" customHeight="1">
      <c r="A685" s="440"/>
      <c r="B685" s="440"/>
      <c r="C685" s="440"/>
      <c r="D685" s="440"/>
      <c r="E685" s="440"/>
      <c r="F685" s="440"/>
      <c r="G685" s="440"/>
      <c r="H685" s="853" t="s">
        <v>278</v>
      </c>
      <c r="I685" s="854"/>
      <c r="J685" s="854"/>
      <c r="K685" s="854"/>
      <c r="L685" s="444">
        <v>16.531099999999999</v>
      </c>
    </row>
    <row r="686" spans="1:12" ht="15" customHeight="1">
      <c r="A686" s="440"/>
      <c r="B686" s="440"/>
      <c r="C686" s="440"/>
      <c r="D686" s="440"/>
      <c r="E686" s="440"/>
      <c r="F686" s="440"/>
      <c r="G686" s="440"/>
      <c r="H686" s="853" t="s">
        <v>279</v>
      </c>
      <c r="I686" s="854"/>
      <c r="J686" s="854"/>
      <c r="K686" s="854"/>
      <c r="L686" s="444">
        <v>0.4</v>
      </c>
    </row>
    <row r="687" spans="1:12" ht="15" customHeight="1">
      <c r="A687" s="440"/>
      <c r="B687" s="440"/>
      <c r="C687" s="440"/>
      <c r="D687" s="440"/>
      <c r="E687" s="440"/>
      <c r="F687" s="440"/>
      <c r="G687" s="440"/>
      <c r="H687" s="853" t="s">
        <v>280</v>
      </c>
      <c r="I687" s="854"/>
      <c r="J687" s="854"/>
      <c r="K687" s="854"/>
      <c r="L687" s="444">
        <v>41.327800000000003</v>
      </c>
    </row>
    <row r="688" spans="1:12" ht="15" customHeight="1">
      <c r="A688" s="440"/>
      <c r="B688" s="440"/>
      <c r="C688" s="440"/>
      <c r="D688" s="440"/>
      <c r="E688" s="440"/>
      <c r="F688" s="440"/>
      <c r="G688" s="440"/>
      <c r="H688" s="853" t="s">
        <v>291</v>
      </c>
      <c r="I688" s="854"/>
      <c r="J688" s="854"/>
      <c r="K688" s="854"/>
      <c r="L688" s="444">
        <v>1.4547000000000001</v>
      </c>
    </row>
    <row r="689" spans="1:12" ht="15" customHeight="1">
      <c r="A689" s="440"/>
      <c r="B689" s="440"/>
      <c r="C689" s="440"/>
      <c r="D689" s="440"/>
      <c r="E689" s="440"/>
      <c r="F689" s="440"/>
      <c r="G689" s="440"/>
      <c r="H689" s="853" t="s">
        <v>282</v>
      </c>
      <c r="I689" s="854"/>
      <c r="J689" s="854"/>
      <c r="K689" s="854"/>
      <c r="L689" s="449">
        <v>42.782499999999999</v>
      </c>
    </row>
    <row r="690" spans="1:12" ht="15" customHeight="1">
      <c r="A690" s="440"/>
      <c r="B690" s="440"/>
      <c r="C690" s="440"/>
      <c r="D690" s="440"/>
      <c r="E690" s="440"/>
      <c r="F690" s="440"/>
      <c r="G690" s="440"/>
      <c r="H690" s="853" t="s">
        <v>283</v>
      </c>
      <c r="I690" s="854"/>
      <c r="J690" s="854"/>
      <c r="K690" s="854"/>
      <c r="L690" s="448">
        <v>42.78</v>
      </c>
    </row>
    <row r="691" spans="1:12" ht="9.9499999999999993" customHeight="1">
      <c r="A691" s="440"/>
      <c r="B691" s="440"/>
      <c r="C691" s="440"/>
      <c r="D691" s="440"/>
      <c r="E691" s="878" t="s">
        <v>258</v>
      </c>
      <c r="F691" s="879"/>
      <c r="G691" s="879"/>
      <c r="H691" s="440"/>
      <c r="I691" s="440"/>
      <c r="J691" s="440"/>
      <c r="K691" s="440"/>
      <c r="L691" s="440"/>
    </row>
    <row r="692" spans="1:12" ht="20.100000000000001" customHeight="1">
      <c r="A692" s="876" t="s">
        <v>737</v>
      </c>
      <c r="B692" s="877"/>
      <c r="C692" s="877"/>
      <c r="D692" s="877"/>
      <c r="E692" s="877"/>
      <c r="F692" s="877"/>
      <c r="G692" s="877"/>
      <c r="H692" s="877"/>
      <c r="I692" s="877"/>
      <c r="J692" s="877"/>
      <c r="K692" s="877"/>
      <c r="L692" s="877"/>
    </row>
    <row r="693" spans="1:12" ht="20.100000000000001" customHeight="1">
      <c r="A693" s="861" t="s">
        <v>270</v>
      </c>
      <c r="B693" s="862"/>
      <c r="C693" s="862"/>
      <c r="D693" s="862"/>
      <c r="E693" s="862"/>
      <c r="F693" s="862"/>
      <c r="G693" s="446" t="s">
        <v>271</v>
      </c>
      <c r="H693" s="863" t="s">
        <v>272</v>
      </c>
      <c r="I693" s="864"/>
      <c r="J693" s="863" t="s">
        <v>273</v>
      </c>
      <c r="K693" s="864"/>
      <c r="L693" s="446" t="s">
        <v>264</v>
      </c>
    </row>
    <row r="694" spans="1:12" ht="15" customHeight="1">
      <c r="A694" s="442" t="s">
        <v>274</v>
      </c>
      <c r="B694" s="855" t="s">
        <v>275</v>
      </c>
      <c r="C694" s="856"/>
      <c r="D694" s="856"/>
      <c r="E694" s="856"/>
      <c r="F694" s="856"/>
      <c r="G694" s="442" t="s">
        <v>276</v>
      </c>
      <c r="H694" s="857">
        <v>1</v>
      </c>
      <c r="I694" s="858"/>
      <c r="J694" s="859">
        <v>16.531099999999999</v>
      </c>
      <c r="K694" s="860"/>
      <c r="L694" s="447">
        <v>16.531099999999999</v>
      </c>
    </row>
    <row r="695" spans="1:12" ht="15" customHeight="1">
      <c r="A695" s="440"/>
      <c r="B695" s="440"/>
      <c r="C695" s="440"/>
      <c r="D695" s="440"/>
      <c r="E695" s="440"/>
      <c r="F695" s="440"/>
      <c r="G695" s="440"/>
      <c r="H695" s="851" t="s">
        <v>277</v>
      </c>
      <c r="I695" s="852"/>
      <c r="J695" s="852"/>
      <c r="K695" s="852"/>
      <c r="L695" s="448">
        <v>16.531099999999999</v>
      </c>
    </row>
    <row r="696" spans="1:12" ht="15" customHeight="1">
      <c r="A696" s="440"/>
      <c r="B696" s="440"/>
      <c r="C696" s="440"/>
      <c r="D696" s="440"/>
      <c r="E696" s="440"/>
      <c r="F696" s="440"/>
      <c r="G696" s="440"/>
      <c r="H696" s="853" t="s">
        <v>278</v>
      </c>
      <c r="I696" s="854"/>
      <c r="J696" s="854"/>
      <c r="K696" s="854"/>
      <c r="L696" s="444">
        <v>16.531099999999999</v>
      </c>
    </row>
    <row r="697" spans="1:12" ht="15" customHeight="1">
      <c r="A697" s="440"/>
      <c r="B697" s="440"/>
      <c r="C697" s="440"/>
      <c r="D697" s="440"/>
      <c r="E697" s="440"/>
      <c r="F697" s="440"/>
      <c r="G697" s="440"/>
      <c r="H697" s="853" t="s">
        <v>279</v>
      </c>
      <c r="I697" s="854"/>
      <c r="J697" s="854"/>
      <c r="K697" s="854"/>
      <c r="L697" s="444">
        <v>0.66666999999999998</v>
      </c>
    </row>
    <row r="698" spans="1:12" ht="15" customHeight="1">
      <c r="A698" s="440"/>
      <c r="B698" s="440"/>
      <c r="C698" s="440"/>
      <c r="D698" s="440"/>
      <c r="E698" s="440"/>
      <c r="F698" s="440"/>
      <c r="G698" s="440"/>
      <c r="H698" s="853" t="s">
        <v>280</v>
      </c>
      <c r="I698" s="854"/>
      <c r="J698" s="854"/>
      <c r="K698" s="854"/>
      <c r="L698" s="444">
        <v>24.796500000000002</v>
      </c>
    </row>
    <row r="699" spans="1:12" ht="15" customHeight="1">
      <c r="A699" s="440"/>
      <c r="B699" s="440"/>
      <c r="C699" s="440"/>
      <c r="D699" s="440"/>
      <c r="E699" s="440"/>
      <c r="F699" s="440"/>
      <c r="G699" s="440"/>
      <c r="H699" s="853" t="s">
        <v>282</v>
      </c>
      <c r="I699" s="854"/>
      <c r="J699" s="854"/>
      <c r="K699" s="854"/>
      <c r="L699" s="449">
        <v>24.796500000000002</v>
      </c>
    </row>
    <row r="700" spans="1:12" ht="15" customHeight="1">
      <c r="A700" s="440"/>
      <c r="B700" s="440"/>
      <c r="C700" s="440"/>
      <c r="D700" s="440"/>
      <c r="E700" s="440"/>
      <c r="F700" s="440"/>
      <c r="G700" s="440"/>
      <c r="H700" s="853" t="s">
        <v>283</v>
      </c>
      <c r="I700" s="854"/>
      <c r="J700" s="854"/>
      <c r="K700" s="854"/>
      <c r="L700" s="448">
        <v>24.8</v>
      </c>
    </row>
    <row r="701" spans="1:12" ht="9.9499999999999993" customHeight="1">
      <c r="A701" s="440"/>
      <c r="B701" s="440"/>
      <c r="C701" s="440"/>
      <c r="D701" s="440"/>
      <c r="E701" s="878" t="s">
        <v>258</v>
      </c>
      <c r="F701" s="879"/>
      <c r="G701" s="879"/>
      <c r="H701" s="440"/>
      <c r="I701" s="440"/>
      <c r="J701" s="440"/>
      <c r="K701" s="440"/>
      <c r="L701" s="440"/>
    </row>
    <row r="702" spans="1:12" ht="20.100000000000001" customHeight="1">
      <c r="A702" s="876" t="s">
        <v>738</v>
      </c>
      <c r="B702" s="877"/>
      <c r="C702" s="877"/>
      <c r="D702" s="877"/>
      <c r="E702" s="877"/>
      <c r="F702" s="877"/>
      <c r="G702" s="877"/>
      <c r="H702" s="877"/>
      <c r="I702" s="877"/>
      <c r="J702" s="877"/>
      <c r="K702" s="877"/>
      <c r="L702" s="877"/>
    </row>
    <row r="703" spans="1:12" ht="12.95" customHeight="1">
      <c r="A703" s="871" t="s">
        <v>260</v>
      </c>
      <c r="B703" s="872"/>
      <c r="C703" s="872"/>
      <c r="D703" s="873" t="s">
        <v>261</v>
      </c>
      <c r="E703" s="874"/>
      <c r="F703" s="863" t="s">
        <v>262</v>
      </c>
      <c r="G703" s="864"/>
      <c r="H703" s="863" t="s">
        <v>263</v>
      </c>
      <c r="I703" s="864"/>
      <c r="J703" s="864"/>
      <c r="K703" s="864"/>
      <c r="L703" s="863" t="s">
        <v>264</v>
      </c>
    </row>
    <row r="704" spans="1:12" ht="12" customHeight="1">
      <c r="A704" s="872"/>
      <c r="B704" s="872"/>
      <c r="C704" s="872"/>
      <c r="D704" s="874"/>
      <c r="E704" s="874"/>
      <c r="F704" s="441" t="s">
        <v>265</v>
      </c>
      <c r="G704" s="441" t="s">
        <v>266</v>
      </c>
      <c r="H704" s="868" t="s">
        <v>265</v>
      </c>
      <c r="I704" s="869"/>
      <c r="J704" s="868" t="s">
        <v>266</v>
      </c>
      <c r="K704" s="869"/>
      <c r="L704" s="864"/>
    </row>
    <row r="705" spans="1:12" ht="15" customHeight="1">
      <c r="A705" s="442" t="s">
        <v>369</v>
      </c>
      <c r="B705" s="875" t="s">
        <v>370</v>
      </c>
      <c r="C705" s="866"/>
      <c r="D705" s="857">
        <v>1</v>
      </c>
      <c r="E705" s="858"/>
      <c r="F705" s="443">
        <v>1</v>
      </c>
      <c r="G705" s="443">
        <v>0</v>
      </c>
      <c r="H705" s="867">
        <v>6.5270999999999999</v>
      </c>
      <c r="I705" s="860"/>
      <c r="J705" s="867">
        <v>0.56589999999999996</v>
      </c>
      <c r="K705" s="860"/>
      <c r="L705" s="444">
        <v>6.5270999999999999</v>
      </c>
    </row>
    <row r="706" spans="1:12" ht="15" customHeight="1">
      <c r="A706" s="440"/>
      <c r="B706" s="440"/>
      <c r="C706" s="440"/>
      <c r="D706" s="440"/>
      <c r="E706" s="440"/>
      <c r="F706" s="440"/>
      <c r="G706" s="440"/>
      <c r="H706" s="851" t="s">
        <v>269</v>
      </c>
      <c r="I706" s="852"/>
      <c r="J706" s="852"/>
      <c r="K706" s="852"/>
      <c r="L706" s="445">
        <v>6.5270999999999999</v>
      </c>
    </row>
    <row r="707" spans="1:12" ht="20.100000000000001" customHeight="1">
      <c r="A707" s="861" t="s">
        <v>270</v>
      </c>
      <c r="B707" s="862"/>
      <c r="C707" s="862"/>
      <c r="D707" s="862"/>
      <c r="E707" s="862"/>
      <c r="F707" s="862"/>
      <c r="G707" s="446" t="s">
        <v>271</v>
      </c>
      <c r="H707" s="863" t="s">
        <v>272</v>
      </c>
      <c r="I707" s="864"/>
      <c r="J707" s="863" t="s">
        <v>273</v>
      </c>
      <c r="K707" s="864"/>
      <c r="L707" s="446" t="s">
        <v>264</v>
      </c>
    </row>
    <row r="708" spans="1:12" ht="15" customHeight="1">
      <c r="A708" s="442" t="s">
        <v>274</v>
      </c>
      <c r="B708" s="855" t="s">
        <v>275</v>
      </c>
      <c r="C708" s="856"/>
      <c r="D708" s="856"/>
      <c r="E708" s="856"/>
      <c r="F708" s="856"/>
      <c r="G708" s="442" t="s">
        <v>276</v>
      </c>
      <c r="H708" s="857">
        <v>1.5</v>
      </c>
      <c r="I708" s="858"/>
      <c r="J708" s="859">
        <v>16.531099999999999</v>
      </c>
      <c r="K708" s="860"/>
      <c r="L708" s="447">
        <v>24.79665</v>
      </c>
    </row>
    <row r="709" spans="1:12" ht="15" customHeight="1">
      <c r="A709" s="440"/>
      <c r="B709" s="440"/>
      <c r="C709" s="440"/>
      <c r="D709" s="440"/>
      <c r="E709" s="440"/>
      <c r="F709" s="440"/>
      <c r="G709" s="440"/>
      <c r="H709" s="851" t="s">
        <v>277</v>
      </c>
      <c r="I709" s="852"/>
      <c r="J709" s="852"/>
      <c r="K709" s="852"/>
      <c r="L709" s="448">
        <v>24.796700000000001</v>
      </c>
    </row>
    <row r="710" spans="1:12" ht="15" customHeight="1">
      <c r="A710" s="440"/>
      <c r="B710" s="440"/>
      <c r="C710" s="440"/>
      <c r="D710" s="440"/>
      <c r="E710" s="440"/>
      <c r="F710" s="440"/>
      <c r="G710" s="440"/>
      <c r="H710" s="853" t="s">
        <v>278</v>
      </c>
      <c r="I710" s="854"/>
      <c r="J710" s="854"/>
      <c r="K710" s="854"/>
      <c r="L710" s="444">
        <v>31.323799999999999</v>
      </c>
    </row>
    <row r="711" spans="1:12" ht="15" customHeight="1">
      <c r="A711" s="440"/>
      <c r="B711" s="440"/>
      <c r="C711" s="440"/>
      <c r="D711" s="440"/>
      <c r="E711" s="440"/>
      <c r="F711" s="440"/>
      <c r="G711" s="440"/>
      <c r="H711" s="853" t="s">
        <v>279</v>
      </c>
      <c r="I711" s="854"/>
      <c r="J711" s="854"/>
      <c r="K711" s="854"/>
      <c r="L711" s="444">
        <v>3.58</v>
      </c>
    </row>
    <row r="712" spans="1:12" ht="15" customHeight="1">
      <c r="A712" s="440"/>
      <c r="B712" s="440"/>
      <c r="C712" s="440"/>
      <c r="D712" s="440"/>
      <c r="E712" s="440"/>
      <c r="F712" s="440"/>
      <c r="G712" s="440"/>
      <c r="H712" s="853" t="s">
        <v>280</v>
      </c>
      <c r="I712" s="854"/>
      <c r="J712" s="854"/>
      <c r="K712" s="854"/>
      <c r="L712" s="444">
        <v>8.7497000000000007</v>
      </c>
    </row>
    <row r="713" spans="1:12" ht="15" customHeight="1">
      <c r="A713" s="440"/>
      <c r="B713" s="440"/>
      <c r="C713" s="440"/>
      <c r="D713" s="440"/>
      <c r="E713" s="440"/>
      <c r="F713" s="440"/>
      <c r="G713" s="440"/>
      <c r="H713" s="853" t="s">
        <v>739</v>
      </c>
      <c r="I713" s="854"/>
      <c r="J713" s="854"/>
      <c r="K713" s="854"/>
      <c r="L713" s="444">
        <v>0.1024</v>
      </c>
    </row>
    <row r="714" spans="1:12" ht="20.100000000000001" customHeight="1">
      <c r="A714" s="861" t="s">
        <v>342</v>
      </c>
      <c r="B714" s="862"/>
      <c r="C714" s="862"/>
      <c r="D714" s="862"/>
      <c r="E714" s="862"/>
      <c r="F714" s="862"/>
      <c r="G714" s="446" t="s">
        <v>271</v>
      </c>
      <c r="H714" s="863" t="s">
        <v>272</v>
      </c>
      <c r="I714" s="864"/>
      <c r="J714" s="863" t="s">
        <v>343</v>
      </c>
      <c r="K714" s="864"/>
      <c r="L714" s="446" t="s">
        <v>313</v>
      </c>
    </row>
    <row r="715" spans="1:12" ht="15" customHeight="1">
      <c r="A715" s="442" t="s">
        <v>644</v>
      </c>
      <c r="B715" s="875" t="s">
        <v>645</v>
      </c>
      <c r="C715" s="866"/>
      <c r="D715" s="866"/>
      <c r="E715" s="866"/>
      <c r="F715" s="866"/>
      <c r="G715" s="442" t="s">
        <v>316</v>
      </c>
      <c r="H715" s="857">
        <v>1.05</v>
      </c>
      <c r="I715" s="858"/>
      <c r="J715" s="859">
        <v>99.601100000000002</v>
      </c>
      <c r="K715" s="860"/>
      <c r="L715" s="447">
        <v>104.581155</v>
      </c>
    </row>
    <row r="716" spans="1:12" ht="15" customHeight="1">
      <c r="A716" s="440"/>
      <c r="B716" s="440"/>
      <c r="C716" s="440"/>
      <c r="D716" s="440"/>
      <c r="E716" s="440"/>
      <c r="F716" s="440"/>
      <c r="G716" s="440"/>
      <c r="H716" s="851" t="s">
        <v>347</v>
      </c>
      <c r="I716" s="852"/>
      <c r="J716" s="852"/>
      <c r="K716" s="852"/>
      <c r="L716" s="448">
        <v>104.5812</v>
      </c>
    </row>
    <row r="717" spans="1:12" ht="15" customHeight="1">
      <c r="A717" s="861" t="s">
        <v>318</v>
      </c>
      <c r="B717" s="862"/>
      <c r="C717" s="862"/>
      <c r="D717" s="868" t="s">
        <v>319</v>
      </c>
      <c r="E717" s="869"/>
      <c r="F717" s="868" t="s">
        <v>320</v>
      </c>
      <c r="G717" s="869"/>
      <c r="H717" s="868" t="s">
        <v>321</v>
      </c>
      <c r="I717" s="869"/>
      <c r="J717" s="868" t="s">
        <v>322</v>
      </c>
      <c r="K717" s="869"/>
      <c r="L717" s="441" t="s">
        <v>323</v>
      </c>
    </row>
    <row r="718" spans="1:12" ht="15" customHeight="1">
      <c r="A718" s="450" t="s">
        <v>644</v>
      </c>
      <c r="B718" s="883" t="s">
        <v>646</v>
      </c>
      <c r="C718" s="884"/>
      <c r="D718" s="885" t="s">
        <v>316</v>
      </c>
      <c r="E718" s="882"/>
      <c r="F718" s="885" t="s">
        <v>427</v>
      </c>
      <c r="G718" s="882"/>
      <c r="H718" s="881">
        <v>1.575</v>
      </c>
      <c r="I718" s="882"/>
      <c r="J718" s="886">
        <v>0.91</v>
      </c>
      <c r="K718" s="887"/>
      <c r="L718" s="451">
        <v>1.4332499999999999</v>
      </c>
    </row>
    <row r="719" spans="1:12" ht="15" customHeight="1">
      <c r="A719" s="440"/>
      <c r="B719" s="440"/>
      <c r="C719" s="440"/>
      <c r="D719" s="440"/>
      <c r="E719" s="440"/>
      <c r="F719" s="440"/>
      <c r="G719" s="440"/>
      <c r="H719" s="851" t="s">
        <v>326</v>
      </c>
      <c r="I719" s="852"/>
      <c r="J719" s="852"/>
      <c r="K719" s="852"/>
      <c r="L719" s="447">
        <v>1.4333</v>
      </c>
    </row>
    <row r="720" spans="1:12" ht="12.95" customHeight="1">
      <c r="A720" s="861" t="s">
        <v>327</v>
      </c>
      <c r="B720" s="862"/>
      <c r="C720" s="868" t="s">
        <v>328</v>
      </c>
      <c r="D720" s="868" t="s">
        <v>329</v>
      </c>
      <c r="E720" s="869"/>
      <c r="F720" s="868" t="s">
        <v>330</v>
      </c>
      <c r="G720" s="869"/>
      <c r="H720" s="868" t="s">
        <v>331</v>
      </c>
      <c r="I720" s="869"/>
      <c r="J720" s="868" t="s">
        <v>332</v>
      </c>
      <c r="K720" s="869"/>
      <c r="L720" s="868" t="s">
        <v>323</v>
      </c>
    </row>
    <row r="721" spans="1:12" ht="12" customHeight="1">
      <c r="A721" s="862"/>
      <c r="B721" s="862"/>
      <c r="C721" s="869"/>
      <c r="D721" s="869"/>
      <c r="E721" s="869"/>
      <c r="F721" s="441" t="s">
        <v>333</v>
      </c>
      <c r="G721" s="441" t="s">
        <v>334</v>
      </c>
      <c r="H721" s="441" t="s">
        <v>333</v>
      </c>
      <c r="I721" s="441" t="s">
        <v>334</v>
      </c>
      <c r="J721" s="441" t="s">
        <v>333</v>
      </c>
      <c r="K721" s="441" t="s">
        <v>334</v>
      </c>
      <c r="L721" s="869"/>
    </row>
    <row r="722" spans="1:12" ht="20.100000000000001" customHeight="1">
      <c r="A722" s="450" t="s">
        <v>644</v>
      </c>
      <c r="B722" s="452" t="s">
        <v>646</v>
      </c>
      <c r="C722" s="450" t="s">
        <v>316</v>
      </c>
      <c r="D722" s="881">
        <v>1.575</v>
      </c>
      <c r="E722" s="882"/>
      <c r="F722" s="451">
        <v>0</v>
      </c>
      <c r="G722" s="451">
        <v>0.64</v>
      </c>
      <c r="H722" s="451">
        <v>0</v>
      </c>
      <c r="I722" s="451">
        <v>0.52</v>
      </c>
      <c r="J722" s="451">
        <v>0</v>
      </c>
      <c r="K722" s="451">
        <v>0.42</v>
      </c>
      <c r="L722" s="451">
        <v>0</v>
      </c>
    </row>
    <row r="723" spans="1:12" ht="15" customHeight="1">
      <c r="A723" s="440"/>
      <c r="B723" s="440"/>
      <c r="C723" s="440"/>
      <c r="D723" s="440"/>
      <c r="E723" s="440"/>
      <c r="F723" s="440"/>
      <c r="G723" s="440"/>
      <c r="H723" s="851" t="s">
        <v>335</v>
      </c>
      <c r="I723" s="852"/>
      <c r="J723" s="852"/>
      <c r="K723" s="852"/>
      <c r="L723" s="447">
        <v>0</v>
      </c>
    </row>
    <row r="724" spans="1:12" ht="15" customHeight="1">
      <c r="A724" s="440"/>
      <c r="B724" s="440"/>
      <c r="C724" s="440"/>
      <c r="D724" s="440"/>
      <c r="E724" s="440"/>
      <c r="F724" s="440"/>
      <c r="G724" s="440"/>
      <c r="H724" s="853" t="s">
        <v>282</v>
      </c>
      <c r="I724" s="854"/>
      <c r="J724" s="854"/>
      <c r="K724" s="854"/>
      <c r="L724" s="449">
        <v>114.86660000000001</v>
      </c>
    </row>
    <row r="725" spans="1:12" ht="15" customHeight="1">
      <c r="A725" s="440"/>
      <c r="B725" s="440"/>
      <c r="C725" s="440"/>
      <c r="D725" s="440"/>
      <c r="E725" s="440"/>
      <c r="F725" s="440"/>
      <c r="G725" s="440"/>
      <c r="H725" s="853" t="s">
        <v>283</v>
      </c>
      <c r="I725" s="854"/>
      <c r="J725" s="854"/>
      <c r="K725" s="854"/>
      <c r="L725" s="448">
        <v>114.87</v>
      </c>
    </row>
    <row r="726" spans="1:12" ht="9.9499999999999993" customHeight="1">
      <c r="A726" s="440"/>
      <c r="B726" s="440"/>
      <c r="C726" s="440"/>
      <c r="D726" s="440"/>
      <c r="E726" s="878" t="s">
        <v>258</v>
      </c>
      <c r="F726" s="879"/>
      <c r="G726" s="879"/>
      <c r="H726" s="440"/>
      <c r="I726" s="440"/>
      <c r="J726" s="440"/>
      <c r="K726" s="440"/>
      <c r="L726" s="440"/>
    </row>
    <row r="727" spans="1:12" ht="20.100000000000001" customHeight="1">
      <c r="A727" s="876" t="s">
        <v>740</v>
      </c>
      <c r="B727" s="877"/>
      <c r="C727" s="877"/>
      <c r="D727" s="877"/>
      <c r="E727" s="877"/>
      <c r="F727" s="877"/>
      <c r="G727" s="877"/>
      <c r="H727" s="877"/>
      <c r="I727" s="877"/>
      <c r="J727" s="877"/>
      <c r="K727" s="877"/>
      <c r="L727" s="877"/>
    </row>
    <row r="728" spans="1:12" ht="12.95" customHeight="1">
      <c r="A728" s="871" t="s">
        <v>260</v>
      </c>
      <c r="B728" s="872"/>
      <c r="C728" s="872"/>
      <c r="D728" s="873" t="s">
        <v>261</v>
      </c>
      <c r="E728" s="874"/>
      <c r="F728" s="863" t="s">
        <v>262</v>
      </c>
      <c r="G728" s="864"/>
      <c r="H728" s="863" t="s">
        <v>263</v>
      </c>
      <c r="I728" s="864"/>
      <c r="J728" s="864"/>
      <c r="K728" s="864"/>
      <c r="L728" s="863" t="s">
        <v>264</v>
      </c>
    </row>
    <row r="729" spans="1:12" ht="12" customHeight="1">
      <c r="A729" s="872"/>
      <c r="B729" s="872"/>
      <c r="C729" s="872"/>
      <c r="D729" s="874"/>
      <c r="E729" s="874"/>
      <c r="F729" s="441" t="s">
        <v>265</v>
      </c>
      <c r="G729" s="441" t="s">
        <v>266</v>
      </c>
      <c r="H729" s="868" t="s">
        <v>265</v>
      </c>
      <c r="I729" s="869"/>
      <c r="J729" s="868" t="s">
        <v>266</v>
      </c>
      <c r="K729" s="869"/>
      <c r="L729" s="864"/>
    </row>
    <row r="730" spans="1:12" ht="15" customHeight="1">
      <c r="A730" s="442" t="s">
        <v>501</v>
      </c>
      <c r="B730" s="875" t="s">
        <v>502</v>
      </c>
      <c r="C730" s="866"/>
      <c r="D730" s="857">
        <v>1</v>
      </c>
      <c r="E730" s="858"/>
      <c r="F730" s="443">
        <v>1</v>
      </c>
      <c r="G730" s="443">
        <v>0</v>
      </c>
      <c r="H730" s="867">
        <v>109.16930000000001</v>
      </c>
      <c r="I730" s="860"/>
      <c r="J730" s="867">
        <v>41.597700000000003</v>
      </c>
      <c r="K730" s="860"/>
      <c r="L730" s="444">
        <v>109.16930000000001</v>
      </c>
    </row>
    <row r="731" spans="1:12" ht="15" customHeight="1">
      <c r="A731" s="440"/>
      <c r="B731" s="440"/>
      <c r="C731" s="440"/>
      <c r="D731" s="440"/>
      <c r="E731" s="440"/>
      <c r="F731" s="440"/>
      <c r="G731" s="440"/>
      <c r="H731" s="851" t="s">
        <v>269</v>
      </c>
      <c r="I731" s="852"/>
      <c r="J731" s="852"/>
      <c r="K731" s="852"/>
      <c r="L731" s="445">
        <v>109.16930000000001</v>
      </c>
    </row>
    <row r="732" spans="1:12" ht="15" customHeight="1">
      <c r="A732" s="440"/>
      <c r="B732" s="440"/>
      <c r="C732" s="440"/>
      <c r="D732" s="440"/>
      <c r="E732" s="440"/>
      <c r="F732" s="440"/>
      <c r="G732" s="440"/>
      <c r="H732" s="853" t="s">
        <v>278</v>
      </c>
      <c r="I732" s="854"/>
      <c r="J732" s="854"/>
      <c r="K732" s="854"/>
      <c r="L732" s="444">
        <v>109.16930000000001</v>
      </c>
    </row>
    <row r="733" spans="1:12" ht="15" customHeight="1">
      <c r="A733" s="440"/>
      <c r="B733" s="440"/>
      <c r="C733" s="440"/>
      <c r="D733" s="440"/>
      <c r="E733" s="440"/>
      <c r="F733" s="440"/>
      <c r="G733" s="440"/>
      <c r="H733" s="853" t="s">
        <v>279</v>
      </c>
      <c r="I733" s="854"/>
      <c r="J733" s="854"/>
      <c r="K733" s="854"/>
      <c r="L733" s="444">
        <v>160.69</v>
      </c>
    </row>
    <row r="734" spans="1:12" ht="15" customHeight="1">
      <c r="A734" s="440"/>
      <c r="B734" s="440"/>
      <c r="C734" s="440"/>
      <c r="D734" s="440"/>
      <c r="E734" s="440"/>
      <c r="F734" s="440"/>
      <c r="G734" s="440"/>
      <c r="H734" s="853" t="s">
        <v>280</v>
      </c>
      <c r="I734" s="854"/>
      <c r="J734" s="854"/>
      <c r="K734" s="854"/>
      <c r="L734" s="444">
        <v>0.6794</v>
      </c>
    </row>
    <row r="735" spans="1:12" ht="15" customHeight="1">
      <c r="A735" s="440"/>
      <c r="B735" s="440"/>
      <c r="C735" s="440"/>
      <c r="D735" s="440"/>
      <c r="E735" s="440"/>
      <c r="F735" s="440"/>
      <c r="G735" s="440"/>
      <c r="H735" s="853" t="s">
        <v>291</v>
      </c>
      <c r="I735" s="854"/>
      <c r="J735" s="854"/>
      <c r="K735" s="854"/>
      <c r="L735" s="444">
        <v>2.3900000000000001E-2</v>
      </c>
    </row>
    <row r="736" spans="1:12" ht="15" customHeight="1">
      <c r="A736" s="440"/>
      <c r="B736" s="440"/>
      <c r="C736" s="440"/>
      <c r="D736" s="440"/>
      <c r="E736" s="440"/>
      <c r="F736" s="440"/>
      <c r="G736" s="440"/>
      <c r="H736" s="853" t="s">
        <v>282</v>
      </c>
      <c r="I736" s="854"/>
      <c r="J736" s="854"/>
      <c r="K736" s="854"/>
      <c r="L736" s="449">
        <v>0.70330000000000004</v>
      </c>
    </row>
    <row r="737" spans="1:12" ht="15" customHeight="1">
      <c r="A737" s="440"/>
      <c r="B737" s="440"/>
      <c r="C737" s="440"/>
      <c r="D737" s="440"/>
      <c r="E737" s="440"/>
      <c r="F737" s="440"/>
      <c r="G737" s="440"/>
      <c r="H737" s="853" t="s">
        <v>283</v>
      </c>
      <c r="I737" s="854"/>
      <c r="J737" s="854"/>
      <c r="K737" s="854"/>
      <c r="L737" s="448">
        <v>0.7</v>
      </c>
    </row>
    <row r="738" spans="1:12" ht="9.9499999999999993" customHeight="1">
      <c r="A738" s="440"/>
      <c r="B738" s="440"/>
      <c r="C738" s="440"/>
      <c r="D738" s="440"/>
      <c r="E738" s="878" t="s">
        <v>258</v>
      </c>
      <c r="F738" s="879"/>
      <c r="G738" s="879"/>
      <c r="H738" s="440"/>
      <c r="I738" s="440"/>
      <c r="J738" s="440"/>
      <c r="K738" s="440"/>
      <c r="L738" s="440"/>
    </row>
    <row r="739" spans="1:12" ht="20.100000000000001" customHeight="1">
      <c r="A739" s="876" t="s">
        <v>741</v>
      </c>
      <c r="B739" s="877"/>
      <c r="C739" s="877"/>
      <c r="D739" s="877"/>
      <c r="E739" s="877"/>
      <c r="F739" s="877"/>
      <c r="G739" s="877"/>
      <c r="H739" s="877"/>
      <c r="I739" s="877"/>
      <c r="J739" s="877"/>
      <c r="K739" s="877"/>
      <c r="L739" s="877"/>
    </row>
    <row r="740" spans="1:12" ht="12.95" customHeight="1">
      <c r="A740" s="871" t="s">
        <v>260</v>
      </c>
      <c r="B740" s="872"/>
      <c r="C740" s="872"/>
      <c r="D740" s="873" t="s">
        <v>261</v>
      </c>
      <c r="E740" s="874"/>
      <c r="F740" s="863" t="s">
        <v>262</v>
      </c>
      <c r="G740" s="864"/>
      <c r="H740" s="863" t="s">
        <v>263</v>
      </c>
      <c r="I740" s="864"/>
      <c r="J740" s="864"/>
      <c r="K740" s="864"/>
      <c r="L740" s="863" t="s">
        <v>264</v>
      </c>
    </row>
    <row r="741" spans="1:12" ht="12" customHeight="1">
      <c r="A741" s="872"/>
      <c r="B741" s="872"/>
      <c r="C741" s="872"/>
      <c r="D741" s="874"/>
      <c r="E741" s="874"/>
      <c r="F741" s="441" t="s">
        <v>265</v>
      </c>
      <c r="G741" s="441" t="s">
        <v>266</v>
      </c>
      <c r="H741" s="868" t="s">
        <v>265</v>
      </c>
      <c r="I741" s="869"/>
      <c r="J741" s="868" t="s">
        <v>266</v>
      </c>
      <c r="K741" s="869"/>
      <c r="L741" s="864"/>
    </row>
    <row r="742" spans="1:12" ht="15" customHeight="1">
      <c r="A742" s="442" t="s">
        <v>501</v>
      </c>
      <c r="B742" s="875" t="s">
        <v>502</v>
      </c>
      <c r="C742" s="866"/>
      <c r="D742" s="857">
        <v>1</v>
      </c>
      <c r="E742" s="858"/>
      <c r="F742" s="443">
        <v>1</v>
      </c>
      <c r="G742" s="443">
        <v>0</v>
      </c>
      <c r="H742" s="867">
        <v>109.16930000000001</v>
      </c>
      <c r="I742" s="860"/>
      <c r="J742" s="867">
        <v>41.597700000000003</v>
      </c>
      <c r="K742" s="860"/>
      <c r="L742" s="444">
        <v>109.16930000000001</v>
      </c>
    </row>
    <row r="743" spans="1:12" ht="15" customHeight="1">
      <c r="A743" s="440"/>
      <c r="B743" s="440"/>
      <c r="C743" s="440"/>
      <c r="D743" s="440"/>
      <c r="E743" s="440"/>
      <c r="F743" s="440"/>
      <c r="G743" s="440"/>
      <c r="H743" s="851" t="s">
        <v>269</v>
      </c>
      <c r="I743" s="852"/>
      <c r="J743" s="852"/>
      <c r="K743" s="852"/>
      <c r="L743" s="445">
        <v>109.16930000000001</v>
      </c>
    </row>
    <row r="744" spans="1:12" ht="15" customHeight="1">
      <c r="A744" s="440"/>
      <c r="B744" s="440"/>
      <c r="C744" s="440"/>
      <c r="D744" s="440"/>
      <c r="E744" s="440"/>
      <c r="F744" s="440"/>
      <c r="G744" s="440"/>
      <c r="H744" s="853" t="s">
        <v>278</v>
      </c>
      <c r="I744" s="854"/>
      <c r="J744" s="854"/>
      <c r="K744" s="854"/>
      <c r="L744" s="444">
        <v>109.16930000000001</v>
      </c>
    </row>
    <row r="745" spans="1:12" ht="15" customHeight="1">
      <c r="A745" s="440"/>
      <c r="B745" s="440"/>
      <c r="C745" s="440"/>
      <c r="D745" s="440"/>
      <c r="E745" s="440"/>
      <c r="F745" s="440"/>
      <c r="G745" s="440"/>
      <c r="H745" s="853" t="s">
        <v>279</v>
      </c>
      <c r="I745" s="854"/>
      <c r="J745" s="854"/>
      <c r="K745" s="854"/>
      <c r="L745" s="444">
        <v>200.86</v>
      </c>
    </row>
    <row r="746" spans="1:12" ht="15" customHeight="1">
      <c r="A746" s="440"/>
      <c r="B746" s="440"/>
      <c r="C746" s="440"/>
      <c r="D746" s="440"/>
      <c r="E746" s="440"/>
      <c r="F746" s="440"/>
      <c r="G746" s="440"/>
      <c r="H746" s="853" t="s">
        <v>280</v>
      </c>
      <c r="I746" s="854"/>
      <c r="J746" s="854"/>
      <c r="K746" s="854"/>
      <c r="L746" s="444">
        <v>0.54349999999999998</v>
      </c>
    </row>
    <row r="747" spans="1:12" ht="15" customHeight="1">
      <c r="A747" s="440"/>
      <c r="B747" s="440"/>
      <c r="C747" s="440"/>
      <c r="D747" s="440"/>
      <c r="E747" s="440"/>
      <c r="F747" s="440"/>
      <c r="G747" s="440"/>
      <c r="H747" s="853" t="s">
        <v>291</v>
      </c>
      <c r="I747" s="854"/>
      <c r="J747" s="854"/>
      <c r="K747" s="854"/>
      <c r="L747" s="444">
        <v>1.9099999999999999E-2</v>
      </c>
    </row>
    <row r="748" spans="1:12" ht="15" customHeight="1">
      <c r="A748" s="440"/>
      <c r="B748" s="440"/>
      <c r="C748" s="440"/>
      <c r="D748" s="440"/>
      <c r="E748" s="440"/>
      <c r="F748" s="440"/>
      <c r="G748" s="440"/>
      <c r="H748" s="853" t="s">
        <v>282</v>
      </c>
      <c r="I748" s="854"/>
      <c r="J748" s="854"/>
      <c r="K748" s="854"/>
      <c r="L748" s="449">
        <v>0.56259999999999999</v>
      </c>
    </row>
    <row r="749" spans="1:12" ht="15" customHeight="1">
      <c r="A749" s="440"/>
      <c r="B749" s="440"/>
      <c r="C749" s="440"/>
      <c r="D749" s="440"/>
      <c r="E749" s="440"/>
      <c r="F749" s="440"/>
      <c r="G749" s="440"/>
      <c r="H749" s="853" t="s">
        <v>283</v>
      </c>
      <c r="I749" s="854"/>
      <c r="J749" s="854"/>
      <c r="K749" s="854"/>
      <c r="L749" s="448">
        <v>0.56000000000000005</v>
      </c>
    </row>
    <row r="750" spans="1:12" ht="9.9499999999999993" customHeight="1">
      <c r="A750" s="440"/>
      <c r="B750" s="440"/>
      <c r="C750" s="440"/>
      <c r="D750" s="440"/>
      <c r="E750" s="878" t="s">
        <v>258</v>
      </c>
      <c r="F750" s="879"/>
      <c r="G750" s="879"/>
      <c r="H750" s="440"/>
      <c r="I750" s="440"/>
      <c r="J750" s="440"/>
      <c r="K750" s="440"/>
      <c r="L750" s="440"/>
    </row>
    <row r="751" spans="1:12" ht="20.100000000000001" customHeight="1">
      <c r="A751" s="876" t="s">
        <v>742</v>
      </c>
      <c r="B751" s="877"/>
      <c r="C751" s="877"/>
      <c r="D751" s="877"/>
      <c r="E751" s="877"/>
      <c r="F751" s="877"/>
      <c r="G751" s="877"/>
      <c r="H751" s="877"/>
      <c r="I751" s="877"/>
      <c r="J751" s="877"/>
      <c r="K751" s="877"/>
      <c r="L751" s="877"/>
    </row>
    <row r="752" spans="1:12" ht="12.95" customHeight="1">
      <c r="A752" s="871" t="s">
        <v>260</v>
      </c>
      <c r="B752" s="872"/>
      <c r="C752" s="872"/>
      <c r="D752" s="873" t="s">
        <v>261</v>
      </c>
      <c r="E752" s="874"/>
      <c r="F752" s="863" t="s">
        <v>262</v>
      </c>
      <c r="G752" s="864"/>
      <c r="H752" s="863" t="s">
        <v>263</v>
      </c>
      <c r="I752" s="864"/>
      <c r="J752" s="864"/>
      <c r="K752" s="864"/>
      <c r="L752" s="863" t="s">
        <v>264</v>
      </c>
    </row>
    <row r="753" spans="1:12" ht="12" customHeight="1">
      <c r="A753" s="872"/>
      <c r="B753" s="872"/>
      <c r="C753" s="872"/>
      <c r="D753" s="874"/>
      <c r="E753" s="874"/>
      <c r="F753" s="441" t="s">
        <v>265</v>
      </c>
      <c r="G753" s="441" t="s">
        <v>266</v>
      </c>
      <c r="H753" s="868" t="s">
        <v>265</v>
      </c>
      <c r="I753" s="869"/>
      <c r="J753" s="868" t="s">
        <v>266</v>
      </c>
      <c r="K753" s="869"/>
      <c r="L753" s="864"/>
    </row>
    <row r="754" spans="1:12" ht="15" customHeight="1">
      <c r="A754" s="442" t="s">
        <v>501</v>
      </c>
      <c r="B754" s="875" t="s">
        <v>502</v>
      </c>
      <c r="C754" s="866"/>
      <c r="D754" s="857">
        <v>1</v>
      </c>
      <c r="E754" s="858"/>
      <c r="F754" s="443">
        <v>1</v>
      </c>
      <c r="G754" s="443">
        <v>0</v>
      </c>
      <c r="H754" s="867">
        <v>109.16930000000001</v>
      </c>
      <c r="I754" s="860"/>
      <c r="J754" s="867">
        <v>41.597700000000003</v>
      </c>
      <c r="K754" s="860"/>
      <c r="L754" s="444">
        <v>109.16930000000001</v>
      </c>
    </row>
    <row r="755" spans="1:12" ht="15" customHeight="1">
      <c r="A755" s="440"/>
      <c r="B755" s="440"/>
      <c r="C755" s="440"/>
      <c r="D755" s="440"/>
      <c r="E755" s="440"/>
      <c r="F755" s="440"/>
      <c r="G755" s="440"/>
      <c r="H755" s="851" t="s">
        <v>269</v>
      </c>
      <c r="I755" s="852"/>
      <c r="J755" s="852"/>
      <c r="K755" s="852"/>
      <c r="L755" s="445">
        <v>109.16930000000001</v>
      </c>
    </row>
    <row r="756" spans="1:12" ht="15" customHeight="1">
      <c r="A756" s="440"/>
      <c r="B756" s="440"/>
      <c r="C756" s="440"/>
      <c r="D756" s="440"/>
      <c r="E756" s="440"/>
      <c r="F756" s="440"/>
      <c r="G756" s="440"/>
      <c r="H756" s="853" t="s">
        <v>278</v>
      </c>
      <c r="I756" s="854"/>
      <c r="J756" s="854"/>
      <c r="K756" s="854"/>
      <c r="L756" s="444">
        <v>109.16930000000001</v>
      </c>
    </row>
    <row r="757" spans="1:12" ht="15" customHeight="1">
      <c r="A757" s="440"/>
      <c r="B757" s="440"/>
      <c r="C757" s="440"/>
      <c r="D757" s="440"/>
      <c r="E757" s="440"/>
      <c r="F757" s="440"/>
      <c r="G757" s="440"/>
      <c r="H757" s="853" t="s">
        <v>279</v>
      </c>
      <c r="I757" s="854"/>
      <c r="J757" s="854"/>
      <c r="K757" s="854"/>
      <c r="L757" s="444">
        <v>241.03</v>
      </c>
    </row>
    <row r="758" spans="1:12" ht="15" customHeight="1">
      <c r="A758" s="440"/>
      <c r="B758" s="440"/>
      <c r="C758" s="440"/>
      <c r="D758" s="440"/>
      <c r="E758" s="440"/>
      <c r="F758" s="440"/>
      <c r="G758" s="440"/>
      <c r="H758" s="853" t="s">
        <v>280</v>
      </c>
      <c r="I758" s="854"/>
      <c r="J758" s="854"/>
      <c r="K758" s="854"/>
      <c r="L758" s="444">
        <v>0.45290000000000002</v>
      </c>
    </row>
    <row r="759" spans="1:12" ht="15" customHeight="1">
      <c r="A759" s="440"/>
      <c r="B759" s="440"/>
      <c r="C759" s="440"/>
      <c r="D759" s="440"/>
      <c r="E759" s="440"/>
      <c r="F759" s="440"/>
      <c r="G759" s="440"/>
      <c r="H759" s="853" t="s">
        <v>282</v>
      </c>
      <c r="I759" s="854"/>
      <c r="J759" s="854"/>
      <c r="K759" s="854"/>
      <c r="L759" s="449">
        <v>0.45290000000000002</v>
      </c>
    </row>
    <row r="760" spans="1:12" ht="15" customHeight="1">
      <c r="A760" s="440"/>
      <c r="B760" s="440"/>
      <c r="C760" s="440"/>
      <c r="D760" s="440"/>
      <c r="E760" s="440"/>
      <c r="F760" s="440"/>
      <c r="G760" s="440"/>
      <c r="H760" s="853" t="s">
        <v>283</v>
      </c>
      <c r="I760" s="854"/>
      <c r="J760" s="854"/>
      <c r="K760" s="854"/>
      <c r="L760" s="448">
        <v>0.45</v>
      </c>
    </row>
    <row r="761" spans="1:12" ht="9.9499999999999993" customHeight="1">
      <c r="A761" s="440"/>
      <c r="B761" s="440"/>
      <c r="C761" s="440"/>
      <c r="D761" s="440"/>
      <c r="E761" s="878" t="s">
        <v>258</v>
      </c>
      <c r="F761" s="879"/>
      <c r="G761" s="879"/>
      <c r="H761" s="440"/>
      <c r="I761" s="440"/>
      <c r="J761" s="440"/>
      <c r="K761" s="440"/>
      <c r="L761" s="440"/>
    </row>
    <row r="762" spans="1:12" ht="20.100000000000001" customHeight="1">
      <c r="A762" s="876" t="s">
        <v>743</v>
      </c>
      <c r="B762" s="877"/>
      <c r="C762" s="877"/>
      <c r="D762" s="877"/>
      <c r="E762" s="877"/>
      <c r="F762" s="877"/>
      <c r="G762" s="877"/>
      <c r="H762" s="877"/>
      <c r="I762" s="877"/>
      <c r="J762" s="877"/>
      <c r="K762" s="877"/>
      <c r="L762" s="877"/>
    </row>
    <row r="763" spans="1:12" ht="12.95" customHeight="1">
      <c r="A763" s="871" t="s">
        <v>260</v>
      </c>
      <c r="B763" s="872"/>
      <c r="C763" s="872"/>
      <c r="D763" s="873" t="s">
        <v>261</v>
      </c>
      <c r="E763" s="874"/>
      <c r="F763" s="863" t="s">
        <v>262</v>
      </c>
      <c r="G763" s="864"/>
      <c r="H763" s="863" t="s">
        <v>263</v>
      </c>
      <c r="I763" s="864"/>
      <c r="J763" s="864"/>
      <c r="K763" s="864"/>
      <c r="L763" s="863" t="s">
        <v>264</v>
      </c>
    </row>
    <row r="764" spans="1:12" ht="12" customHeight="1">
      <c r="A764" s="872"/>
      <c r="B764" s="872"/>
      <c r="C764" s="872"/>
      <c r="D764" s="874"/>
      <c r="E764" s="874"/>
      <c r="F764" s="441" t="s">
        <v>265</v>
      </c>
      <c r="G764" s="441" t="s">
        <v>266</v>
      </c>
      <c r="H764" s="868" t="s">
        <v>265</v>
      </c>
      <c r="I764" s="869"/>
      <c r="J764" s="868" t="s">
        <v>266</v>
      </c>
      <c r="K764" s="869"/>
      <c r="L764" s="864"/>
    </row>
    <row r="765" spans="1:12" ht="15" customHeight="1">
      <c r="A765" s="442" t="s">
        <v>501</v>
      </c>
      <c r="B765" s="875" t="s">
        <v>502</v>
      </c>
      <c r="C765" s="866"/>
      <c r="D765" s="857">
        <v>1</v>
      </c>
      <c r="E765" s="858"/>
      <c r="F765" s="443">
        <v>1</v>
      </c>
      <c r="G765" s="443">
        <v>0</v>
      </c>
      <c r="H765" s="867">
        <v>109.16930000000001</v>
      </c>
      <c r="I765" s="860"/>
      <c r="J765" s="867">
        <v>41.597700000000003</v>
      </c>
      <c r="K765" s="860"/>
      <c r="L765" s="444">
        <v>109.16930000000001</v>
      </c>
    </row>
    <row r="766" spans="1:12" ht="15" customHeight="1">
      <c r="A766" s="440"/>
      <c r="B766" s="440"/>
      <c r="C766" s="440"/>
      <c r="D766" s="440"/>
      <c r="E766" s="440"/>
      <c r="F766" s="440"/>
      <c r="G766" s="440"/>
      <c r="H766" s="851" t="s">
        <v>269</v>
      </c>
      <c r="I766" s="852"/>
      <c r="J766" s="852"/>
      <c r="K766" s="852"/>
      <c r="L766" s="445">
        <v>109.16930000000001</v>
      </c>
    </row>
    <row r="767" spans="1:12" ht="20.100000000000001" customHeight="1">
      <c r="A767" s="861" t="s">
        <v>270</v>
      </c>
      <c r="B767" s="862"/>
      <c r="C767" s="862"/>
      <c r="D767" s="862"/>
      <c r="E767" s="862"/>
      <c r="F767" s="862"/>
      <c r="G767" s="446" t="s">
        <v>271</v>
      </c>
      <c r="H767" s="863" t="s">
        <v>272</v>
      </c>
      <c r="I767" s="864"/>
      <c r="J767" s="863" t="s">
        <v>273</v>
      </c>
      <c r="K767" s="864"/>
      <c r="L767" s="446" t="s">
        <v>264</v>
      </c>
    </row>
    <row r="768" spans="1:12" ht="15" customHeight="1">
      <c r="A768" s="442" t="s">
        <v>274</v>
      </c>
      <c r="B768" s="855" t="s">
        <v>275</v>
      </c>
      <c r="C768" s="856"/>
      <c r="D768" s="856"/>
      <c r="E768" s="856"/>
      <c r="F768" s="856"/>
      <c r="G768" s="442" t="s">
        <v>276</v>
      </c>
      <c r="H768" s="857">
        <v>6</v>
      </c>
      <c r="I768" s="858"/>
      <c r="J768" s="859">
        <v>16.531099999999999</v>
      </c>
      <c r="K768" s="860"/>
      <c r="L768" s="447">
        <v>99.186599999999999</v>
      </c>
    </row>
    <row r="769" spans="1:12" ht="15" customHeight="1">
      <c r="A769" s="440"/>
      <c r="B769" s="440"/>
      <c r="C769" s="440"/>
      <c r="D769" s="440"/>
      <c r="E769" s="440"/>
      <c r="F769" s="440"/>
      <c r="G769" s="440"/>
      <c r="H769" s="851" t="s">
        <v>277</v>
      </c>
      <c r="I769" s="852"/>
      <c r="J769" s="852"/>
      <c r="K769" s="852"/>
      <c r="L769" s="448">
        <v>99.186599999999999</v>
      </c>
    </row>
    <row r="770" spans="1:12" ht="15" customHeight="1">
      <c r="A770" s="440"/>
      <c r="B770" s="440"/>
      <c r="C770" s="440"/>
      <c r="D770" s="440"/>
      <c r="E770" s="440"/>
      <c r="F770" s="440"/>
      <c r="G770" s="440"/>
      <c r="H770" s="853" t="s">
        <v>278</v>
      </c>
      <c r="I770" s="854"/>
      <c r="J770" s="854"/>
      <c r="K770" s="854"/>
      <c r="L770" s="444">
        <v>208.35589999999999</v>
      </c>
    </row>
    <row r="771" spans="1:12" ht="15" customHeight="1">
      <c r="A771" s="440"/>
      <c r="B771" s="440"/>
      <c r="C771" s="440"/>
      <c r="D771" s="440"/>
      <c r="E771" s="440"/>
      <c r="F771" s="440"/>
      <c r="G771" s="440"/>
      <c r="H771" s="853" t="s">
        <v>279</v>
      </c>
      <c r="I771" s="854"/>
      <c r="J771" s="854"/>
      <c r="K771" s="854"/>
      <c r="L771" s="444">
        <v>11.33</v>
      </c>
    </row>
    <row r="772" spans="1:12" ht="15" customHeight="1">
      <c r="A772" s="440"/>
      <c r="B772" s="440"/>
      <c r="C772" s="440"/>
      <c r="D772" s="440"/>
      <c r="E772" s="440"/>
      <c r="F772" s="440"/>
      <c r="G772" s="440"/>
      <c r="H772" s="853" t="s">
        <v>280</v>
      </c>
      <c r="I772" s="854"/>
      <c r="J772" s="854"/>
      <c r="K772" s="854"/>
      <c r="L772" s="444">
        <v>18.389800000000001</v>
      </c>
    </row>
    <row r="773" spans="1:12" ht="15" customHeight="1">
      <c r="A773" s="440"/>
      <c r="B773" s="440"/>
      <c r="C773" s="440"/>
      <c r="D773" s="440"/>
      <c r="E773" s="440"/>
      <c r="F773" s="440"/>
      <c r="G773" s="440"/>
      <c r="H773" s="853" t="s">
        <v>282</v>
      </c>
      <c r="I773" s="854"/>
      <c r="J773" s="854"/>
      <c r="K773" s="854"/>
      <c r="L773" s="449">
        <v>18.389800000000001</v>
      </c>
    </row>
    <row r="774" spans="1:12" ht="15" customHeight="1">
      <c r="A774" s="440"/>
      <c r="B774" s="440"/>
      <c r="C774" s="440"/>
      <c r="D774" s="440"/>
      <c r="E774" s="440"/>
      <c r="F774" s="440"/>
      <c r="G774" s="440"/>
      <c r="H774" s="853" t="s">
        <v>283</v>
      </c>
      <c r="I774" s="854"/>
      <c r="J774" s="854"/>
      <c r="K774" s="854"/>
      <c r="L774" s="448">
        <v>18.39</v>
      </c>
    </row>
    <row r="775" spans="1:12" ht="9.9499999999999993" customHeight="1">
      <c r="A775" s="440"/>
      <c r="B775" s="440"/>
      <c r="C775" s="440"/>
      <c r="D775" s="440"/>
      <c r="E775" s="878" t="s">
        <v>258</v>
      </c>
      <c r="F775" s="879"/>
      <c r="G775" s="879"/>
      <c r="H775" s="440"/>
      <c r="I775" s="440"/>
      <c r="J775" s="440"/>
      <c r="K775" s="440"/>
      <c r="L775" s="440"/>
    </row>
    <row r="776" spans="1:12" ht="20.100000000000001" customHeight="1">
      <c r="A776" s="876" t="s">
        <v>744</v>
      </c>
      <c r="B776" s="877"/>
      <c r="C776" s="877"/>
      <c r="D776" s="877"/>
      <c r="E776" s="877"/>
      <c r="F776" s="877"/>
      <c r="G776" s="877"/>
      <c r="H776" s="877"/>
      <c r="I776" s="877"/>
      <c r="J776" s="877"/>
      <c r="K776" s="877"/>
      <c r="L776" s="877"/>
    </row>
    <row r="777" spans="1:12" ht="12.95" customHeight="1">
      <c r="A777" s="871" t="s">
        <v>260</v>
      </c>
      <c r="B777" s="872"/>
      <c r="C777" s="872"/>
      <c r="D777" s="873" t="s">
        <v>261</v>
      </c>
      <c r="E777" s="874"/>
      <c r="F777" s="863" t="s">
        <v>262</v>
      </c>
      <c r="G777" s="864"/>
      <c r="H777" s="863" t="s">
        <v>263</v>
      </c>
      <c r="I777" s="864"/>
      <c r="J777" s="864"/>
      <c r="K777" s="864"/>
      <c r="L777" s="863" t="s">
        <v>264</v>
      </c>
    </row>
    <row r="778" spans="1:12" ht="12" customHeight="1">
      <c r="A778" s="872"/>
      <c r="B778" s="872"/>
      <c r="C778" s="872"/>
      <c r="D778" s="874"/>
      <c r="E778" s="874"/>
      <c r="F778" s="441" t="s">
        <v>265</v>
      </c>
      <c r="G778" s="441" t="s">
        <v>266</v>
      </c>
      <c r="H778" s="868" t="s">
        <v>265</v>
      </c>
      <c r="I778" s="869"/>
      <c r="J778" s="868" t="s">
        <v>266</v>
      </c>
      <c r="K778" s="869"/>
      <c r="L778" s="864"/>
    </row>
    <row r="779" spans="1:12" ht="15" customHeight="1">
      <c r="A779" s="442" t="s">
        <v>551</v>
      </c>
      <c r="B779" s="875" t="s">
        <v>552</v>
      </c>
      <c r="C779" s="866"/>
      <c r="D779" s="857">
        <v>1</v>
      </c>
      <c r="E779" s="858"/>
      <c r="F779" s="443">
        <v>1</v>
      </c>
      <c r="G779" s="443">
        <v>0</v>
      </c>
      <c r="H779" s="867">
        <v>87.944900000000004</v>
      </c>
      <c r="I779" s="860"/>
      <c r="J779" s="867">
        <v>35.045699999999997</v>
      </c>
      <c r="K779" s="860"/>
      <c r="L779" s="444">
        <v>87.944900000000004</v>
      </c>
    </row>
    <row r="780" spans="1:12" ht="15" customHeight="1">
      <c r="A780" s="440"/>
      <c r="B780" s="440"/>
      <c r="C780" s="440"/>
      <c r="D780" s="440"/>
      <c r="E780" s="440"/>
      <c r="F780" s="440"/>
      <c r="G780" s="440"/>
      <c r="H780" s="851" t="s">
        <v>269</v>
      </c>
      <c r="I780" s="852"/>
      <c r="J780" s="852"/>
      <c r="K780" s="852"/>
      <c r="L780" s="445">
        <v>87.944900000000004</v>
      </c>
    </row>
    <row r="781" spans="1:12" ht="15" customHeight="1">
      <c r="A781" s="440"/>
      <c r="B781" s="440"/>
      <c r="C781" s="440"/>
      <c r="D781" s="440"/>
      <c r="E781" s="440"/>
      <c r="F781" s="440"/>
      <c r="G781" s="440"/>
      <c r="H781" s="853" t="s">
        <v>278</v>
      </c>
      <c r="I781" s="854"/>
      <c r="J781" s="854"/>
      <c r="K781" s="854"/>
      <c r="L781" s="444">
        <v>87.944900000000004</v>
      </c>
    </row>
    <row r="782" spans="1:12" ht="15" customHeight="1">
      <c r="A782" s="440"/>
      <c r="B782" s="440"/>
      <c r="C782" s="440"/>
      <c r="D782" s="440"/>
      <c r="E782" s="440"/>
      <c r="F782" s="440"/>
      <c r="G782" s="440"/>
      <c r="H782" s="853" t="s">
        <v>279</v>
      </c>
      <c r="I782" s="854"/>
      <c r="J782" s="854"/>
      <c r="K782" s="854"/>
      <c r="L782" s="444">
        <v>83.66</v>
      </c>
    </row>
    <row r="783" spans="1:12" ht="15" customHeight="1">
      <c r="A783" s="440"/>
      <c r="B783" s="440"/>
      <c r="C783" s="440"/>
      <c r="D783" s="440"/>
      <c r="E783" s="440"/>
      <c r="F783" s="440"/>
      <c r="G783" s="440"/>
      <c r="H783" s="853" t="s">
        <v>280</v>
      </c>
      <c r="I783" s="854"/>
      <c r="J783" s="854"/>
      <c r="K783" s="854"/>
      <c r="L783" s="444">
        <v>1.0511999999999999</v>
      </c>
    </row>
    <row r="784" spans="1:12" ht="15" customHeight="1">
      <c r="A784" s="440"/>
      <c r="B784" s="440"/>
      <c r="C784" s="440"/>
      <c r="D784" s="440"/>
      <c r="E784" s="440"/>
      <c r="F784" s="440"/>
      <c r="G784" s="440"/>
      <c r="H784" s="853" t="s">
        <v>291</v>
      </c>
      <c r="I784" s="854"/>
      <c r="J784" s="854"/>
      <c r="K784" s="854"/>
      <c r="L784" s="444">
        <v>3.6999999999999998E-2</v>
      </c>
    </row>
    <row r="785" spans="1:12" ht="15" customHeight="1">
      <c r="A785" s="440"/>
      <c r="B785" s="440"/>
      <c r="C785" s="440"/>
      <c r="D785" s="440"/>
      <c r="E785" s="440"/>
      <c r="F785" s="440"/>
      <c r="G785" s="440"/>
      <c r="H785" s="853" t="s">
        <v>282</v>
      </c>
      <c r="I785" s="854"/>
      <c r="J785" s="854"/>
      <c r="K785" s="854"/>
      <c r="L785" s="449">
        <v>1.0882000000000001</v>
      </c>
    </row>
    <row r="786" spans="1:12" ht="15" customHeight="1">
      <c r="A786" s="440"/>
      <c r="B786" s="440"/>
      <c r="C786" s="440"/>
      <c r="D786" s="440"/>
      <c r="E786" s="440"/>
      <c r="F786" s="440"/>
      <c r="G786" s="440"/>
      <c r="H786" s="853" t="s">
        <v>283</v>
      </c>
      <c r="I786" s="854"/>
      <c r="J786" s="854"/>
      <c r="K786" s="854"/>
      <c r="L786" s="448">
        <v>1.0900000000000001</v>
      </c>
    </row>
    <row r="787" spans="1:12" ht="9.9499999999999993" customHeight="1">
      <c r="A787" s="440"/>
      <c r="B787" s="440"/>
      <c r="C787" s="440"/>
      <c r="D787" s="440"/>
      <c r="E787" s="878" t="s">
        <v>258</v>
      </c>
      <c r="F787" s="879"/>
      <c r="G787" s="879"/>
      <c r="H787" s="440"/>
      <c r="I787" s="440"/>
      <c r="J787" s="440"/>
      <c r="K787" s="440"/>
      <c r="L787" s="440"/>
    </row>
    <row r="788" spans="1:12" ht="20.100000000000001" customHeight="1">
      <c r="A788" s="876" t="s">
        <v>745</v>
      </c>
      <c r="B788" s="877"/>
      <c r="C788" s="877"/>
      <c r="D788" s="877"/>
      <c r="E788" s="877"/>
      <c r="F788" s="877"/>
      <c r="G788" s="877"/>
      <c r="H788" s="877"/>
      <c r="I788" s="877"/>
      <c r="J788" s="877"/>
      <c r="K788" s="877"/>
      <c r="L788" s="877"/>
    </row>
    <row r="789" spans="1:12" ht="12.95" customHeight="1">
      <c r="A789" s="871" t="s">
        <v>260</v>
      </c>
      <c r="B789" s="872"/>
      <c r="C789" s="872"/>
      <c r="D789" s="873" t="s">
        <v>261</v>
      </c>
      <c r="E789" s="874"/>
      <c r="F789" s="863" t="s">
        <v>262</v>
      </c>
      <c r="G789" s="864"/>
      <c r="H789" s="863" t="s">
        <v>263</v>
      </c>
      <c r="I789" s="864"/>
      <c r="J789" s="864"/>
      <c r="K789" s="864"/>
      <c r="L789" s="863" t="s">
        <v>264</v>
      </c>
    </row>
    <row r="790" spans="1:12" ht="12" customHeight="1">
      <c r="A790" s="872"/>
      <c r="B790" s="872"/>
      <c r="C790" s="872"/>
      <c r="D790" s="874"/>
      <c r="E790" s="874"/>
      <c r="F790" s="441" t="s">
        <v>265</v>
      </c>
      <c r="G790" s="441" t="s">
        <v>266</v>
      </c>
      <c r="H790" s="868" t="s">
        <v>265</v>
      </c>
      <c r="I790" s="869"/>
      <c r="J790" s="868" t="s">
        <v>266</v>
      </c>
      <c r="K790" s="869"/>
      <c r="L790" s="864"/>
    </row>
    <row r="791" spans="1:12" ht="15" customHeight="1">
      <c r="A791" s="442" t="s">
        <v>551</v>
      </c>
      <c r="B791" s="875" t="s">
        <v>552</v>
      </c>
      <c r="C791" s="866"/>
      <c r="D791" s="857">
        <v>1</v>
      </c>
      <c r="E791" s="858"/>
      <c r="F791" s="443">
        <v>1</v>
      </c>
      <c r="G791" s="443">
        <v>0</v>
      </c>
      <c r="H791" s="867">
        <v>87.944900000000004</v>
      </c>
      <c r="I791" s="860"/>
      <c r="J791" s="867">
        <v>35.045699999999997</v>
      </c>
      <c r="K791" s="860"/>
      <c r="L791" s="444">
        <v>87.944900000000004</v>
      </c>
    </row>
    <row r="792" spans="1:12" ht="15" customHeight="1">
      <c r="A792" s="440"/>
      <c r="B792" s="440"/>
      <c r="C792" s="440"/>
      <c r="D792" s="440"/>
      <c r="E792" s="440"/>
      <c r="F792" s="440"/>
      <c r="G792" s="440"/>
      <c r="H792" s="851" t="s">
        <v>269</v>
      </c>
      <c r="I792" s="852"/>
      <c r="J792" s="852"/>
      <c r="K792" s="852"/>
      <c r="L792" s="445">
        <v>87.944900000000004</v>
      </c>
    </row>
    <row r="793" spans="1:12" ht="15" customHeight="1">
      <c r="A793" s="440"/>
      <c r="B793" s="440"/>
      <c r="C793" s="440"/>
      <c r="D793" s="440"/>
      <c r="E793" s="440"/>
      <c r="F793" s="440"/>
      <c r="G793" s="440"/>
      <c r="H793" s="853" t="s">
        <v>278</v>
      </c>
      <c r="I793" s="854"/>
      <c r="J793" s="854"/>
      <c r="K793" s="854"/>
      <c r="L793" s="444">
        <v>87.944900000000004</v>
      </c>
    </row>
    <row r="794" spans="1:12" ht="15" customHeight="1">
      <c r="A794" s="440"/>
      <c r="B794" s="440"/>
      <c r="C794" s="440"/>
      <c r="D794" s="440"/>
      <c r="E794" s="440"/>
      <c r="F794" s="440"/>
      <c r="G794" s="440"/>
      <c r="H794" s="853" t="s">
        <v>279</v>
      </c>
      <c r="I794" s="854"/>
      <c r="J794" s="854"/>
      <c r="K794" s="854"/>
      <c r="L794" s="444">
        <v>104.58</v>
      </c>
    </row>
    <row r="795" spans="1:12" ht="15" customHeight="1">
      <c r="A795" s="440"/>
      <c r="B795" s="440"/>
      <c r="C795" s="440"/>
      <c r="D795" s="440"/>
      <c r="E795" s="440"/>
      <c r="F795" s="440"/>
      <c r="G795" s="440"/>
      <c r="H795" s="853" t="s">
        <v>280</v>
      </c>
      <c r="I795" s="854"/>
      <c r="J795" s="854"/>
      <c r="K795" s="854"/>
      <c r="L795" s="444">
        <v>0.84089999999999998</v>
      </c>
    </row>
    <row r="796" spans="1:12" ht="15" customHeight="1">
      <c r="A796" s="440"/>
      <c r="B796" s="440"/>
      <c r="C796" s="440"/>
      <c r="D796" s="440"/>
      <c r="E796" s="440"/>
      <c r="F796" s="440"/>
      <c r="G796" s="440"/>
      <c r="H796" s="853" t="s">
        <v>291</v>
      </c>
      <c r="I796" s="854"/>
      <c r="J796" s="854"/>
      <c r="K796" s="854"/>
      <c r="L796" s="444">
        <v>2.9600000000000001E-2</v>
      </c>
    </row>
    <row r="797" spans="1:12" ht="15" customHeight="1">
      <c r="A797" s="440"/>
      <c r="B797" s="440"/>
      <c r="C797" s="440"/>
      <c r="D797" s="440"/>
      <c r="E797" s="440"/>
      <c r="F797" s="440"/>
      <c r="G797" s="440"/>
      <c r="H797" s="853" t="s">
        <v>282</v>
      </c>
      <c r="I797" s="854"/>
      <c r="J797" s="854"/>
      <c r="K797" s="854"/>
      <c r="L797" s="449">
        <v>0.87050000000000005</v>
      </c>
    </row>
    <row r="798" spans="1:12" ht="15" customHeight="1">
      <c r="A798" s="440"/>
      <c r="B798" s="440"/>
      <c r="C798" s="440"/>
      <c r="D798" s="440"/>
      <c r="E798" s="440"/>
      <c r="F798" s="440"/>
      <c r="G798" s="440"/>
      <c r="H798" s="853" t="s">
        <v>283</v>
      </c>
      <c r="I798" s="854"/>
      <c r="J798" s="854"/>
      <c r="K798" s="854"/>
      <c r="L798" s="448">
        <v>0.87</v>
      </c>
    </row>
    <row r="799" spans="1:12" ht="9.9499999999999993" customHeight="1">
      <c r="A799" s="440"/>
      <c r="B799" s="440"/>
      <c r="C799" s="440"/>
      <c r="D799" s="440"/>
      <c r="E799" s="878" t="s">
        <v>258</v>
      </c>
      <c r="F799" s="879"/>
      <c r="G799" s="879"/>
      <c r="H799" s="440"/>
      <c r="I799" s="440"/>
      <c r="J799" s="440"/>
      <c r="K799" s="440"/>
      <c r="L799" s="440"/>
    </row>
    <row r="800" spans="1:12" ht="20.100000000000001" customHeight="1">
      <c r="A800" s="876" t="s">
        <v>746</v>
      </c>
      <c r="B800" s="877"/>
      <c r="C800" s="877"/>
      <c r="D800" s="877"/>
      <c r="E800" s="877"/>
      <c r="F800" s="877"/>
      <c r="G800" s="877"/>
      <c r="H800" s="877"/>
      <c r="I800" s="877"/>
      <c r="J800" s="877"/>
      <c r="K800" s="877"/>
      <c r="L800" s="877"/>
    </row>
    <row r="801" spans="1:12" ht="12.95" customHeight="1">
      <c r="A801" s="871" t="s">
        <v>260</v>
      </c>
      <c r="B801" s="872"/>
      <c r="C801" s="872"/>
      <c r="D801" s="873" t="s">
        <v>261</v>
      </c>
      <c r="E801" s="874"/>
      <c r="F801" s="863" t="s">
        <v>262</v>
      </c>
      <c r="G801" s="864"/>
      <c r="H801" s="863" t="s">
        <v>263</v>
      </c>
      <c r="I801" s="864"/>
      <c r="J801" s="864"/>
      <c r="K801" s="864"/>
      <c r="L801" s="863" t="s">
        <v>264</v>
      </c>
    </row>
    <row r="802" spans="1:12" ht="12" customHeight="1">
      <c r="A802" s="872"/>
      <c r="B802" s="872"/>
      <c r="C802" s="872"/>
      <c r="D802" s="874"/>
      <c r="E802" s="874"/>
      <c r="F802" s="441" t="s">
        <v>265</v>
      </c>
      <c r="G802" s="441" t="s">
        <v>266</v>
      </c>
      <c r="H802" s="868" t="s">
        <v>265</v>
      </c>
      <c r="I802" s="869"/>
      <c r="J802" s="868" t="s">
        <v>266</v>
      </c>
      <c r="K802" s="869"/>
      <c r="L802" s="864"/>
    </row>
    <row r="803" spans="1:12" ht="15" customHeight="1">
      <c r="A803" s="442" t="s">
        <v>551</v>
      </c>
      <c r="B803" s="875" t="s">
        <v>552</v>
      </c>
      <c r="C803" s="866"/>
      <c r="D803" s="857">
        <v>1</v>
      </c>
      <c r="E803" s="858"/>
      <c r="F803" s="443">
        <v>1</v>
      </c>
      <c r="G803" s="443">
        <v>0</v>
      </c>
      <c r="H803" s="867">
        <v>87.944900000000004</v>
      </c>
      <c r="I803" s="860"/>
      <c r="J803" s="867">
        <v>35.045699999999997</v>
      </c>
      <c r="K803" s="860"/>
      <c r="L803" s="444">
        <v>87.944900000000004</v>
      </c>
    </row>
    <row r="804" spans="1:12" ht="15" customHeight="1">
      <c r="A804" s="440"/>
      <c r="B804" s="440"/>
      <c r="C804" s="440"/>
      <c r="D804" s="440"/>
      <c r="E804" s="440"/>
      <c r="F804" s="440"/>
      <c r="G804" s="440"/>
      <c r="H804" s="851" t="s">
        <v>269</v>
      </c>
      <c r="I804" s="852"/>
      <c r="J804" s="852"/>
      <c r="K804" s="852"/>
      <c r="L804" s="445">
        <v>87.944900000000004</v>
      </c>
    </row>
    <row r="805" spans="1:12" ht="15" customHeight="1">
      <c r="A805" s="440"/>
      <c r="B805" s="440"/>
      <c r="C805" s="440"/>
      <c r="D805" s="440"/>
      <c r="E805" s="440"/>
      <c r="F805" s="440"/>
      <c r="G805" s="440"/>
      <c r="H805" s="853" t="s">
        <v>278</v>
      </c>
      <c r="I805" s="854"/>
      <c r="J805" s="854"/>
      <c r="K805" s="854"/>
      <c r="L805" s="444">
        <v>87.944900000000004</v>
      </c>
    </row>
    <row r="806" spans="1:12" ht="15" customHeight="1">
      <c r="A806" s="440"/>
      <c r="B806" s="440"/>
      <c r="C806" s="440"/>
      <c r="D806" s="440"/>
      <c r="E806" s="440"/>
      <c r="F806" s="440"/>
      <c r="G806" s="440"/>
      <c r="H806" s="853" t="s">
        <v>279</v>
      </c>
      <c r="I806" s="854"/>
      <c r="J806" s="854"/>
      <c r="K806" s="854"/>
      <c r="L806" s="444">
        <v>125.5</v>
      </c>
    </row>
    <row r="807" spans="1:12" ht="15" customHeight="1">
      <c r="A807" s="440"/>
      <c r="B807" s="440"/>
      <c r="C807" s="440"/>
      <c r="D807" s="440"/>
      <c r="E807" s="440"/>
      <c r="F807" s="440"/>
      <c r="G807" s="440"/>
      <c r="H807" s="853" t="s">
        <v>280</v>
      </c>
      <c r="I807" s="854"/>
      <c r="J807" s="854"/>
      <c r="K807" s="854"/>
      <c r="L807" s="444">
        <v>0.70079999999999998</v>
      </c>
    </row>
    <row r="808" spans="1:12" ht="15" customHeight="1">
      <c r="A808" s="440"/>
      <c r="B808" s="440"/>
      <c r="C808" s="440"/>
      <c r="D808" s="440"/>
      <c r="E808" s="440"/>
      <c r="F808" s="440"/>
      <c r="G808" s="440"/>
      <c r="H808" s="853" t="s">
        <v>282</v>
      </c>
      <c r="I808" s="854"/>
      <c r="J808" s="854"/>
      <c r="K808" s="854"/>
      <c r="L808" s="449">
        <v>0.70079999999999998</v>
      </c>
    </row>
    <row r="809" spans="1:12" ht="15" customHeight="1">
      <c r="A809" s="440"/>
      <c r="B809" s="440"/>
      <c r="C809" s="440"/>
      <c r="D809" s="440"/>
      <c r="E809" s="440"/>
      <c r="F809" s="440"/>
      <c r="G809" s="440"/>
      <c r="H809" s="853" t="s">
        <v>283</v>
      </c>
      <c r="I809" s="854"/>
      <c r="J809" s="854"/>
      <c r="K809" s="854"/>
      <c r="L809" s="448">
        <v>0.7</v>
      </c>
    </row>
    <row r="810" spans="1:12" ht="9.9499999999999993" customHeight="1">
      <c r="A810" s="440"/>
      <c r="B810" s="440"/>
      <c r="C810" s="440"/>
      <c r="D810" s="440"/>
      <c r="E810" s="878" t="s">
        <v>258</v>
      </c>
      <c r="F810" s="879"/>
      <c r="G810" s="879"/>
      <c r="H810" s="440"/>
      <c r="I810" s="440"/>
      <c r="J810" s="440"/>
      <c r="K810" s="440"/>
      <c r="L810" s="440"/>
    </row>
    <row r="811" spans="1:12" ht="20.100000000000001" customHeight="1">
      <c r="A811" s="876" t="s">
        <v>747</v>
      </c>
      <c r="B811" s="877"/>
      <c r="C811" s="877"/>
      <c r="D811" s="877"/>
      <c r="E811" s="877"/>
      <c r="F811" s="877"/>
      <c r="G811" s="877"/>
      <c r="H811" s="877"/>
      <c r="I811" s="877"/>
      <c r="J811" s="877"/>
      <c r="K811" s="877"/>
      <c r="L811" s="877"/>
    </row>
    <row r="812" spans="1:12" ht="12.95" customHeight="1">
      <c r="A812" s="871" t="s">
        <v>260</v>
      </c>
      <c r="B812" s="872"/>
      <c r="C812" s="872"/>
      <c r="D812" s="873" t="s">
        <v>261</v>
      </c>
      <c r="E812" s="874"/>
      <c r="F812" s="863" t="s">
        <v>262</v>
      </c>
      <c r="G812" s="864"/>
      <c r="H812" s="863" t="s">
        <v>263</v>
      </c>
      <c r="I812" s="864"/>
      <c r="J812" s="864"/>
      <c r="K812" s="864"/>
      <c r="L812" s="863" t="s">
        <v>264</v>
      </c>
    </row>
    <row r="813" spans="1:12" ht="12" customHeight="1">
      <c r="A813" s="872"/>
      <c r="B813" s="872"/>
      <c r="C813" s="872"/>
      <c r="D813" s="874"/>
      <c r="E813" s="874"/>
      <c r="F813" s="441" t="s">
        <v>265</v>
      </c>
      <c r="G813" s="441" t="s">
        <v>266</v>
      </c>
      <c r="H813" s="868" t="s">
        <v>265</v>
      </c>
      <c r="I813" s="869"/>
      <c r="J813" s="868" t="s">
        <v>266</v>
      </c>
      <c r="K813" s="869"/>
      <c r="L813" s="864"/>
    </row>
    <row r="814" spans="1:12" ht="15" customHeight="1">
      <c r="A814" s="442" t="s">
        <v>551</v>
      </c>
      <c r="B814" s="875" t="s">
        <v>552</v>
      </c>
      <c r="C814" s="866"/>
      <c r="D814" s="857">
        <v>1</v>
      </c>
      <c r="E814" s="858"/>
      <c r="F814" s="443">
        <v>1</v>
      </c>
      <c r="G814" s="443">
        <v>0</v>
      </c>
      <c r="H814" s="867">
        <v>87.944900000000004</v>
      </c>
      <c r="I814" s="860"/>
      <c r="J814" s="867">
        <v>35.045699999999997</v>
      </c>
      <c r="K814" s="860"/>
      <c r="L814" s="444">
        <v>87.944900000000004</v>
      </c>
    </row>
    <row r="815" spans="1:12" ht="15" customHeight="1">
      <c r="A815" s="440"/>
      <c r="B815" s="440"/>
      <c r="C815" s="440"/>
      <c r="D815" s="440"/>
      <c r="E815" s="440"/>
      <c r="F815" s="440"/>
      <c r="G815" s="440"/>
      <c r="H815" s="851" t="s">
        <v>269</v>
      </c>
      <c r="I815" s="852"/>
      <c r="J815" s="852"/>
      <c r="K815" s="852"/>
      <c r="L815" s="445">
        <v>87.944900000000004</v>
      </c>
    </row>
    <row r="816" spans="1:12" ht="20.100000000000001" customHeight="1">
      <c r="A816" s="861" t="s">
        <v>270</v>
      </c>
      <c r="B816" s="862"/>
      <c r="C816" s="862"/>
      <c r="D816" s="862"/>
      <c r="E816" s="862"/>
      <c r="F816" s="862"/>
      <c r="G816" s="446" t="s">
        <v>271</v>
      </c>
      <c r="H816" s="863" t="s">
        <v>272</v>
      </c>
      <c r="I816" s="864"/>
      <c r="J816" s="863" t="s">
        <v>273</v>
      </c>
      <c r="K816" s="864"/>
      <c r="L816" s="446" t="s">
        <v>264</v>
      </c>
    </row>
    <row r="817" spans="1:12" ht="15" customHeight="1">
      <c r="A817" s="442" t="s">
        <v>274</v>
      </c>
      <c r="B817" s="855" t="s">
        <v>275</v>
      </c>
      <c r="C817" s="856"/>
      <c r="D817" s="856"/>
      <c r="E817" s="856"/>
      <c r="F817" s="856"/>
      <c r="G817" s="442" t="s">
        <v>276</v>
      </c>
      <c r="H817" s="857">
        <v>4</v>
      </c>
      <c r="I817" s="858"/>
      <c r="J817" s="859">
        <v>16.531099999999999</v>
      </c>
      <c r="K817" s="860"/>
      <c r="L817" s="447">
        <v>66.124399999999994</v>
      </c>
    </row>
    <row r="818" spans="1:12" ht="15" customHeight="1">
      <c r="A818" s="440"/>
      <c r="B818" s="440"/>
      <c r="C818" s="440"/>
      <c r="D818" s="440"/>
      <c r="E818" s="440"/>
      <c r="F818" s="440"/>
      <c r="G818" s="440"/>
      <c r="H818" s="851" t="s">
        <v>277</v>
      </c>
      <c r="I818" s="852"/>
      <c r="J818" s="852"/>
      <c r="K818" s="852"/>
      <c r="L818" s="448">
        <v>66.124399999999994</v>
      </c>
    </row>
    <row r="819" spans="1:12" ht="15" customHeight="1">
      <c r="A819" s="440"/>
      <c r="B819" s="440"/>
      <c r="C819" s="440"/>
      <c r="D819" s="440"/>
      <c r="E819" s="440"/>
      <c r="F819" s="440"/>
      <c r="G819" s="440"/>
      <c r="H819" s="853" t="s">
        <v>278</v>
      </c>
      <c r="I819" s="854"/>
      <c r="J819" s="854"/>
      <c r="K819" s="854"/>
      <c r="L819" s="444">
        <v>154.0693</v>
      </c>
    </row>
    <row r="820" spans="1:12" ht="15" customHeight="1">
      <c r="A820" s="440"/>
      <c r="B820" s="440"/>
      <c r="C820" s="440"/>
      <c r="D820" s="440"/>
      <c r="E820" s="440"/>
      <c r="F820" s="440"/>
      <c r="G820" s="440"/>
      <c r="H820" s="853" t="s">
        <v>279</v>
      </c>
      <c r="I820" s="854"/>
      <c r="J820" s="854"/>
      <c r="K820" s="854"/>
      <c r="L820" s="444">
        <v>7.7610400000000004</v>
      </c>
    </row>
    <row r="821" spans="1:12" ht="15" customHeight="1">
      <c r="A821" s="440"/>
      <c r="B821" s="440"/>
      <c r="C821" s="440"/>
      <c r="D821" s="440"/>
      <c r="E821" s="440"/>
      <c r="F821" s="440"/>
      <c r="G821" s="440"/>
      <c r="H821" s="853" t="s">
        <v>280</v>
      </c>
      <c r="I821" s="854"/>
      <c r="J821" s="854"/>
      <c r="K821" s="854"/>
      <c r="L821" s="444">
        <v>19.851600000000001</v>
      </c>
    </row>
    <row r="822" spans="1:12" ht="15" customHeight="1">
      <c r="A822" s="440"/>
      <c r="B822" s="440"/>
      <c r="C822" s="440"/>
      <c r="D822" s="440"/>
      <c r="E822" s="440"/>
      <c r="F822" s="440"/>
      <c r="G822" s="440"/>
      <c r="H822" s="853" t="s">
        <v>282</v>
      </c>
      <c r="I822" s="854"/>
      <c r="J822" s="854"/>
      <c r="K822" s="854"/>
      <c r="L822" s="449">
        <v>19.851600000000001</v>
      </c>
    </row>
    <row r="823" spans="1:12" ht="15" customHeight="1">
      <c r="A823" s="440"/>
      <c r="B823" s="440"/>
      <c r="C823" s="440"/>
      <c r="D823" s="440"/>
      <c r="E823" s="440"/>
      <c r="F823" s="440"/>
      <c r="G823" s="440"/>
      <c r="H823" s="853" t="s">
        <v>283</v>
      </c>
      <c r="I823" s="854"/>
      <c r="J823" s="854"/>
      <c r="K823" s="854"/>
      <c r="L823" s="448">
        <v>19.850000000000001</v>
      </c>
    </row>
    <row r="824" spans="1:12" ht="9.9499999999999993" customHeight="1">
      <c r="A824" s="440"/>
      <c r="B824" s="440"/>
      <c r="C824" s="440"/>
      <c r="D824" s="440"/>
      <c r="E824" s="878" t="s">
        <v>258</v>
      </c>
      <c r="F824" s="879"/>
      <c r="G824" s="879"/>
      <c r="H824" s="440"/>
      <c r="I824" s="440"/>
      <c r="J824" s="440"/>
      <c r="K824" s="440"/>
      <c r="L824" s="440"/>
    </row>
    <row r="825" spans="1:12" ht="20.100000000000001" customHeight="1">
      <c r="A825" s="876" t="s">
        <v>748</v>
      </c>
      <c r="B825" s="877"/>
      <c r="C825" s="877"/>
      <c r="D825" s="877"/>
      <c r="E825" s="877"/>
      <c r="F825" s="877"/>
      <c r="G825" s="877"/>
      <c r="H825" s="877"/>
      <c r="I825" s="877"/>
      <c r="J825" s="877"/>
      <c r="K825" s="877"/>
      <c r="L825" s="877"/>
    </row>
    <row r="826" spans="1:12" ht="20.100000000000001" customHeight="1">
      <c r="A826" s="861" t="s">
        <v>270</v>
      </c>
      <c r="B826" s="862"/>
      <c r="C826" s="862"/>
      <c r="D826" s="862"/>
      <c r="E826" s="862"/>
      <c r="F826" s="862"/>
      <c r="G826" s="446" t="s">
        <v>271</v>
      </c>
      <c r="H826" s="863" t="s">
        <v>272</v>
      </c>
      <c r="I826" s="864"/>
      <c r="J826" s="863" t="s">
        <v>273</v>
      </c>
      <c r="K826" s="864"/>
      <c r="L826" s="446" t="s">
        <v>264</v>
      </c>
    </row>
    <row r="827" spans="1:12" ht="15" customHeight="1">
      <c r="A827" s="442" t="s">
        <v>274</v>
      </c>
      <c r="B827" s="855" t="s">
        <v>275</v>
      </c>
      <c r="C827" s="856"/>
      <c r="D827" s="856"/>
      <c r="E827" s="856"/>
      <c r="F827" s="856"/>
      <c r="G827" s="442" t="s">
        <v>276</v>
      </c>
      <c r="H827" s="857">
        <v>1</v>
      </c>
      <c r="I827" s="858"/>
      <c r="J827" s="859">
        <v>16.531099999999999</v>
      </c>
      <c r="K827" s="860"/>
      <c r="L827" s="447">
        <v>16.531099999999999</v>
      </c>
    </row>
    <row r="828" spans="1:12" ht="15" customHeight="1">
      <c r="A828" s="440"/>
      <c r="B828" s="440"/>
      <c r="C828" s="440"/>
      <c r="D828" s="440"/>
      <c r="E828" s="440"/>
      <c r="F828" s="440"/>
      <c r="G828" s="440"/>
      <c r="H828" s="851" t="s">
        <v>277</v>
      </c>
      <c r="I828" s="852"/>
      <c r="J828" s="852"/>
      <c r="K828" s="852"/>
      <c r="L828" s="448">
        <v>16.531099999999999</v>
      </c>
    </row>
    <row r="829" spans="1:12" ht="15" customHeight="1">
      <c r="A829" s="440"/>
      <c r="B829" s="440"/>
      <c r="C829" s="440"/>
      <c r="D829" s="440"/>
      <c r="E829" s="440"/>
      <c r="F829" s="440"/>
      <c r="G829" s="440"/>
      <c r="H829" s="853" t="s">
        <v>278</v>
      </c>
      <c r="I829" s="854"/>
      <c r="J829" s="854"/>
      <c r="K829" s="854"/>
      <c r="L829" s="444">
        <v>16.531099999999999</v>
      </c>
    </row>
    <row r="830" spans="1:12" ht="15" customHeight="1">
      <c r="A830" s="440"/>
      <c r="B830" s="440"/>
      <c r="C830" s="440"/>
      <c r="D830" s="440"/>
      <c r="E830" s="440"/>
      <c r="F830" s="440"/>
      <c r="G830" s="440"/>
      <c r="H830" s="853" t="s">
        <v>279</v>
      </c>
      <c r="I830" s="854"/>
      <c r="J830" s="854"/>
      <c r="K830" s="854"/>
      <c r="L830" s="444">
        <v>0.5</v>
      </c>
    </row>
    <row r="831" spans="1:12" ht="15" customHeight="1">
      <c r="A831" s="440"/>
      <c r="B831" s="440"/>
      <c r="C831" s="440"/>
      <c r="D831" s="440"/>
      <c r="E831" s="440"/>
      <c r="F831" s="440"/>
      <c r="G831" s="440"/>
      <c r="H831" s="853" t="s">
        <v>280</v>
      </c>
      <c r="I831" s="854"/>
      <c r="J831" s="854"/>
      <c r="K831" s="854"/>
      <c r="L831" s="444">
        <v>33.062199999999997</v>
      </c>
    </row>
    <row r="832" spans="1:12" ht="15" customHeight="1">
      <c r="A832" s="440"/>
      <c r="B832" s="440"/>
      <c r="C832" s="440"/>
      <c r="D832" s="440"/>
      <c r="E832" s="440"/>
      <c r="F832" s="440"/>
      <c r="G832" s="440"/>
      <c r="H832" s="853" t="s">
        <v>291</v>
      </c>
      <c r="I832" s="854"/>
      <c r="J832" s="854"/>
      <c r="K832" s="854"/>
      <c r="L832" s="444">
        <v>1.1637999999999999</v>
      </c>
    </row>
    <row r="833" spans="1:12" ht="15" customHeight="1">
      <c r="A833" s="440"/>
      <c r="B833" s="440"/>
      <c r="C833" s="440"/>
      <c r="D833" s="440"/>
      <c r="E833" s="440"/>
      <c r="F833" s="440"/>
      <c r="G833" s="440"/>
      <c r="H833" s="853" t="s">
        <v>282</v>
      </c>
      <c r="I833" s="854"/>
      <c r="J833" s="854"/>
      <c r="K833" s="854"/>
      <c r="L833" s="449">
        <v>34.225999999999999</v>
      </c>
    </row>
    <row r="834" spans="1:12" ht="15" customHeight="1">
      <c r="A834" s="440"/>
      <c r="B834" s="440"/>
      <c r="C834" s="440"/>
      <c r="D834" s="440"/>
      <c r="E834" s="440"/>
      <c r="F834" s="440"/>
      <c r="G834" s="440"/>
      <c r="H834" s="853" t="s">
        <v>283</v>
      </c>
      <c r="I834" s="854"/>
      <c r="J834" s="854"/>
      <c r="K834" s="854"/>
      <c r="L834" s="448">
        <v>34.22</v>
      </c>
    </row>
    <row r="835" spans="1:12" ht="9.9499999999999993" customHeight="1">
      <c r="A835" s="440"/>
      <c r="B835" s="440"/>
      <c r="C835" s="440"/>
      <c r="D835" s="440"/>
      <c r="E835" s="878" t="s">
        <v>258</v>
      </c>
      <c r="F835" s="879"/>
      <c r="G835" s="879"/>
      <c r="H835" s="440"/>
      <c r="I835" s="440"/>
      <c r="J835" s="440"/>
      <c r="K835" s="440"/>
      <c r="L835" s="440"/>
    </row>
    <row r="836" spans="1:12" ht="20.100000000000001" customHeight="1">
      <c r="A836" s="876" t="s">
        <v>749</v>
      </c>
      <c r="B836" s="877"/>
      <c r="C836" s="877"/>
      <c r="D836" s="877"/>
      <c r="E836" s="877"/>
      <c r="F836" s="877"/>
      <c r="G836" s="877"/>
      <c r="H836" s="877"/>
      <c r="I836" s="877"/>
      <c r="J836" s="877"/>
      <c r="K836" s="877"/>
      <c r="L836" s="877"/>
    </row>
    <row r="837" spans="1:12" ht="12.95" customHeight="1">
      <c r="A837" s="871" t="s">
        <v>260</v>
      </c>
      <c r="B837" s="872"/>
      <c r="C837" s="872"/>
      <c r="D837" s="873" t="s">
        <v>261</v>
      </c>
      <c r="E837" s="874"/>
      <c r="F837" s="863" t="s">
        <v>262</v>
      </c>
      <c r="G837" s="864"/>
      <c r="H837" s="863" t="s">
        <v>263</v>
      </c>
      <c r="I837" s="864"/>
      <c r="J837" s="864"/>
      <c r="K837" s="864"/>
      <c r="L837" s="863" t="s">
        <v>264</v>
      </c>
    </row>
    <row r="838" spans="1:12" ht="12" customHeight="1">
      <c r="A838" s="872"/>
      <c r="B838" s="872"/>
      <c r="C838" s="872"/>
      <c r="D838" s="874"/>
      <c r="E838" s="874"/>
      <c r="F838" s="441" t="s">
        <v>265</v>
      </c>
      <c r="G838" s="441" t="s">
        <v>266</v>
      </c>
      <c r="H838" s="868" t="s">
        <v>265</v>
      </c>
      <c r="I838" s="869"/>
      <c r="J838" s="868" t="s">
        <v>266</v>
      </c>
      <c r="K838" s="869"/>
      <c r="L838" s="864"/>
    </row>
    <row r="839" spans="1:12" ht="15.95" customHeight="1">
      <c r="A839" s="442" t="s">
        <v>750</v>
      </c>
      <c r="B839" s="875" t="s">
        <v>751</v>
      </c>
      <c r="C839" s="866"/>
      <c r="D839" s="857">
        <v>1</v>
      </c>
      <c r="E839" s="858"/>
      <c r="F839" s="443">
        <v>1</v>
      </c>
      <c r="G839" s="443">
        <v>0</v>
      </c>
      <c r="H839" s="867">
        <v>31.8597</v>
      </c>
      <c r="I839" s="860"/>
      <c r="J839" s="867">
        <v>27.809000000000001</v>
      </c>
      <c r="K839" s="860"/>
      <c r="L839" s="444">
        <v>31.8597</v>
      </c>
    </row>
    <row r="840" spans="1:12" ht="15" customHeight="1">
      <c r="A840" s="442" t="s">
        <v>670</v>
      </c>
      <c r="B840" s="875" t="s">
        <v>671</v>
      </c>
      <c r="C840" s="866"/>
      <c r="D840" s="857">
        <v>1</v>
      </c>
      <c r="E840" s="858"/>
      <c r="F840" s="443">
        <v>1</v>
      </c>
      <c r="G840" s="443">
        <v>0</v>
      </c>
      <c r="H840" s="867">
        <v>9.2878000000000007</v>
      </c>
      <c r="I840" s="860"/>
      <c r="J840" s="867">
        <v>1.3898999999999999</v>
      </c>
      <c r="K840" s="860"/>
      <c r="L840" s="444">
        <v>9.2878000000000007</v>
      </c>
    </row>
    <row r="841" spans="1:12" ht="15" customHeight="1">
      <c r="A841" s="440"/>
      <c r="B841" s="440"/>
      <c r="C841" s="440"/>
      <c r="D841" s="440"/>
      <c r="E841" s="440"/>
      <c r="F841" s="440"/>
      <c r="G841" s="440"/>
      <c r="H841" s="851" t="s">
        <v>269</v>
      </c>
      <c r="I841" s="852"/>
      <c r="J841" s="852"/>
      <c r="K841" s="852"/>
      <c r="L841" s="445">
        <v>41.147500000000001</v>
      </c>
    </row>
    <row r="842" spans="1:12" ht="20.100000000000001" customHeight="1">
      <c r="A842" s="861" t="s">
        <v>270</v>
      </c>
      <c r="B842" s="862"/>
      <c r="C842" s="862"/>
      <c r="D842" s="862"/>
      <c r="E842" s="862"/>
      <c r="F842" s="862"/>
      <c r="G842" s="446" t="s">
        <v>271</v>
      </c>
      <c r="H842" s="863" t="s">
        <v>272</v>
      </c>
      <c r="I842" s="864"/>
      <c r="J842" s="863" t="s">
        <v>273</v>
      </c>
      <c r="K842" s="864"/>
      <c r="L842" s="446" t="s">
        <v>264</v>
      </c>
    </row>
    <row r="843" spans="1:12" ht="15" customHeight="1">
      <c r="A843" s="442" t="s">
        <v>648</v>
      </c>
      <c r="B843" s="855" t="s">
        <v>649</v>
      </c>
      <c r="C843" s="856"/>
      <c r="D843" s="856"/>
      <c r="E843" s="856"/>
      <c r="F843" s="856"/>
      <c r="G843" s="442" t="s">
        <v>276</v>
      </c>
      <c r="H843" s="857">
        <v>1</v>
      </c>
      <c r="I843" s="858"/>
      <c r="J843" s="859">
        <v>18.794799999999999</v>
      </c>
      <c r="K843" s="860"/>
      <c r="L843" s="447">
        <v>18.794799999999999</v>
      </c>
    </row>
    <row r="844" spans="1:12" ht="15" customHeight="1">
      <c r="A844" s="442" t="s">
        <v>591</v>
      </c>
      <c r="B844" s="855" t="s">
        <v>592</v>
      </c>
      <c r="C844" s="856"/>
      <c r="D844" s="856"/>
      <c r="E844" s="856"/>
      <c r="F844" s="856"/>
      <c r="G844" s="442" t="s">
        <v>276</v>
      </c>
      <c r="H844" s="857">
        <v>1</v>
      </c>
      <c r="I844" s="858"/>
      <c r="J844" s="859">
        <v>21.662099999999999</v>
      </c>
      <c r="K844" s="860"/>
      <c r="L844" s="447">
        <v>21.662099999999999</v>
      </c>
    </row>
    <row r="845" spans="1:12" ht="15" customHeight="1">
      <c r="A845" s="442" t="s">
        <v>274</v>
      </c>
      <c r="B845" s="855" t="s">
        <v>275</v>
      </c>
      <c r="C845" s="856"/>
      <c r="D845" s="856"/>
      <c r="E845" s="856"/>
      <c r="F845" s="856"/>
      <c r="G845" s="442" t="s">
        <v>276</v>
      </c>
      <c r="H845" s="857">
        <v>1</v>
      </c>
      <c r="I845" s="858"/>
      <c r="J845" s="859">
        <v>16.531099999999999</v>
      </c>
      <c r="K845" s="860"/>
      <c r="L845" s="447">
        <v>16.531099999999999</v>
      </c>
    </row>
    <row r="846" spans="1:12" ht="15" customHeight="1">
      <c r="A846" s="440"/>
      <c r="B846" s="440"/>
      <c r="C846" s="440"/>
      <c r="D846" s="440"/>
      <c r="E846" s="440"/>
      <c r="F846" s="440"/>
      <c r="G846" s="440"/>
      <c r="H846" s="851" t="s">
        <v>277</v>
      </c>
      <c r="I846" s="852"/>
      <c r="J846" s="852"/>
      <c r="K846" s="852"/>
      <c r="L846" s="448">
        <v>56.988</v>
      </c>
    </row>
    <row r="847" spans="1:12" ht="15" customHeight="1">
      <c r="A847" s="440"/>
      <c r="B847" s="440"/>
      <c r="C847" s="440"/>
      <c r="D847" s="440"/>
      <c r="E847" s="440"/>
      <c r="F847" s="440"/>
      <c r="G847" s="440"/>
      <c r="H847" s="853" t="s">
        <v>278</v>
      </c>
      <c r="I847" s="854"/>
      <c r="J847" s="854"/>
      <c r="K847" s="854"/>
      <c r="L847" s="444">
        <v>98.135499999999993</v>
      </c>
    </row>
    <row r="848" spans="1:12" ht="15" customHeight="1">
      <c r="A848" s="440"/>
      <c r="B848" s="440"/>
      <c r="C848" s="440"/>
      <c r="D848" s="440"/>
      <c r="E848" s="440"/>
      <c r="F848" s="440"/>
      <c r="G848" s="440"/>
      <c r="H848" s="853" t="s">
        <v>279</v>
      </c>
      <c r="I848" s="854"/>
      <c r="J848" s="854"/>
      <c r="K848" s="854"/>
      <c r="L848" s="444">
        <v>9.9600000000000009</v>
      </c>
    </row>
    <row r="849" spans="1:12" ht="15" customHeight="1">
      <c r="A849" s="440"/>
      <c r="B849" s="440"/>
      <c r="C849" s="440"/>
      <c r="D849" s="440"/>
      <c r="E849" s="440"/>
      <c r="F849" s="440"/>
      <c r="G849" s="440"/>
      <c r="H849" s="853" t="s">
        <v>280</v>
      </c>
      <c r="I849" s="854"/>
      <c r="J849" s="854"/>
      <c r="K849" s="854"/>
      <c r="L849" s="444">
        <v>9.8529999999999998</v>
      </c>
    </row>
    <row r="850" spans="1:12" ht="20.100000000000001" customHeight="1">
      <c r="A850" s="861" t="s">
        <v>342</v>
      </c>
      <c r="B850" s="862"/>
      <c r="C850" s="862"/>
      <c r="D850" s="862"/>
      <c r="E850" s="862"/>
      <c r="F850" s="862"/>
      <c r="G850" s="446" t="s">
        <v>271</v>
      </c>
      <c r="H850" s="863" t="s">
        <v>272</v>
      </c>
      <c r="I850" s="864"/>
      <c r="J850" s="863" t="s">
        <v>343</v>
      </c>
      <c r="K850" s="864"/>
      <c r="L850" s="446" t="s">
        <v>313</v>
      </c>
    </row>
    <row r="851" spans="1:12" ht="15" customHeight="1">
      <c r="A851" s="442" t="s">
        <v>752</v>
      </c>
      <c r="B851" s="875" t="s">
        <v>753</v>
      </c>
      <c r="C851" s="866"/>
      <c r="D851" s="866"/>
      <c r="E851" s="866"/>
      <c r="F851" s="866"/>
      <c r="G851" s="442" t="s">
        <v>400</v>
      </c>
      <c r="H851" s="857">
        <v>8.4500000000000006E-2</v>
      </c>
      <c r="I851" s="858"/>
      <c r="J851" s="859">
        <v>38.861199999999997</v>
      </c>
      <c r="K851" s="860"/>
      <c r="L851" s="447">
        <v>3.2837714</v>
      </c>
    </row>
    <row r="852" spans="1:12" ht="15" customHeight="1">
      <c r="A852" s="440"/>
      <c r="B852" s="440"/>
      <c r="C852" s="440"/>
      <c r="D852" s="440"/>
      <c r="E852" s="440"/>
      <c r="F852" s="440"/>
      <c r="G852" s="440"/>
      <c r="H852" s="851" t="s">
        <v>347</v>
      </c>
      <c r="I852" s="852"/>
      <c r="J852" s="852"/>
      <c r="K852" s="852"/>
      <c r="L852" s="448">
        <v>3.2837999999999998</v>
      </c>
    </row>
    <row r="853" spans="1:12" ht="15" customHeight="1">
      <c r="A853" s="861" t="s">
        <v>318</v>
      </c>
      <c r="B853" s="862"/>
      <c r="C853" s="862"/>
      <c r="D853" s="868" t="s">
        <v>319</v>
      </c>
      <c r="E853" s="869"/>
      <c r="F853" s="868" t="s">
        <v>320</v>
      </c>
      <c r="G853" s="869"/>
      <c r="H853" s="868" t="s">
        <v>321</v>
      </c>
      <c r="I853" s="869"/>
      <c r="J853" s="868" t="s">
        <v>322</v>
      </c>
      <c r="K853" s="869"/>
      <c r="L853" s="441" t="s">
        <v>323</v>
      </c>
    </row>
    <row r="854" spans="1:12" ht="20.100000000000001" customHeight="1">
      <c r="A854" s="450" t="s">
        <v>752</v>
      </c>
      <c r="B854" s="883" t="s">
        <v>754</v>
      </c>
      <c r="C854" s="884"/>
      <c r="D854" s="885" t="s">
        <v>400</v>
      </c>
      <c r="E854" s="882"/>
      <c r="F854" s="885" t="s">
        <v>425</v>
      </c>
      <c r="G854" s="882"/>
      <c r="H854" s="881">
        <v>8.0000000000000007E-5</v>
      </c>
      <c r="I854" s="882"/>
      <c r="J854" s="886">
        <v>21.5</v>
      </c>
      <c r="K854" s="887"/>
      <c r="L854" s="451">
        <v>1.72E-3</v>
      </c>
    </row>
    <row r="855" spans="1:12" ht="15" customHeight="1">
      <c r="A855" s="440"/>
      <c r="B855" s="440"/>
      <c r="C855" s="440"/>
      <c r="D855" s="440"/>
      <c r="E855" s="440"/>
      <c r="F855" s="440"/>
      <c r="G855" s="440"/>
      <c r="H855" s="851" t="s">
        <v>326</v>
      </c>
      <c r="I855" s="852"/>
      <c r="J855" s="852"/>
      <c r="K855" s="852"/>
      <c r="L855" s="447">
        <v>1.6999999999999999E-3</v>
      </c>
    </row>
    <row r="856" spans="1:12" ht="12.95" customHeight="1">
      <c r="A856" s="861" t="s">
        <v>327</v>
      </c>
      <c r="B856" s="862"/>
      <c r="C856" s="868" t="s">
        <v>328</v>
      </c>
      <c r="D856" s="868" t="s">
        <v>329</v>
      </c>
      <c r="E856" s="869"/>
      <c r="F856" s="868" t="s">
        <v>330</v>
      </c>
      <c r="G856" s="869"/>
      <c r="H856" s="868" t="s">
        <v>331</v>
      </c>
      <c r="I856" s="869"/>
      <c r="J856" s="868" t="s">
        <v>332</v>
      </c>
      <c r="K856" s="869"/>
      <c r="L856" s="868" t="s">
        <v>323</v>
      </c>
    </row>
    <row r="857" spans="1:12" ht="12" customHeight="1">
      <c r="A857" s="862"/>
      <c r="B857" s="862"/>
      <c r="C857" s="869"/>
      <c r="D857" s="869"/>
      <c r="E857" s="869"/>
      <c r="F857" s="441" t="s">
        <v>333</v>
      </c>
      <c r="G857" s="441" t="s">
        <v>334</v>
      </c>
      <c r="H857" s="441" t="s">
        <v>333</v>
      </c>
      <c r="I857" s="441" t="s">
        <v>334</v>
      </c>
      <c r="J857" s="441" t="s">
        <v>333</v>
      </c>
      <c r="K857" s="441" t="s">
        <v>334</v>
      </c>
      <c r="L857" s="869"/>
    </row>
    <row r="858" spans="1:12" ht="20.100000000000001" customHeight="1">
      <c r="A858" s="450" t="s">
        <v>752</v>
      </c>
      <c r="B858" s="452" t="s">
        <v>754</v>
      </c>
      <c r="C858" s="450" t="s">
        <v>400</v>
      </c>
      <c r="D858" s="881">
        <v>8.0000000000000007E-5</v>
      </c>
      <c r="E858" s="882"/>
      <c r="F858" s="451">
        <v>0</v>
      </c>
      <c r="G858" s="451">
        <v>0.65</v>
      </c>
      <c r="H858" s="451">
        <v>0</v>
      </c>
      <c r="I858" s="451">
        <v>0.52</v>
      </c>
      <c r="J858" s="451">
        <v>0</v>
      </c>
      <c r="K858" s="451">
        <v>0.42</v>
      </c>
      <c r="L858" s="451">
        <v>0</v>
      </c>
    </row>
    <row r="859" spans="1:12" ht="15" customHeight="1">
      <c r="A859" s="440"/>
      <c r="B859" s="440"/>
      <c r="C859" s="440"/>
      <c r="D859" s="440"/>
      <c r="E859" s="440"/>
      <c r="F859" s="440"/>
      <c r="G859" s="440"/>
      <c r="H859" s="851" t="s">
        <v>335</v>
      </c>
      <c r="I859" s="852"/>
      <c r="J859" s="852"/>
      <c r="K859" s="852"/>
      <c r="L859" s="447">
        <v>0</v>
      </c>
    </row>
    <row r="860" spans="1:12" ht="15" customHeight="1">
      <c r="A860" s="440"/>
      <c r="B860" s="440"/>
      <c r="C860" s="440"/>
      <c r="D860" s="440"/>
      <c r="E860" s="440"/>
      <c r="F860" s="440"/>
      <c r="G860" s="440"/>
      <c r="H860" s="853" t="s">
        <v>282</v>
      </c>
      <c r="I860" s="854"/>
      <c r="J860" s="854"/>
      <c r="K860" s="854"/>
      <c r="L860" s="449">
        <v>13.138500000000001</v>
      </c>
    </row>
    <row r="861" spans="1:12" ht="15" customHeight="1">
      <c r="A861" s="440"/>
      <c r="B861" s="440"/>
      <c r="C861" s="440"/>
      <c r="D861" s="440"/>
      <c r="E861" s="440"/>
      <c r="F861" s="440"/>
      <c r="G861" s="440"/>
      <c r="H861" s="853" t="s">
        <v>283</v>
      </c>
      <c r="I861" s="854"/>
      <c r="J861" s="854"/>
      <c r="K861" s="854"/>
      <c r="L861" s="448">
        <v>13.14</v>
      </c>
    </row>
    <row r="862" spans="1:12" ht="9.9499999999999993" customHeight="1">
      <c r="A862" s="440"/>
      <c r="B862" s="440"/>
      <c r="C862" s="440"/>
      <c r="D862" s="440"/>
      <c r="E862" s="878" t="s">
        <v>258</v>
      </c>
      <c r="F862" s="879"/>
      <c r="G862" s="879"/>
      <c r="H862" s="440"/>
      <c r="I862" s="440"/>
      <c r="J862" s="440"/>
      <c r="K862" s="440"/>
      <c r="L862" s="440"/>
    </row>
    <row r="863" spans="1:12" ht="20.100000000000001" customHeight="1">
      <c r="A863" s="876" t="s">
        <v>755</v>
      </c>
      <c r="B863" s="877"/>
      <c r="C863" s="877"/>
      <c r="D863" s="877"/>
      <c r="E863" s="877"/>
      <c r="F863" s="877"/>
      <c r="G863" s="877"/>
      <c r="H863" s="877"/>
      <c r="I863" s="877"/>
      <c r="J863" s="877"/>
      <c r="K863" s="877"/>
      <c r="L863" s="877"/>
    </row>
    <row r="864" spans="1:12" ht="12.95" customHeight="1">
      <c r="A864" s="871" t="s">
        <v>260</v>
      </c>
      <c r="B864" s="872"/>
      <c r="C864" s="872"/>
      <c r="D864" s="873" t="s">
        <v>261</v>
      </c>
      <c r="E864" s="874"/>
      <c r="F864" s="863" t="s">
        <v>262</v>
      </c>
      <c r="G864" s="864"/>
      <c r="H864" s="863" t="s">
        <v>263</v>
      </c>
      <c r="I864" s="864"/>
      <c r="J864" s="864"/>
      <c r="K864" s="864"/>
      <c r="L864" s="863" t="s">
        <v>264</v>
      </c>
    </row>
    <row r="865" spans="1:12" ht="12" customHeight="1">
      <c r="A865" s="872"/>
      <c r="B865" s="872"/>
      <c r="C865" s="872"/>
      <c r="D865" s="874"/>
      <c r="E865" s="874"/>
      <c r="F865" s="441" t="s">
        <v>265</v>
      </c>
      <c r="G865" s="441" t="s">
        <v>266</v>
      </c>
      <c r="H865" s="868" t="s">
        <v>265</v>
      </c>
      <c r="I865" s="869"/>
      <c r="J865" s="868" t="s">
        <v>266</v>
      </c>
      <c r="K865" s="869"/>
      <c r="L865" s="864"/>
    </row>
    <row r="866" spans="1:12" ht="15" customHeight="1">
      <c r="A866" s="442" t="s">
        <v>756</v>
      </c>
      <c r="B866" s="875" t="s">
        <v>757</v>
      </c>
      <c r="C866" s="866"/>
      <c r="D866" s="857">
        <v>0.48193000000000003</v>
      </c>
      <c r="E866" s="858"/>
      <c r="F866" s="443">
        <v>1</v>
      </c>
      <c r="G866" s="443">
        <v>0</v>
      </c>
      <c r="H866" s="867">
        <v>8.3930000000000007</v>
      </c>
      <c r="I866" s="860"/>
      <c r="J866" s="867">
        <v>5.1048</v>
      </c>
      <c r="K866" s="860"/>
      <c r="L866" s="444">
        <v>4.0448384900000001</v>
      </c>
    </row>
    <row r="867" spans="1:12" ht="15" customHeight="1">
      <c r="A867" s="442" t="s">
        <v>758</v>
      </c>
      <c r="B867" s="875" t="s">
        <v>759</v>
      </c>
      <c r="C867" s="866"/>
      <c r="D867" s="857">
        <v>0.15060000000000001</v>
      </c>
      <c r="E867" s="858"/>
      <c r="F867" s="443">
        <v>1</v>
      </c>
      <c r="G867" s="443">
        <v>0</v>
      </c>
      <c r="H867" s="867">
        <v>0.1336</v>
      </c>
      <c r="I867" s="860"/>
      <c r="J867" s="867">
        <v>8.4000000000000005E-2</v>
      </c>
      <c r="K867" s="860"/>
      <c r="L867" s="444">
        <v>2.0120160000000002E-2</v>
      </c>
    </row>
    <row r="868" spans="1:12" ht="15" customHeight="1">
      <c r="A868" s="442" t="s">
        <v>670</v>
      </c>
      <c r="B868" s="875" t="s">
        <v>671</v>
      </c>
      <c r="C868" s="866"/>
      <c r="D868" s="857">
        <v>0.48193000000000003</v>
      </c>
      <c r="E868" s="858"/>
      <c r="F868" s="443">
        <v>1</v>
      </c>
      <c r="G868" s="443">
        <v>0</v>
      </c>
      <c r="H868" s="867">
        <v>9.2878000000000007</v>
      </c>
      <c r="I868" s="860"/>
      <c r="J868" s="867">
        <v>1.3898999999999999</v>
      </c>
      <c r="K868" s="860"/>
      <c r="L868" s="444">
        <v>4.4760694540000001</v>
      </c>
    </row>
    <row r="869" spans="1:12" ht="15" customHeight="1">
      <c r="A869" s="442" t="s">
        <v>760</v>
      </c>
      <c r="B869" s="875" t="s">
        <v>761</v>
      </c>
      <c r="C869" s="866"/>
      <c r="D869" s="857">
        <v>0.20080000000000001</v>
      </c>
      <c r="E869" s="858"/>
      <c r="F869" s="443">
        <v>1</v>
      </c>
      <c r="G869" s="443">
        <v>0</v>
      </c>
      <c r="H869" s="867">
        <v>8.4</v>
      </c>
      <c r="I869" s="860"/>
      <c r="J869" s="867">
        <v>4.9550000000000001</v>
      </c>
      <c r="K869" s="860"/>
      <c r="L869" s="444">
        <v>1.68672</v>
      </c>
    </row>
    <row r="870" spans="1:12" ht="15" customHeight="1">
      <c r="A870" s="442" t="s">
        <v>762</v>
      </c>
      <c r="B870" s="875" t="s">
        <v>763</v>
      </c>
      <c r="C870" s="866"/>
      <c r="D870" s="857">
        <v>0.48193000000000003</v>
      </c>
      <c r="E870" s="858"/>
      <c r="F870" s="443">
        <v>1</v>
      </c>
      <c r="G870" s="443">
        <v>0</v>
      </c>
      <c r="H870" s="867">
        <v>4.0229999999999997</v>
      </c>
      <c r="I870" s="860"/>
      <c r="J870" s="867">
        <v>2.3731</v>
      </c>
      <c r="K870" s="860"/>
      <c r="L870" s="444">
        <v>1.93880439</v>
      </c>
    </row>
    <row r="871" spans="1:12" ht="15" customHeight="1">
      <c r="A871" s="440"/>
      <c r="B871" s="440"/>
      <c r="C871" s="440"/>
      <c r="D871" s="440"/>
      <c r="E871" s="440"/>
      <c r="F871" s="440"/>
      <c r="G871" s="440"/>
      <c r="H871" s="851" t="s">
        <v>269</v>
      </c>
      <c r="I871" s="852"/>
      <c r="J871" s="852"/>
      <c r="K871" s="852"/>
      <c r="L871" s="445">
        <v>12.166499999999999</v>
      </c>
    </row>
    <row r="872" spans="1:12" ht="20.100000000000001" customHeight="1">
      <c r="A872" s="861" t="s">
        <v>270</v>
      </c>
      <c r="B872" s="862"/>
      <c r="C872" s="862"/>
      <c r="D872" s="862"/>
      <c r="E872" s="862"/>
      <c r="F872" s="862"/>
      <c r="G872" s="446" t="s">
        <v>271</v>
      </c>
      <c r="H872" s="863" t="s">
        <v>272</v>
      </c>
      <c r="I872" s="864"/>
      <c r="J872" s="863" t="s">
        <v>273</v>
      </c>
      <c r="K872" s="864"/>
      <c r="L872" s="446" t="s">
        <v>264</v>
      </c>
    </row>
    <row r="873" spans="1:12" ht="15" customHeight="1">
      <c r="A873" s="442" t="s">
        <v>648</v>
      </c>
      <c r="B873" s="855" t="s">
        <v>649</v>
      </c>
      <c r="C873" s="856"/>
      <c r="D873" s="856"/>
      <c r="E873" s="856"/>
      <c r="F873" s="856"/>
      <c r="G873" s="442" t="s">
        <v>276</v>
      </c>
      <c r="H873" s="857">
        <v>2</v>
      </c>
      <c r="I873" s="858"/>
      <c r="J873" s="859">
        <v>18.794799999999999</v>
      </c>
      <c r="K873" s="860"/>
      <c r="L873" s="447">
        <v>37.589599999999997</v>
      </c>
    </row>
    <row r="874" spans="1:12" ht="15" customHeight="1">
      <c r="A874" s="442" t="s">
        <v>467</v>
      </c>
      <c r="B874" s="855" t="s">
        <v>468</v>
      </c>
      <c r="C874" s="856"/>
      <c r="D874" s="856"/>
      <c r="E874" s="856"/>
      <c r="F874" s="856"/>
      <c r="G874" s="442" t="s">
        <v>276</v>
      </c>
      <c r="H874" s="857">
        <v>1</v>
      </c>
      <c r="I874" s="858"/>
      <c r="J874" s="859">
        <v>23.6572</v>
      </c>
      <c r="K874" s="860"/>
      <c r="L874" s="447">
        <v>23.6572</v>
      </c>
    </row>
    <row r="875" spans="1:12" ht="15" customHeight="1">
      <c r="A875" s="442" t="s">
        <v>674</v>
      </c>
      <c r="B875" s="855" t="s">
        <v>675</v>
      </c>
      <c r="C875" s="856"/>
      <c r="D875" s="856"/>
      <c r="E875" s="856"/>
      <c r="F875" s="856"/>
      <c r="G875" s="442" t="s">
        <v>276</v>
      </c>
      <c r="H875" s="857">
        <v>1</v>
      </c>
      <c r="I875" s="858"/>
      <c r="J875" s="859">
        <v>19.922799999999999</v>
      </c>
      <c r="K875" s="860"/>
      <c r="L875" s="447">
        <v>19.922799999999999</v>
      </c>
    </row>
    <row r="876" spans="1:12" ht="15" customHeight="1">
      <c r="A876" s="442" t="s">
        <v>274</v>
      </c>
      <c r="B876" s="855" t="s">
        <v>275</v>
      </c>
      <c r="C876" s="856"/>
      <c r="D876" s="856"/>
      <c r="E876" s="856"/>
      <c r="F876" s="856"/>
      <c r="G876" s="442" t="s">
        <v>276</v>
      </c>
      <c r="H876" s="857">
        <v>2</v>
      </c>
      <c r="I876" s="858"/>
      <c r="J876" s="859">
        <v>16.531099999999999</v>
      </c>
      <c r="K876" s="860"/>
      <c r="L876" s="447">
        <v>33.062199999999997</v>
      </c>
    </row>
    <row r="877" spans="1:12" ht="15" customHeight="1">
      <c r="A877" s="440"/>
      <c r="B877" s="440"/>
      <c r="C877" s="440"/>
      <c r="D877" s="440"/>
      <c r="E877" s="440"/>
      <c r="F877" s="440"/>
      <c r="G877" s="440"/>
      <c r="H877" s="851" t="s">
        <v>277</v>
      </c>
      <c r="I877" s="852"/>
      <c r="J877" s="852"/>
      <c r="K877" s="852"/>
      <c r="L877" s="448">
        <v>114.23180000000001</v>
      </c>
    </row>
    <row r="878" spans="1:12" ht="15" customHeight="1">
      <c r="A878" s="440"/>
      <c r="B878" s="440"/>
      <c r="C878" s="440"/>
      <c r="D878" s="440"/>
      <c r="E878" s="440"/>
      <c r="F878" s="440"/>
      <c r="G878" s="440"/>
      <c r="H878" s="853" t="s">
        <v>278</v>
      </c>
      <c r="I878" s="854"/>
      <c r="J878" s="854"/>
      <c r="K878" s="854"/>
      <c r="L878" s="444">
        <v>126.39830000000001</v>
      </c>
    </row>
    <row r="879" spans="1:12" ht="15" customHeight="1">
      <c r="A879" s="440"/>
      <c r="B879" s="440"/>
      <c r="C879" s="440"/>
      <c r="D879" s="440"/>
      <c r="E879" s="440"/>
      <c r="F879" s="440"/>
      <c r="G879" s="440"/>
      <c r="H879" s="853" t="s">
        <v>279</v>
      </c>
      <c r="I879" s="854"/>
      <c r="J879" s="854"/>
      <c r="K879" s="854"/>
      <c r="L879" s="444">
        <v>4</v>
      </c>
    </row>
    <row r="880" spans="1:12" ht="15" customHeight="1">
      <c r="A880" s="440"/>
      <c r="B880" s="440"/>
      <c r="C880" s="440"/>
      <c r="D880" s="440"/>
      <c r="E880" s="440"/>
      <c r="F880" s="440"/>
      <c r="G880" s="440"/>
      <c r="H880" s="853" t="s">
        <v>280</v>
      </c>
      <c r="I880" s="854"/>
      <c r="J880" s="854"/>
      <c r="K880" s="854"/>
      <c r="L880" s="444">
        <v>31.599599999999999</v>
      </c>
    </row>
    <row r="881" spans="1:12" ht="20.100000000000001" customHeight="1">
      <c r="A881" s="861" t="s">
        <v>342</v>
      </c>
      <c r="B881" s="862"/>
      <c r="C881" s="862"/>
      <c r="D881" s="862"/>
      <c r="E881" s="862"/>
      <c r="F881" s="862"/>
      <c r="G881" s="446" t="s">
        <v>271</v>
      </c>
      <c r="H881" s="863" t="s">
        <v>272</v>
      </c>
      <c r="I881" s="864"/>
      <c r="J881" s="863" t="s">
        <v>343</v>
      </c>
      <c r="K881" s="864"/>
      <c r="L881" s="446" t="s">
        <v>313</v>
      </c>
    </row>
    <row r="882" spans="1:12" ht="15" customHeight="1">
      <c r="A882" s="442" t="s">
        <v>764</v>
      </c>
      <c r="B882" s="875" t="s">
        <v>765</v>
      </c>
      <c r="C882" s="866"/>
      <c r="D882" s="866"/>
      <c r="E882" s="866"/>
      <c r="F882" s="866"/>
      <c r="G882" s="442" t="s">
        <v>400</v>
      </c>
      <c r="H882" s="857">
        <v>11.775</v>
      </c>
      <c r="I882" s="858"/>
      <c r="J882" s="859">
        <v>7.4439000000000002</v>
      </c>
      <c r="K882" s="860"/>
      <c r="L882" s="447">
        <v>87.651922499999998</v>
      </c>
    </row>
    <row r="883" spans="1:12" ht="15" customHeight="1">
      <c r="A883" s="442" t="s">
        <v>766</v>
      </c>
      <c r="B883" s="875" t="s">
        <v>767</v>
      </c>
      <c r="C883" s="866"/>
      <c r="D883" s="866"/>
      <c r="E883" s="866"/>
      <c r="F883" s="866"/>
      <c r="G883" s="442" t="s">
        <v>376</v>
      </c>
      <c r="H883" s="857">
        <v>1</v>
      </c>
      <c r="I883" s="858"/>
      <c r="J883" s="859">
        <v>99.390100000000004</v>
      </c>
      <c r="K883" s="860"/>
      <c r="L883" s="447">
        <v>99.390100000000004</v>
      </c>
    </row>
    <row r="884" spans="1:12" ht="15" customHeight="1">
      <c r="A884" s="442" t="s">
        <v>768</v>
      </c>
      <c r="B884" s="875" t="s">
        <v>769</v>
      </c>
      <c r="C884" s="866"/>
      <c r="D884" s="866"/>
      <c r="E884" s="866"/>
      <c r="F884" s="866"/>
      <c r="G884" s="442" t="s">
        <v>376</v>
      </c>
      <c r="H884" s="857">
        <v>0.4</v>
      </c>
      <c r="I884" s="858"/>
      <c r="J884" s="859">
        <v>153.01159999999999</v>
      </c>
      <c r="K884" s="860"/>
      <c r="L884" s="447">
        <v>61.204639999999998</v>
      </c>
    </row>
    <row r="885" spans="1:12" ht="15" customHeight="1">
      <c r="A885" s="440"/>
      <c r="B885" s="440"/>
      <c r="C885" s="440"/>
      <c r="D885" s="440"/>
      <c r="E885" s="440"/>
      <c r="F885" s="440"/>
      <c r="G885" s="440"/>
      <c r="H885" s="851" t="s">
        <v>347</v>
      </c>
      <c r="I885" s="852"/>
      <c r="J885" s="852"/>
      <c r="K885" s="852"/>
      <c r="L885" s="448">
        <v>248.2466</v>
      </c>
    </row>
    <row r="886" spans="1:12" ht="20.100000000000001" customHeight="1">
      <c r="A886" s="861" t="s">
        <v>311</v>
      </c>
      <c r="B886" s="862"/>
      <c r="C886" s="862"/>
      <c r="D886" s="862"/>
      <c r="E886" s="862"/>
      <c r="F886" s="862"/>
      <c r="G886" s="446" t="s">
        <v>271</v>
      </c>
      <c r="H886" s="863" t="s">
        <v>272</v>
      </c>
      <c r="I886" s="864"/>
      <c r="J886" s="863" t="s">
        <v>312</v>
      </c>
      <c r="K886" s="864"/>
      <c r="L886" s="446" t="s">
        <v>313</v>
      </c>
    </row>
    <row r="887" spans="1:12" ht="15" customHeight="1">
      <c r="A887" s="442" t="s">
        <v>770</v>
      </c>
      <c r="B887" s="875" t="s">
        <v>771</v>
      </c>
      <c r="C887" s="866"/>
      <c r="D887" s="866"/>
      <c r="E887" s="866"/>
      <c r="F887" s="866"/>
      <c r="G887" s="442" t="s">
        <v>376</v>
      </c>
      <c r="H887" s="880">
        <v>1</v>
      </c>
      <c r="I887" s="860"/>
      <c r="J887" s="859">
        <v>13.14</v>
      </c>
      <c r="K887" s="860"/>
      <c r="L887" s="447">
        <v>13.14</v>
      </c>
    </row>
    <row r="888" spans="1:12" ht="15" customHeight="1">
      <c r="A888" s="440"/>
      <c r="B888" s="440"/>
      <c r="C888" s="440"/>
      <c r="D888" s="440"/>
      <c r="E888" s="440"/>
      <c r="F888" s="440"/>
      <c r="G888" s="440"/>
      <c r="H888" s="851" t="s">
        <v>317</v>
      </c>
      <c r="I888" s="852"/>
      <c r="J888" s="852"/>
      <c r="K888" s="852"/>
      <c r="L888" s="448">
        <v>13.14</v>
      </c>
    </row>
    <row r="889" spans="1:12" ht="15" customHeight="1">
      <c r="A889" s="861" t="s">
        <v>318</v>
      </c>
      <c r="B889" s="862"/>
      <c r="C889" s="862"/>
      <c r="D889" s="868" t="s">
        <v>319</v>
      </c>
      <c r="E889" s="869"/>
      <c r="F889" s="868" t="s">
        <v>320</v>
      </c>
      <c r="G889" s="869"/>
      <c r="H889" s="868" t="s">
        <v>321</v>
      </c>
      <c r="I889" s="869"/>
      <c r="J889" s="868" t="s">
        <v>322</v>
      </c>
      <c r="K889" s="869"/>
      <c r="L889" s="441" t="s">
        <v>323</v>
      </c>
    </row>
    <row r="890" spans="1:12" ht="20.100000000000001" customHeight="1">
      <c r="A890" s="450" t="s">
        <v>764</v>
      </c>
      <c r="B890" s="883" t="s">
        <v>772</v>
      </c>
      <c r="C890" s="884"/>
      <c r="D890" s="885" t="s">
        <v>400</v>
      </c>
      <c r="E890" s="882"/>
      <c r="F890" s="885" t="s">
        <v>474</v>
      </c>
      <c r="G890" s="882"/>
      <c r="H890" s="881">
        <v>1.1780000000000001E-2</v>
      </c>
      <c r="I890" s="882"/>
      <c r="J890" s="886">
        <v>19.97</v>
      </c>
      <c r="K890" s="887"/>
      <c r="L890" s="451">
        <v>0.2352466</v>
      </c>
    </row>
    <row r="891" spans="1:12" ht="20.100000000000001" customHeight="1">
      <c r="A891" s="450" t="s">
        <v>766</v>
      </c>
      <c r="B891" s="883" t="s">
        <v>773</v>
      </c>
      <c r="C891" s="884"/>
      <c r="D891" s="885" t="s">
        <v>376</v>
      </c>
      <c r="E891" s="882"/>
      <c r="F891" s="885" t="s">
        <v>530</v>
      </c>
      <c r="G891" s="882"/>
      <c r="H891" s="881">
        <v>5.4000000000000001E-4</v>
      </c>
      <c r="I891" s="882"/>
      <c r="J891" s="886">
        <v>19.850000000000001</v>
      </c>
      <c r="K891" s="887"/>
      <c r="L891" s="451">
        <v>1.0718999999999999E-2</v>
      </c>
    </row>
    <row r="892" spans="1:12" ht="20.100000000000001" customHeight="1">
      <c r="A892" s="450" t="s">
        <v>768</v>
      </c>
      <c r="B892" s="883" t="s">
        <v>774</v>
      </c>
      <c r="C892" s="884"/>
      <c r="D892" s="885" t="s">
        <v>376</v>
      </c>
      <c r="E892" s="882"/>
      <c r="F892" s="885" t="s">
        <v>530</v>
      </c>
      <c r="G892" s="882"/>
      <c r="H892" s="881">
        <v>1.6000000000000001E-4</v>
      </c>
      <c r="I892" s="882"/>
      <c r="J892" s="886">
        <v>19.850000000000001</v>
      </c>
      <c r="K892" s="887"/>
      <c r="L892" s="451">
        <v>3.176E-3</v>
      </c>
    </row>
    <row r="893" spans="1:12" ht="15" customHeight="1">
      <c r="A893" s="440"/>
      <c r="B893" s="440"/>
      <c r="C893" s="440"/>
      <c r="D893" s="440"/>
      <c r="E893" s="440"/>
      <c r="F893" s="440"/>
      <c r="G893" s="440"/>
      <c r="H893" s="851" t="s">
        <v>326</v>
      </c>
      <c r="I893" s="852"/>
      <c r="J893" s="852"/>
      <c r="K893" s="852"/>
      <c r="L893" s="447">
        <v>0.24909999999999999</v>
      </c>
    </row>
    <row r="894" spans="1:12" ht="12.95" customHeight="1">
      <c r="A894" s="861" t="s">
        <v>327</v>
      </c>
      <c r="B894" s="862"/>
      <c r="C894" s="868" t="s">
        <v>328</v>
      </c>
      <c r="D894" s="868" t="s">
        <v>329</v>
      </c>
      <c r="E894" s="869"/>
      <c r="F894" s="868" t="s">
        <v>330</v>
      </c>
      <c r="G894" s="869"/>
      <c r="H894" s="868" t="s">
        <v>331</v>
      </c>
      <c r="I894" s="869"/>
      <c r="J894" s="868" t="s">
        <v>332</v>
      </c>
      <c r="K894" s="869"/>
      <c r="L894" s="868" t="s">
        <v>323</v>
      </c>
    </row>
    <row r="895" spans="1:12" ht="12" customHeight="1">
      <c r="A895" s="862"/>
      <c r="B895" s="862"/>
      <c r="C895" s="869"/>
      <c r="D895" s="869"/>
      <c r="E895" s="869"/>
      <c r="F895" s="441" t="s">
        <v>333</v>
      </c>
      <c r="G895" s="441" t="s">
        <v>334</v>
      </c>
      <c r="H895" s="441" t="s">
        <v>333</v>
      </c>
      <c r="I895" s="441" t="s">
        <v>334</v>
      </c>
      <c r="J895" s="441" t="s">
        <v>333</v>
      </c>
      <c r="K895" s="441" t="s">
        <v>334</v>
      </c>
      <c r="L895" s="869"/>
    </row>
    <row r="896" spans="1:12" ht="20.100000000000001" customHeight="1">
      <c r="A896" s="450" t="s">
        <v>764</v>
      </c>
      <c r="B896" s="452" t="s">
        <v>772</v>
      </c>
      <c r="C896" s="450" t="s">
        <v>400</v>
      </c>
      <c r="D896" s="881">
        <v>1.1780000000000001E-2</v>
      </c>
      <c r="E896" s="882"/>
      <c r="F896" s="451">
        <v>0</v>
      </c>
      <c r="G896" s="451">
        <v>0.65</v>
      </c>
      <c r="H896" s="451">
        <v>0</v>
      </c>
      <c r="I896" s="451">
        <v>0.52</v>
      </c>
      <c r="J896" s="451">
        <v>0</v>
      </c>
      <c r="K896" s="451">
        <v>0.42</v>
      </c>
      <c r="L896" s="451">
        <v>0</v>
      </c>
    </row>
    <row r="897" spans="1:12" ht="20.100000000000001" customHeight="1">
      <c r="A897" s="450" t="s">
        <v>766</v>
      </c>
      <c r="B897" s="452" t="s">
        <v>773</v>
      </c>
      <c r="C897" s="450" t="s">
        <v>376</v>
      </c>
      <c r="D897" s="881">
        <v>5.4000000000000001E-4</v>
      </c>
      <c r="E897" s="882"/>
      <c r="F897" s="451">
        <v>0</v>
      </c>
      <c r="G897" s="451">
        <v>1.0900000000000001</v>
      </c>
      <c r="H897" s="451">
        <v>0</v>
      </c>
      <c r="I897" s="451">
        <v>0.87</v>
      </c>
      <c r="J897" s="451">
        <v>0</v>
      </c>
      <c r="K897" s="451">
        <v>0.7</v>
      </c>
      <c r="L897" s="451">
        <v>0</v>
      </c>
    </row>
    <row r="898" spans="1:12" ht="20.100000000000001" customHeight="1">
      <c r="A898" s="450" t="s">
        <v>768</v>
      </c>
      <c r="B898" s="452" t="s">
        <v>774</v>
      </c>
      <c r="C898" s="450" t="s">
        <v>376</v>
      </c>
      <c r="D898" s="881">
        <v>1.6000000000000001E-4</v>
      </c>
      <c r="E898" s="882"/>
      <c r="F898" s="451">
        <v>0</v>
      </c>
      <c r="G898" s="451">
        <v>1.0900000000000001</v>
      </c>
      <c r="H898" s="451">
        <v>0</v>
      </c>
      <c r="I898" s="451">
        <v>0.87</v>
      </c>
      <c r="J898" s="451">
        <v>0</v>
      </c>
      <c r="K898" s="451">
        <v>0.7</v>
      </c>
      <c r="L898" s="451">
        <v>0</v>
      </c>
    </row>
    <row r="899" spans="1:12" ht="15" customHeight="1">
      <c r="A899" s="440"/>
      <c r="B899" s="440"/>
      <c r="C899" s="440"/>
      <c r="D899" s="440"/>
      <c r="E899" s="440"/>
      <c r="F899" s="440"/>
      <c r="G899" s="440"/>
      <c r="H899" s="851" t="s">
        <v>335</v>
      </c>
      <c r="I899" s="852"/>
      <c r="J899" s="852"/>
      <c r="K899" s="852"/>
      <c r="L899" s="447">
        <v>0</v>
      </c>
    </row>
    <row r="900" spans="1:12" ht="15" customHeight="1">
      <c r="A900" s="440"/>
      <c r="B900" s="440"/>
      <c r="C900" s="440"/>
      <c r="D900" s="440"/>
      <c r="E900" s="440"/>
      <c r="F900" s="440"/>
      <c r="G900" s="440"/>
      <c r="H900" s="853" t="s">
        <v>282</v>
      </c>
      <c r="I900" s="854"/>
      <c r="J900" s="854"/>
      <c r="K900" s="854"/>
      <c r="L900" s="449">
        <v>293.2353</v>
      </c>
    </row>
    <row r="901" spans="1:12" ht="15" customHeight="1">
      <c r="A901" s="440"/>
      <c r="B901" s="440"/>
      <c r="C901" s="440"/>
      <c r="D901" s="440"/>
      <c r="E901" s="440"/>
      <c r="F901" s="440"/>
      <c r="G901" s="440"/>
      <c r="H901" s="853" t="s">
        <v>283</v>
      </c>
      <c r="I901" s="854"/>
      <c r="J901" s="854"/>
      <c r="K901" s="854"/>
      <c r="L901" s="448">
        <v>293.24</v>
      </c>
    </row>
    <row r="902" spans="1:12" ht="9.9499999999999993" customHeight="1">
      <c r="A902" s="440"/>
      <c r="B902" s="440"/>
      <c r="C902" s="440"/>
      <c r="D902" s="440"/>
      <c r="E902" s="878" t="s">
        <v>258</v>
      </c>
      <c r="F902" s="879"/>
      <c r="G902" s="879"/>
      <c r="H902" s="440"/>
      <c r="I902" s="440"/>
      <c r="J902" s="440"/>
      <c r="K902" s="440"/>
      <c r="L902" s="440"/>
    </row>
    <row r="903" spans="1:12" ht="20.100000000000001" customHeight="1">
      <c r="A903" s="876" t="s">
        <v>775</v>
      </c>
      <c r="B903" s="877"/>
      <c r="C903" s="877"/>
      <c r="D903" s="877"/>
      <c r="E903" s="877"/>
      <c r="F903" s="877"/>
      <c r="G903" s="877"/>
      <c r="H903" s="877"/>
      <c r="I903" s="877"/>
      <c r="J903" s="877"/>
      <c r="K903" s="877"/>
      <c r="L903" s="877"/>
    </row>
    <row r="904" spans="1:12" ht="20.100000000000001" customHeight="1">
      <c r="A904" s="861" t="s">
        <v>270</v>
      </c>
      <c r="B904" s="862"/>
      <c r="C904" s="862"/>
      <c r="D904" s="862"/>
      <c r="E904" s="862"/>
      <c r="F904" s="862"/>
      <c r="G904" s="446" t="s">
        <v>271</v>
      </c>
      <c r="H904" s="863" t="s">
        <v>272</v>
      </c>
      <c r="I904" s="864"/>
      <c r="J904" s="863" t="s">
        <v>273</v>
      </c>
      <c r="K904" s="864"/>
      <c r="L904" s="446" t="s">
        <v>264</v>
      </c>
    </row>
    <row r="905" spans="1:12" ht="15" customHeight="1">
      <c r="A905" s="442" t="s">
        <v>274</v>
      </c>
      <c r="B905" s="855" t="s">
        <v>275</v>
      </c>
      <c r="C905" s="856"/>
      <c r="D905" s="856"/>
      <c r="E905" s="856"/>
      <c r="F905" s="856"/>
      <c r="G905" s="442" t="s">
        <v>276</v>
      </c>
      <c r="H905" s="857">
        <v>2</v>
      </c>
      <c r="I905" s="858"/>
      <c r="J905" s="859">
        <v>16.531099999999999</v>
      </c>
      <c r="K905" s="860"/>
      <c r="L905" s="447">
        <v>33.062199999999997</v>
      </c>
    </row>
    <row r="906" spans="1:12" ht="15" customHeight="1">
      <c r="A906" s="440"/>
      <c r="B906" s="440"/>
      <c r="C906" s="440"/>
      <c r="D906" s="440"/>
      <c r="E906" s="440"/>
      <c r="F906" s="440"/>
      <c r="G906" s="440"/>
      <c r="H906" s="851" t="s">
        <v>277</v>
      </c>
      <c r="I906" s="852"/>
      <c r="J906" s="852"/>
      <c r="K906" s="852"/>
      <c r="L906" s="448">
        <v>33.062199999999997</v>
      </c>
    </row>
    <row r="907" spans="1:12" ht="15" customHeight="1">
      <c r="A907" s="440"/>
      <c r="B907" s="440"/>
      <c r="C907" s="440"/>
      <c r="D907" s="440"/>
      <c r="E907" s="440"/>
      <c r="F907" s="440"/>
      <c r="G907" s="440"/>
      <c r="H907" s="853" t="s">
        <v>278</v>
      </c>
      <c r="I907" s="854"/>
      <c r="J907" s="854"/>
      <c r="K907" s="854"/>
      <c r="L907" s="444">
        <v>33.062199999999997</v>
      </c>
    </row>
    <row r="908" spans="1:12" ht="15" customHeight="1">
      <c r="A908" s="440"/>
      <c r="B908" s="440"/>
      <c r="C908" s="440"/>
      <c r="D908" s="440"/>
      <c r="E908" s="440"/>
      <c r="F908" s="440"/>
      <c r="G908" s="440"/>
      <c r="H908" s="853" t="s">
        <v>279</v>
      </c>
      <c r="I908" s="854"/>
      <c r="J908" s="854"/>
      <c r="K908" s="854"/>
      <c r="L908" s="444">
        <v>3.9289900000000002</v>
      </c>
    </row>
    <row r="909" spans="1:12" ht="15" customHeight="1">
      <c r="A909" s="440"/>
      <c r="B909" s="440"/>
      <c r="C909" s="440"/>
      <c r="D909" s="440"/>
      <c r="E909" s="440"/>
      <c r="F909" s="440"/>
      <c r="G909" s="440"/>
      <c r="H909" s="853" t="s">
        <v>280</v>
      </c>
      <c r="I909" s="854"/>
      <c r="J909" s="854"/>
      <c r="K909" s="854"/>
      <c r="L909" s="444">
        <v>8.4148999999999994</v>
      </c>
    </row>
    <row r="910" spans="1:12" ht="20.100000000000001" customHeight="1">
      <c r="A910" s="861" t="s">
        <v>342</v>
      </c>
      <c r="B910" s="862"/>
      <c r="C910" s="862"/>
      <c r="D910" s="862"/>
      <c r="E910" s="862"/>
      <c r="F910" s="862"/>
      <c r="G910" s="446" t="s">
        <v>271</v>
      </c>
      <c r="H910" s="863" t="s">
        <v>272</v>
      </c>
      <c r="I910" s="864"/>
      <c r="J910" s="863" t="s">
        <v>343</v>
      </c>
      <c r="K910" s="864"/>
      <c r="L910" s="446" t="s">
        <v>313</v>
      </c>
    </row>
    <row r="911" spans="1:12" ht="15" customHeight="1">
      <c r="A911" s="442" t="s">
        <v>422</v>
      </c>
      <c r="B911" s="875" t="s">
        <v>423</v>
      </c>
      <c r="C911" s="866"/>
      <c r="D911" s="866"/>
      <c r="E911" s="866"/>
      <c r="F911" s="866"/>
      <c r="G911" s="442" t="s">
        <v>316</v>
      </c>
      <c r="H911" s="857">
        <v>0.52600000000000002</v>
      </c>
      <c r="I911" s="858"/>
      <c r="J911" s="859">
        <v>93.834500000000006</v>
      </c>
      <c r="K911" s="860"/>
      <c r="L911" s="447">
        <v>49.356946999999998</v>
      </c>
    </row>
    <row r="912" spans="1:12" ht="15" customHeight="1">
      <c r="A912" s="440"/>
      <c r="B912" s="440"/>
      <c r="C912" s="440"/>
      <c r="D912" s="440"/>
      <c r="E912" s="440"/>
      <c r="F912" s="440"/>
      <c r="G912" s="440"/>
      <c r="H912" s="851" t="s">
        <v>347</v>
      </c>
      <c r="I912" s="852"/>
      <c r="J912" s="852"/>
      <c r="K912" s="852"/>
      <c r="L912" s="448">
        <v>49.356900000000003</v>
      </c>
    </row>
    <row r="913" spans="1:12" ht="20.100000000000001" customHeight="1">
      <c r="A913" s="861" t="s">
        <v>311</v>
      </c>
      <c r="B913" s="862"/>
      <c r="C913" s="862"/>
      <c r="D913" s="862"/>
      <c r="E913" s="862"/>
      <c r="F913" s="862"/>
      <c r="G913" s="446" t="s">
        <v>271</v>
      </c>
      <c r="H913" s="863" t="s">
        <v>272</v>
      </c>
      <c r="I913" s="864"/>
      <c r="J913" s="863" t="s">
        <v>312</v>
      </c>
      <c r="K913" s="864"/>
      <c r="L913" s="446" t="s">
        <v>313</v>
      </c>
    </row>
    <row r="914" spans="1:12" ht="15.95" customHeight="1">
      <c r="A914" s="442" t="s">
        <v>401</v>
      </c>
      <c r="B914" s="875" t="s">
        <v>402</v>
      </c>
      <c r="C914" s="866"/>
      <c r="D914" s="866"/>
      <c r="E914" s="866"/>
      <c r="F914" s="866"/>
      <c r="G914" s="442" t="s">
        <v>316</v>
      </c>
      <c r="H914" s="880">
        <v>0.7</v>
      </c>
      <c r="I914" s="860"/>
      <c r="J914" s="859">
        <v>335.49</v>
      </c>
      <c r="K914" s="860"/>
      <c r="L914" s="447">
        <v>234.84299999999999</v>
      </c>
    </row>
    <row r="915" spans="1:12" ht="15" customHeight="1">
      <c r="A915" s="440"/>
      <c r="B915" s="440"/>
      <c r="C915" s="440"/>
      <c r="D915" s="440"/>
      <c r="E915" s="440"/>
      <c r="F915" s="440"/>
      <c r="G915" s="440"/>
      <c r="H915" s="851" t="s">
        <v>317</v>
      </c>
      <c r="I915" s="852"/>
      <c r="J915" s="852"/>
      <c r="K915" s="852"/>
      <c r="L915" s="448">
        <v>234.84299999999999</v>
      </c>
    </row>
    <row r="916" spans="1:12" ht="15" customHeight="1">
      <c r="A916" s="861" t="s">
        <v>318</v>
      </c>
      <c r="B916" s="862"/>
      <c r="C916" s="862"/>
      <c r="D916" s="868" t="s">
        <v>319</v>
      </c>
      <c r="E916" s="869"/>
      <c r="F916" s="868" t="s">
        <v>320</v>
      </c>
      <c r="G916" s="869"/>
      <c r="H916" s="868" t="s">
        <v>321</v>
      </c>
      <c r="I916" s="869"/>
      <c r="J916" s="868" t="s">
        <v>322</v>
      </c>
      <c r="K916" s="869"/>
      <c r="L916" s="441" t="s">
        <v>323</v>
      </c>
    </row>
    <row r="917" spans="1:12" ht="20.100000000000001" customHeight="1">
      <c r="A917" s="450" t="s">
        <v>422</v>
      </c>
      <c r="B917" s="883" t="s">
        <v>426</v>
      </c>
      <c r="C917" s="884"/>
      <c r="D917" s="885" t="s">
        <v>316</v>
      </c>
      <c r="E917" s="882"/>
      <c r="F917" s="885" t="s">
        <v>427</v>
      </c>
      <c r="G917" s="882"/>
      <c r="H917" s="881">
        <v>0.78900000000000003</v>
      </c>
      <c r="I917" s="882"/>
      <c r="J917" s="886">
        <v>0.91</v>
      </c>
      <c r="K917" s="887"/>
      <c r="L917" s="451">
        <v>0.71799000000000002</v>
      </c>
    </row>
    <row r="918" spans="1:12" ht="15" customHeight="1">
      <c r="A918" s="440"/>
      <c r="B918" s="440"/>
      <c r="C918" s="440"/>
      <c r="D918" s="440"/>
      <c r="E918" s="440"/>
      <c r="F918" s="440"/>
      <c r="G918" s="440"/>
      <c r="H918" s="851" t="s">
        <v>326</v>
      </c>
      <c r="I918" s="852"/>
      <c r="J918" s="852"/>
      <c r="K918" s="852"/>
      <c r="L918" s="447">
        <v>0.71799999999999997</v>
      </c>
    </row>
    <row r="919" spans="1:12" ht="12.95" customHeight="1">
      <c r="A919" s="861" t="s">
        <v>327</v>
      </c>
      <c r="B919" s="862"/>
      <c r="C919" s="868" t="s">
        <v>328</v>
      </c>
      <c r="D919" s="868" t="s">
        <v>329</v>
      </c>
      <c r="E919" s="869"/>
      <c r="F919" s="868" t="s">
        <v>330</v>
      </c>
      <c r="G919" s="869"/>
      <c r="H919" s="868" t="s">
        <v>331</v>
      </c>
      <c r="I919" s="869"/>
      <c r="J919" s="868" t="s">
        <v>332</v>
      </c>
      <c r="K919" s="869"/>
      <c r="L919" s="868" t="s">
        <v>323</v>
      </c>
    </row>
    <row r="920" spans="1:12" ht="12" customHeight="1">
      <c r="A920" s="862"/>
      <c r="B920" s="862"/>
      <c r="C920" s="869"/>
      <c r="D920" s="869"/>
      <c r="E920" s="869"/>
      <c r="F920" s="441" t="s">
        <v>333</v>
      </c>
      <c r="G920" s="441" t="s">
        <v>334</v>
      </c>
      <c r="H920" s="441" t="s">
        <v>333</v>
      </c>
      <c r="I920" s="441" t="s">
        <v>334</v>
      </c>
      <c r="J920" s="441" t="s">
        <v>333</v>
      </c>
      <c r="K920" s="441" t="s">
        <v>334</v>
      </c>
      <c r="L920" s="869"/>
    </row>
    <row r="921" spans="1:12" ht="20.100000000000001" customHeight="1">
      <c r="A921" s="450" t="s">
        <v>422</v>
      </c>
      <c r="B921" s="452" t="s">
        <v>426</v>
      </c>
      <c r="C921" s="450" t="s">
        <v>316</v>
      </c>
      <c r="D921" s="881">
        <v>0.78900000000000003</v>
      </c>
      <c r="E921" s="882"/>
      <c r="F921" s="451">
        <v>0</v>
      </c>
      <c r="G921" s="451">
        <v>0.64</v>
      </c>
      <c r="H921" s="451">
        <v>0</v>
      </c>
      <c r="I921" s="451">
        <v>0.52</v>
      </c>
      <c r="J921" s="451">
        <v>0</v>
      </c>
      <c r="K921" s="451">
        <v>0.42</v>
      </c>
      <c r="L921" s="451">
        <v>0</v>
      </c>
    </row>
    <row r="922" spans="1:12" ht="15" customHeight="1">
      <c r="A922" s="440"/>
      <c r="B922" s="440"/>
      <c r="C922" s="440"/>
      <c r="D922" s="440"/>
      <c r="E922" s="440"/>
      <c r="F922" s="440"/>
      <c r="G922" s="440"/>
      <c r="H922" s="851" t="s">
        <v>335</v>
      </c>
      <c r="I922" s="852"/>
      <c r="J922" s="852"/>
      <c r="K922" s="852"/>
      <c r="L922" s="447">
        <v>0</v>
      </c>
    </row>
    <row r="923" spans="1:12" ht="15" customHeight="1">
      <c r="A923" s="440"/>
      <c r="B923" s="440"/>
      <c r="C923" s="440"/>
      <c r="D923" s="440"/>
      <c r="E923" s="440"/>
      <c r="F923" s="440"/>
      <c r="G923" s="440"/>
      <c r="H923" s="853" t="s">
        <v>282</v>
      </c>
      <c r="I923" s="854"/>
      <c r="J923" s="854"/>
      <c r="K923" s="854"/>
      <c r="L923" s="449">
        <v>293.33280000000002</v>
      </c>
    </row>
    <row r="924" spans="1:12" ht="15" customHeight="1">
      <c r="A924" s="440"/>
      <c r="B924" s="440"/>
      <c r="C924" s="440"/>
      <c r="D924" s="440"/>
      <c r="E924" s="440"/>
      <c r="F924" s="440"/>
      <c r="G924" s="440"/>
      <c r="H924" s="853" t="s">
        <v>283</v>
      </c>
      <c r="I924" s="854"/>
      <c r="J924" s="854"/>
      <c r="K924" s="854"/>
      <c r="L924" s="448">
        <v>293.33</v>
      </c>
    </row>
  </sheetData>
  <mergeCells count="1961">
    <mergeCell ref="B9:F9"/>
    <mergeCell ref="H9:I9"/>
    <mergeCell ref="J9:K9"/>
    <mergeCell ref="H10:K10"/>
    <mergeCell ref="H11:K11"/>
    <mergeCell ref="H12:K12"/>
    <mergeCell ref="B6:C6"/>
    <mergeCell ref="D6:E6"/>
    <mergeCell ref="H6:I6"/>
    <mergeCell ref="J6:K6"/>
    <mergeCell ref="H7:K7"/>
    <mergeCell ref="A8:F8"/>
    <mergeCell ref="H8:I8"/>
    <mergeCell ref="J8:K8"/>
    <mergeCell ref="A1:L1"/>
    <mergeCell ref="E2:G2"/>
    <mergeCell ref="A3:L3"/>
    <mergeCell ref="A4:C5"/>
    <mergeCell ref="D4:E5"/>
    <mergeCell ref="F4:G4"/>
    <mergeCell ref="H4:K4"/>
    <mergeCell ref="L4:L5"/>
    <mergeCell ref="H5:I5"/>
    <mergeCell ref="J5:K5"/>
    <mergeCell ref="B21:C21"/>
    <mergeCell ref="D21:E21"/>
    <mergeCell ref="H21:I21"/>
    <mergeCell ref="J21:K21"/>
    <mergeCell ref="H22:K22"/>
    <mergeCell ref="H23:K23"/>
    <mergeCell ref="A19:C20"/>
    <mergeCell ref="D19:E20"/>
    <mergeCell ref="F19:G19"/>
    <mergeCell ref="H19:K19"/>
    <mergeCell ref="L19:L20"/>
    <mergeCell ref="H20:I20"/>
    <mergeCell ref="J20:K20"/>
    <mergeCell ref="H13:K13"/>
    <mergeCell ref="H14:K14"/>
    <mergeCell ref="H15:K15"/>
    <mergeCell ref="H16:K16"/>
    <mergeCell ref="E17:G17"/>
    <mergeCell ref="A18:L18"/>
    <mergeCell ref="B33:C33"/>
    <mergeCell ref="D33:E33"/>
    <mergeCell ref="H33:I33"/>
    <mergeCell ref="J33:K33"/>
    <mergeCell ref="H34:K34"/>
    <mergeCell ref="H35:K35"/>
    <mergeCell ref="A30:L30"/>
    <mergeCell ref="A31:C32"/>
    <mergeCell ref="D31:E32"/>
    <mergeCell ref="F31:G31"/>
    <mergeCell ref="H31:K31"/>
    <mergeCell ref="L31:L32"/>
    <mergeCell ref="H32:I32"/>
    <mergeCell ref="J32:K32"/>
    <mergeCell ref="H24:K24"/>
    <mergeCell ref="H25:K25"/>
    <mergeCell ref="H26:K26"/>
    <mergeCell ref="H27:K27"/>
    <mergeCell ref="H28:K28"/>
    <mergeCell ref="E29:G29"/>
    <mergeCell ref="B45:C45"/>
    <mergeCell ref="D45:E45"/>
    <mergeCell ref="H45:I45"/>
    <mergeCell ref="J45:K45"/>
    <mergeCell ref="H46:K46"/>
    <mergeCell ref="H47:K47"/>
    <mergeCell ref="A42:L42"/>
    <mergeCell ref="A43:C44"/>
    <mergeCell ref="D43:E44"/>
    <mergeCell ref="F43:G43"/>
    <mergeCell ref="H43:K43"/>
    <mergeCell ref="L43:L44"/>
    <mergeCell ref="H44:I44"/>
    <mergeCell ref="J44:K44"/>
    <mergeCell ref="H36:K36"/>
    <mergeCell ref="H37:K37"/>
    <mergeCell ref="H38:K38"/>
    <mergeCell ref="H39:K39"/>
    <mergeCell ref="H40:K40"/>
    <mergeCell ref="E41:G41"/>
    <mergeCell ref="B56:C56"/>
    <mergeCell ref="D56:E56"/>
    <mergeCell ref="H56:I56"/>
    <mergeCell ref="J56:K56"/>
    <mergeCell ref="H57:K57"/>
    <mergeCell ref="H58:K58"/>
    <mergeCell ref="A54:C55"/>
    <mergeCell ref="D54:E55"/>
    <mergeCell ref="F54:G54"/>
    <mergeCell ref="H54:K54"/>
    <mergeCell ref="L54:L55"/>
    <mergeCell ref="H55:I55"/>
    <mergeCell ref="J55:K55"/>
    <mergeCell ref="H48:K48"/>
    <mergeCell ref="H49:K49"/>
    <mergeCell ref="H50:K50"/>
    <mergeCell ref="H51:K51"/>
    <mergeCell ref="E52:G52"/>
    <mergeCell ref="A53:L53"/>
    <mergeCell ref="B67:C67"/>
    <mergeCell ref="D67:E67"/>
    <mergeCell ref="H67:I67"/>
    <mergeCell ref="J67:K67"/>
    <mergeCell ref="H68:K68"/>
    <mergeCell ref="H69:K69"/>
    <mergeCell ref="A65:C66"/>
    <mergeCell ref="D65:E66"/>
    <mergeCell ref="F65:G65"/>
    <mergeCell ref="H65:K65"/>
    <mergeCell ref="L65:L66"/>
    <mergeCell ref="H66:I66"/>
    <mergeCell ref="J66:K66"/>
    <mergeCell ref="H59:K59"/>
    <mergeCell ref="H60:K60"/>
    <mergeCell ref="H61:K61"/>
    <mergeCell ref="H62:K62"/>
    <mergeCell ref="E63:G63"/>
    <mergeCell ref="A64:L64"/>
    <mergeCell ref="B78:C78"/>
    <mergeCell ref="D78:E78"/>
    <mergeCell ref="H78:I78"/>
    <mergeCell ref="J78:K78"/>
    <mergeCell ref="H79:K79"/>
    <mergeCell ref="H80:K80"/>
    <mergeCell ref="A76:C77"/>
    <mergeCell ref="D76:E77"/>
    <mergeCell ref="F76:G76"/>
    <mergeCell ref="H76:K76"/>
    <mergeCell ref="L76:L77"/>
    <mergeCell ref="H77:I77"/>
    <mergeCell ref="J77:K77"/>
    <mergeCell ref="H70:K70"/>
    <mergeCell ref="H71:K71"/>
    <mergeCell ref="H72:K72"/>
    <mergeCell ref="H73:K73"/>
    <mergeCell ref="E74:G74"/>
    <mergeCell ref="A75:L75"/>
    <mergeCell ref="B90:C90"/>
    <mergeCell ref="D90:E90"/>
    <mergeCell ref="H90:I90"/>
    <mergeCell ref="J90:K90"/>
    <mergeCell ref="H91:K91"/>
    <mergeCell ref="H92:K92"/>
    <mergeCell ref="A87:L87"/>
    <mergeCell ref="A88:C89"/>
    <mergeCell ref="D88:E89"/>
    <mergeCell ref="F88:G88"/>
    <mergeCell ref="H88:K88"/>
    <mergeCell ref="L88:L89"/>
    <mergeCell ref="H89:I89"/>
    <mergeCell ref="J89:K89"/>
    <mergeCell ref="H81:K81"/>
    <mergeCell ref="H82:K82"/>
    <mergeCell ref="H83:K83"/>
    <mergeCell ref="H84:K84"/>
    <mergeCell ref="H85:K85"/>
    <mergeCell ref="E86:G86"/>
    <mergeCell ref="B102:C102"/>
    <mergeCell ref="D102:E102"/>
    <mergeCell ref="H102:I102"/>
    <mergeCell ref="J102:K102"/>
    <mergeCell ref="H103:K103"/>
    <mergeCell ref="H104:K104"/>
    <mergeCell ref="A99:L99"/>
    <mergeCell ref="A100:C101"/>
    <mergeCell ref="D100:E101"/>
    <mergeCell ref="F100:G100"/>
    <mergeCell ref="H100:K100"/>
    <mergeCell ref="L100:L101"/>
    <mergeCell ref="H101:I101"/>
    <mergeCell ref="J101:K101"/>
    <mergeCell ref="H93:K93"/>
    <mergeCell ref="H94:K94"/>
    <mergeCell ref="H95:K95"/>
    <mergeCell ref="H96:K96"/>
    <mergeCell ref="H97:K97"/>
    <mergeCell ref="E98:G98"/>
    <mergeCell ref="B113:C113"/>
    <mergeCell ref="D113:E113"/>
    <mergeCell ref="H113:I113"/>
    <mergeCell ref="J113:K113"/>
    <mergeCell ref="H114:K114"/>
    <mergeCell ref="A115:F115"/>
    <mergeCell ref="H115:I115"/>
    <mergeCell ref="J115:K115"/>
    <mergeCell ref="A111:C112"/>
    <mergeCell ref="D111:E112"/>
    <mergeCell ref="F111:G111"/>
    <mergeCell ref="H111:K111"/>
    <mergeCell ref="L111:L112"/>
    <mergeCell ref="H112:I112"/>
    <mergeCell ref="J112:K112"/>
    <mergeCell ref="H105:K105"/>
    <mergeCell ref="H106:K106"/>
    <mergeCell ref="H107:K107"/>
    <mergeCell ref="H108:K108"/>
    <mergeCell ref="E109:G109"/>
    <mergeCell ref="A110:L110"/>
    <mergeCell ref="B126:F126"/>
    <mergeCell ref="H126:I126"/>
    <mergeCell ref="J126:K126"/>
    <mergeCell ref="H127:K127"/>
    <mergeCell ref="H128:K128"/>
    <mergeCell ref="H129:K129"/>
    <mergeCell ref="H120:K120"/>
    <mergeCell ref="H121:K121"/>
    <mergeCell ref="H122:K122"/>
    <mergeCell ref="E123:G123"/>
    <mergeCell ref="A124:L124"/>
    <mergeCell ref="A125:F125"/>
    <mergeCell ref="H125:I125"/>
    <mergeCell ref="J125:K125"/>
    <mergeCell ref="B116:F116"/>
    <mergeCell ref="H116:I116"/>
    <mergeCell ref="J116:K116"/>
    <mergeCell ref="H117:K117"/>
    <mergeCell ref="H118:K118"/>
    <mergeCell ref="H119:K119"/>
    <mergeCell ref="B135:C135"/>
    <mergeCell ref="D135:E135"/>
    <mergeCell ref="F135:G135"/>
    <mergeCell ref="H135:I135"/>
    <mergeCell ref="J135:K135"/>
    <mergeCell ref="H136:K136"/>
    <mergeCell ref="H133:K133"/>
    <mergeCell ref="A134:C134"/>
    <mergeCell ref="D134:E134"/>
    <mergeCell ref="F134:G134"/>
    <mergeCell ref="H134:I134"/>
    <mergeCell ref="J134:K134"/>
    <mergeCell ref="H130:K130"/>
    <mergeCell ref="A131:F131"/>
    <mergeCell ref="H131:I131"/>
    <mergeCell ref="J131:K131"/>
    <mergeCell ref="B132:F132"/>
    <mergeCell ref="H132:I132"/>
    <mergeCell ref="J132:K132"/>
    <mergeCell ref="A144:L144"/>
    <mergeCell ref="A145:C146"/>
    <mergeCell ref="D145:E146"/>
    <mergeCell ref="F145:G145"/>
    <mergeCell ref="H145:K145"/>
    <mergeCell ref="L145:L146"/>
    <mergeCell ref="H146:I146"/>
    <mergeCell ref="J146:K146"/>
    <mergeCell ref="L137:L138"/>
    <mergeCell ref="D139:E139"/>
    <mergeCell ref="H140:K140"/>
    <mergeCell ref="H141:K141"/>
    <mergeCell ref="H142:K142"/>
    <mergeCell ref="E143:G143"/>
    <mergeCell ref="A137:B138"/>
    <mergeCell ref="C137:C138"/>
    <mergeCell ref="D137:E138"/>
    <mergeCell ref="F137:G137"/>
    <mergeCell ref="H137:I137"/>
    <mergeCell ref="J137:K137"/>
    <mergeCell ref="A156:C157"/>
    <mergeCell ref="D156:E157"/>
    <mergeCell ref="F156:G156"/>
    <mergeCell ref="H156:K156"/>
    <mergeCell ref="L156:L157"/>
    <mergeCell ref="H157:I157"/>
    <mergeCell ref="J157:K157"/>
    <mergeCell ref="H150:K150"/>
    <mergeCell ref="H151:K151"/>
    <mergeCell ref="H152:K152"/>
    <mergeCell ref="H153:K153"/>
    <mergeCell ref="E154:G154"/>
    <mergeCell ref="A155:L155"/>
    <mergeCell ref="B147:C147"/>
    <mergeCell ref="D147:E147"/>
    <mergeCell ref="H147:I147"/>
    <mergeCell ref="J147:K147"/>
    <mergeCell ref="H148:K148"/>
    <mergeCell ref="H149:K149"/>
    <mergeCell ref="B163:F163"/>
    <mergeCell ref="H163:I163"/>
    <mergeCell ref="J163:K163"/>
    <mergeCell ref="B164:F164"/>
    <mergeCell ref="H164:I164"/>
    <mergeCell ref="J164:K164"/>
    <mergeCell ref="B160:C160"/>
    <mergeCell ref="D160:E160"/>
    <mergeCell ref="H160:I160"/>
    <mergeCell ref="J160:K160"/>
    <mergeCell ref="H161:K161"/>
    <mergeCell ref="A162:F162"/>
    <mergeCell ref="H162:I162"/>
    <mergeCell ref="J162:K162"/>
    <mergeCell ref="B158:C158"/>
    <mergeCell ref="D158:E158"/>
    <mergeCell ref="H158:I158"/>
    <mergeCell ref="J158:K158"/>
    <mergeCell ref="B159:C159"/>
    <mergeCell ref="D159:E159"/>
    <mergeCell ref="H159:I159"/>
    <mergeCell ref="J159:K159"/>
    <mergeCell ref="H172:K172"/>
    <mergeCell ref="A173:C173"/>
    <mergeCell ref="D173:E173"/>
    <mergeCell ref="F173:G173"/>
    <mergeCell ref="H173:I173"/>
    <mergeCell ref="J173:K173"/>
    <mergeCell ref="B170:F170"/>
    <mergeCell ref="H170:I170"/>
    <mergeCell ref="J170:K170"/>
    <mergeCell ref="B171:F171"/>
    <mergeCell ref="H171:I171"/>
    <mergeCell ref="J171:K171"/>
    <mergeCell ref="H165:K165"/>
    <mergeCell ref="H166:K166"/>
    <mergeCell ref="H167:K167"/>
    <mergeCell ref="H168:K168"/>
    <mergeCell ref="A169:F169"/>
    <mergeCell ref="H169:I169"/>
    <mergeCell ref="J169:K169"/>
    <mergeCell ref="L177:L178"/>
    <mergeCell ref="D179:E179"/>
    <mergeCell ref="D180:E180"/>
    <mergeCell ref="H181:K181"/>
    <mergeCell ref="H182:K182"/>
    <mergeCell ref="H183:K183"/>
    <mergeCell ref="H176:K176"/>
    <mergeCell ref="A177:B178"/>
    <mergeCell ref="C177:C178"/>
    <mergeCell ref="D177:E178"/>
    <mergeCell ref="F177:G177"/>
    <mergeCell ref="H177:I177"/>
    <mergeCell ref="J177:K177"/>
    <mergeCell ref="B174:C174"/>
    <mergeCell ref="D174:E174"/>
    <mergeCell ref="F174:G174"/>
    <mergeCell ref="H174:I174"/>
    <mergeCell ref="J174:K174"/>
    <mergeCell ref="B175:C175"/>
    <mergeCell ref="D175:E175"/>
    <mergeCell ref="F175:G175"/>
    <mergeCell ref="H175:I175"/>
    <mergeCell ref="J175:K175"/>
    <mergeCell ref="B190:C190"/>
    <mergeCell ref="D190:E190"/>
    <mergeCell ref="H190:I190"/>
    <mergeCell ref="J190:K190"/>
    <mergeCell ref="H191:K191"/>
    <mergeCell ref="A192:F192"/>
    <mergeCell ref="H192:I192"/>
    <mergeCell ref="J192:K192"/>
    <mergeCell ref="B188:C188"/>
    <mergeCell ref="D188:E188"/>
    <mergeCell ref="H188:I188"/>
    <mergeCell ref="J188:K188"/>
    <mergeCell ref="B189:C189"/>
    <mergeCell ref="D189:E189"/>
    <mergeCell ref="H189:I189"/>
    <mergeCell ref="J189:K189"/>
    <mergeCell ref="E184:G184"/>
    <mergeCell ref="A185:L185"/>
    <mergeCell ref="A186:C187"/>
    <mergeCell ref="D186:E187"/>
    <mergeCell ref="F186:G186"/>
    <mergeCell ref="H186:K186"/>
    <mergeCell ref="L186:L187"/>
    <mergeCell ref="H187:I187"/>
    <mergeCell ref="J187:K187"/>
    <mergeCell ref="B200:F200"/>
    <mergeCell ref="H200:I200"/>
    <mergeCell ref="J200:K200"/>
    <mergeCell ref="B201:F201"/>
    <mergeCell ref="H201:I201"/>
    <mergeCell ref="J201:K201"/>
    <mergeCell ref="H195:K195"/>
    <mergeCell ref="H196:K196"/>
    <mergeCell ref="H197:K197"/>
    <mergeCell ref="H198:K198"/>
    <mergeCell ref="A199:F199"/>
    <mergeCell ref="H199:I199"/>
    <mergeCell ref="J199:K199"/>
    <mergeCell ref="B193:F193"/>
    <mergeCell ref="H193:I193"/>
    <mergeCell ref="J193:K193"/>
    <mergeCell ref="B194:F194"/>
    <mergeCell ref="H194:I194"/>
    <mergeCell ref="J194:K194"/>
    <mergeCell ref="B207:C207"/>
    <mergeCell ref="D207:E207"/>
    <mergeCell ref="F207:G207"/>
    <mergeCell ref="H207:I207"/>
    <mergeCell ref="J207:K207"/>
    <mergeCell ref="H208:K208"/>
    <mergeCell ref="B205:C205"/>
    <mergeCell ref="D205:E205"/>
    <mergeCell ref="F205:G205"/>
    <mergeCell ref="H205:I205"/>
    <mergeCell ref="J205:K205"/>
    <mergeCell ref="B206:C206"/>
    <mergeCell ref="D206:E206"/>
    <mergeCell ref="F206:G206"/>
    <mergeCell ref="H206:I206"/>
    <mergeCell ref="J206:K206"/>
    <mergeCell ref="B202:F202"/>
    <mergeCell ref="H202:I202"/>
    <mergeCell ref="J202:K202"/>
    <mergeCell ref="H203:K203"/>
    <mergeCell ref="A204:C204"/>
    <mergeCell ref="D204:E204"/>
    <mergeCell ref="F204:G204"/>
    <mergeCell ref="H204:I204"/>
    <mergeCell ref="J204:K204"/>
    <mergeCell ref="B220:F220"/>
    <mergeCell ref="H220:I220"/>
    <mergeCell ref="J220:K220"/>
    <mergeCell ref="B221:F221"/>
    <mergeCell ref="H221:I221"/>
    <mergeCell ref="J221:K221"/>
    <mergeCell ref="H216:K216"/>
    <mergeCell ref="E217:G217"/>
    <mergeCell ref="A218:L218"/>
    <mergeCell ref="A219:F219"/>
    <mergeCell ref="H219:I219"/>
    <mergeCell ref="J219:K219"/>
    <mergeCell ref="L209:L210"/>
    <mergeCell ref="D211:E211"/>
    <mergeCell ref="D212:E212"/>
    <mergeCell ref="D213:E213"/>
    <mergeCell ref="H214:K214"/>
    <mergeCell ref="H215:K215"/>
    <mergeCell ref="A209:B210"/>
    <mergeCell ref="C209:C210"/>
    <mergeCell ref="D209:E210"/>
    <mergeCell ref="F209:G209"/>
    <mergeCell ref="H209:I209"/>
    <mergeCell ref="J209:K209"/>
    <mergeCell ref="H229:K229"/>
    <mergeCell ref="A230:C230"/>
    <mergeCell ref="D230:E230"/>
    <mergeCell ref="F230:G230"/>
    <mergeCell ref="H230:I230"/>
    <mergeCell ref="J230:K230"/>
    <mergeCell ref="B227:F227"/>
    <mergeCell ref="H227:I227"/>
    <mergeCell ref="J227:K227"/>
    <mergeCell ref="B228:F228"/>
    <mergeCell ref="H228:I228"/>
    <mergeCell ref="J228:K228"/>
    <mergeCell ref="H222:K222"/>
    <mergeCell ref="H223:K223"/>
    <mergeCell ref="H224:K224"/>
    <mergeCell ref="H225:K225"/>
    <mergeCell ref="A226:F226"/>
    <mergeCell ref="H226:I226"/>
    <mergeCell ref="J226:K226"/>
    <mergeCell ref="L234:L235"/>
    <mergeCell ref="D236:E236"/>
    <mergeCell ref="D237:E237"/>
    <mergeCell ref="H238:K238"/>
    <mergeCell ref="H239:K239"/>
    <mergeCell ref="H240:K240"/>
    <mergeCell ref="H233:K233"/>
    <mergeCell ref="A234:B235"/>
    <mergeCell ref="C234:C235"/>
    <mergeCell ref="D234:E235"/>
    <mergeCell ref="F234:G234"/>
    <mergeCell ref="H234:I234"/>
    <mergeCell ref="J234:K234"/>
    <mergeCell ref="B231:C231"/>
    <mergeCell ref="D231:E231"/>
    <mergeCell ref="F231:G231"/>
    <mergeCell ref="H231:I231"/>
    <mergeCell ref="J231:K231"/>
    <mergeCell ref="B232:C232"/>
    <mergeCell ref="D232:E232"/>
    <mergeCell ref="F232:G232"/>
    <mergeCell ref="H232:I232"/>
    <mergeCell ref="J232:K232"/>
    <mergeCell ref="B245:C245"/>
    <mergeCell ref="D245:E245"/>
    <mergeCell ref="H245:I245"/>
    <mergeCell ref="J245:K245"/>
    <mergeCell ref="B246:C246"/>
    <mergeCell ref="D246:E246"/>
    <mergeCell ref="H246:I246"/>
    <mergeCell ref="J246:K246"/>
    <mergeCell ref="E241:G241"/>
    <mergeCell ref="A242:L242"/>
    <mergeCell ref="A243:C244"/>
    <mergeCell ref="D243:E244"/>
    <mergeCell ref="F243:G243"/>
    <mergeCell ref="H243:K243"/>
    <mergeCell ref="L243:L244"/>
    <mergeCell ref="H244:I244"/>
    <mergeCell ref="J244:K244"/>
    <mergeCell ref="H254:K254"/>
    <mergeCell ref="A255:F255"/>
    <mergeCell ref="H255:I255"/>
    <mergeCell ref="J255:K255"/>
    <mergeCell ref="B256:F256"/>
    <mergeCell ref="H256:I256"/>
    <mergeCell ref="J256:K256"/>
    <mergeCell ref="B250:F250"/>
    <mergeCell ref="H250:I250"/>
    <mergeCell ref="J250:K250"/>
    <mergeCell ref="H251:K251"/>
    <mergeCell ref="H252:K252"/>
    <mergeCell ref="H253:K253"/>
    <mergeCell ref="B247:C247"/>
    <mergeCell ref="D247:E247"/>
    <mergeCell ref="H247:I247"/>
    <mergeCell ref="J247:K247"/>
    <mergeCell ref="H248:K248"/>
    <mergeCell ref="A249:F249"/>
    <mergeCell ref="H249:I249"/>
    <mergeCell ref="J249:K249"/>
    <mergeCell ref="H261:K261"/>
    <mergeCell ref="A262:C262"/>
    <mergeCell ref="D262:E262"/>
    <mergeCell ref="F262:G262"/>
    <mergeCell ref="H262:I262"/>
    <mergeCell ref="J262:K262"/>
    <mergeCell ref="B259:F259"/>
    <mergeCell ref="H259:I259"/>
    <mergeCell ref="J259:K259"/>
    <mergeCell ref="B260:F260"/>
    <mergeCell ref="H260:I260"/>
    <mergeCell ref="J260:K260"/>
    <mergeCell ref="B257:F257"/>
    <mergeCell ref="H257:I257"/>
    <mergeCell ref="J257:K257"/>
    <mergeCell ref="B258:F258"/>
    <mergeCell ref="H258:I258"/>
    <mergeCell ref="J258:K258"/>
    <mergeCell ref="B267:C267"/>
    <mergeCell ref="D267:E267"/>
    <mergeCell ref="F267:G267"/>
    <mergeCell ref="H267:I267"/>
    <mergeCell ref="J267:K267"/>
    <mergeCell ref="H268:K268"/>
    <mergeCell ref="B265:C265"/>
    <mergeCell ref="D265:E265"/>
    <mergeCell ref="F265:G265"/>
    <mergeCell ref="H265:I265"/>
    <mergeCell ref="J265:K265"/>
    <mergeCell ref="B266:C266"/>
    <mergeCell ref="D266:E266"/>
    <mergeCell ref="F266:G266"/>
    <mergeCell ref="H266:I266"/>
    <mergeCell ref="J266:K266"/>
    <mergeCell ref="B263:C263"/>
    <mergeCell ref="D263:E263"/>
    <mergeCell ref="F263:G263"/>
    <mergeCell ref="H263:I263"/>
    <mergeCell ref="J263:K263"/>
    <mergeCell ref="B264:C264"/>
    <mergeCell ref="D264:E264"/>
    <mergeCell ref="F264:G264"/>
    <mergeCell ref="H264:I264"/>
    <mergeCell ref="J264:K264"/>
    <mergeCell ref="H276:K276"/>
    <mergeCell ref="H277:K277"/>
    <mergeCell ref="H278:K278"/>
    <mergeCell ref="E279:G279"/>
    <mergeCell ref="A280:L280"/>
    <mergeCell ref="A281:C282"/>
    <mergeCell ref="D281:E282"/>
    <mergeCell ref="F281:G281"/>
    <mergeCell ref="H281:K281"/>
    <mergeCell ref="L281:L282"/>
    <mergeCell ref="L269:L270"/>
    <mergeCell ref="D271:E271"/>
    <mergeCell ref="D272:E272"/>
    <mergeCell ref="D273:E273"/>
    <mergeCell ref="D274:E274"/>
    <mergeCell ref="D275:E275"/>
    <mergeCell ref="A269:B270"/>
    <mergeCell ref="C269:C270"/>
    <mergeCell ref="D269:E270"/>
    <mergeCell ref="F269:G269"/>
    <mergeCell ref="H269:I269"/>
    <mergeCell ref="J269:K269"/>
    <mergeCell ref="B287:F287"/>
    <mergeCell ref="H287:I287"/>
    <mergeCell ref="J287:K287"/>
    <mergeCell ref="H288:K288"/>
    <mergeCell ref="H289:K289"/>
    <mergeCell ref="H290:K290"/>
    <mergeCell ref="B284:C284"/>
    <mergeCell ref="D284:E284"/>
    <mergeCell ref="H284:I284"/>
    <mergeCell ref="J284:K284"/>
    <mergeCell ref="H285:K285"/>
    <mergeCell ref="A286:F286"/>
    <mergeCell ref="H286:I286"/>
    <mergeCell ref="J286:K286"/>
    <mergeCell ref="H282:I282"/>
    <mergeCell ref="J282:K282"/>
    <mergeCell ref="B283:C283"/>
    <mergeCell ref="D283:E283"/>
    <mergeCell ref="H283:I283"/>
    <mergeCell ref="J283:K283"/>
    <mergeCell ref="B299:C299"/>
    <mergeCell ref="D299:E299"/>
    <mergeCell ref="H299:I299"/>
    <mergeCell ref="J299:K299"/>
    <mergeCell ref="H300:K300"/>
    <mergeCell ref="A301:F301"/>
    <mergeCell ref="H301:I301"/>
    <mergeCell ref="J301:K301"/>
    <mergeCell ref="H297:I297"/>
    <mergeCell ref="J297:K297"/>
    <mergeCell ref="B298:C298"/>
    <mergeCell ref="D298:E298"/>
    <mergeCell ref="H298:I298"/>
    <mergeCell ref="J298:K298"/>
    <mergeCell ref="H291:K291"/>
    <mergeCell ref="H292:K292"/>
    <mergeCell ref="H293:K293"/>
    <mergeCell ref="E294:G294"/>
    <mergeCell ref="A295:L295"/>
    <mergeCell ref="A296:C297"/>
    <mergeCell ref="D296:E297"/>
    <mergeCell ref="F296:G296"/>
    <mergeCell ref="H296:K296"/>
    <mergeCell ref="L296:L297"/>
    <mergeCell ref="H308:K308"/>
    <mergeCell ref="A309:F309"/>
    <mergeCell ref="H309:I309"/>
    <mergeCell ref="J309:K309"/>
    <mergeCell ref="B310:F310"/>
    <mergeCell ref="H310:I310"/>
    <mergeCell ref="J310:K310"/>
    <mergeCell ref="B304:F304"/>
    <mergeCell ref="H304:I304"/>
    <mergeCell ref="J304:K304"/>
    <mergeCell ref="H305:K305"/>
    <mergeCell ref="H306:K306"/>
    <mergeCell ref="H307:K307"/>
    <mergeCell ref="B302:F302"/>
    <mergeCell ref="H302:I302"/>
    <mergeCell ref="J302:K302"/>
    <mergeCell ref="B303:F303"/>
    <mergeCell ref="H303:I303"/>
    <mergeCell ref="J303:K303"/>
    <mergeCell ref="B315:C315"/>
    <mergeCell ref="D315:E315"/>
    <mergeCell ref="F315:G315"/>
    <mergeCell ref="H315:I315"/>
    <mergeCell ref="J315:K315"/>
    <mergeCell ref="B316:C316"/>
    <mergeCell ref="D316:E316"/>
    <mergeCell ref="F316:G316"/>
    <mergeCell ref="H316:I316"/>
    <mergeCell ref="J316:K316"/>
    <mergeCell ref="H313:K313"/>
    <mergeCell ref="A314:C314"/>
    <mergeCell ref="D314:E314"/>
    <mergeCell ref="F314:G314"/>
    <mergeCell ref="H314:I314"/>
    <mergeCell ref="J314:K314"/>
    <mergeCell ref="B311:F311"/>
    <mergeCell ref="H311:I311"/>
    <mergeCell ref="J311:K311"/>
    <mergeCell ref="B312:F312"/>
    <mergeCell ref="H312:I312"/>
    <mergeCell ref="J312:K312"/>
    <mergeCell ref="E325:G325"/>
    <mergeCell ref="A326:L326"/>
    <mergeCell ref="A327:F327"/>
    <mergeCell ref="H327:I327"/>
    <mergeCell ref="J327:K327"/>
    <mergeCell ref="B328:F328"/>
    <mergeCell ref="H328:I328"/>
    <mergeCell ref="J328:K328"/>
    <mergeCell ref="L318:L319"/>
    <mergeCell ref="D320:E320"/>
    <mergeCell ref="D321:E321"/>
    <mergeCell ref="H322:K322"/>
    <mergeCell ref="H323:K323"/>
    <mergeCell ref="H324:K324"/>
    <mergeCell ref="H317:K317"/>
    <mergeCell ref="A318:B319"/>
    <mergeCell ref="C318:C319"/>
    <mergeCell ref="D318:E319"/>
    <mergeCell ref="F318:G318"/>
    <mergeCell ref="H318:I318"/>
    <mergeCell ref="J318:K318"/>
    <mergeCell ref="B336:F336"/>
    <mergeCell ref="H336:I336"/>
    <mergeCell ref="J336:K336"/>
    <mergeCell ref="H337:K337"/>
    <mergeCell ref="A338:C338"/>
    <mergeCell ref="D338:E338"/>
    <mergeCell ref="F338:G338"/>
    <mergeCell ref="H338:I338"/>
    <mergeCell ref="J338:K338"/>
    <mergeCell ref="H333:K333"/>
    <mergeCell ref="A334:F334"/>
    <mergeCell ref="H334:I334"/>
    <mergeCell ref="J334:K334"/>
    <mergeCell ref="B335:F335"/>
    <mergeCell ref="H335:I335"/>
    <mergeCell ref="J335:K335"/>
    <mergeCell ref="B329:F329"/>
    <mergeCell ref="H329:I329"/>
    <mergeCell ref="J329:K329"/>
    <mergeCell ref="H330:K330"/>
    <mergeCell ref="H331:K331"/>
    <mergeCell ref="H332:K332"/>
    <mergeCell ref="H341:K341"/>
    <mergeCell ref="A342:B343"/>
    <mergeCell ref="C342:C343"/>
    <mergeCell ref="D342:E343"/>
    <mergeCell ref="F342:G342"/>
    <mergeCell ref="H342:I342"/>
    <mergeCell ref="J342:K342"/>
    <mergeCell ref="B339:C339"/>
    <mergeCell ref="D339:E339"/>
    <mergeCell ref="F339:G339"/>
    <mergeCell ref="H339:I339"/>
    <mergeCell ref="J339:K339"/>
    <mergeCell ref="B340:C340"/>
    <mergeCell ref="D340:E340"/>
    <mergeCell ref="F340:G340"/>
    <mergeCell ref="H340:I340"/>
    <mergeCell ref="J340:K340"/>
    <mergeCell ref="B353:C353"/>
    <mergeCell ref="D353:E353"/>
    <mergeCell ref="H353:I353"/>
    <mergeCell ref="J353:K353"/>
    <mergeCell ref="H354:K354"/>
    <mergeCell ref="H355:K355"/>
    <mergeCell ref="E349:G349"/>
    <mergeCell ref="A350:L350"/>
    <mergeCell ref="A351:C352"/>
    <mergeCell ref="D351:E352"/>
    <mergeCell ref="F351:G351"/>
    <mergeCell ref="H351:K351"/>
    <mergeCell ref="L351:L352"/>
    <mergeCell ref="H352:I352"/>
    <mergeCell ref="J352:K352"/>
    <mergeCell ref="L342:L343"/>
    <mergeCell ref="D344:E344"/>
    <mergeCell ref="D345:E345"/>
    <mergeCell ref="H346:K346"/>
    <mergeCell ref="H347:K347"/>
    <mergeCell ref="H348:K348"/>
    <mergeCell ref="B365:C365"/>
    <mergeCell ref="D365:E365"/>
    <mergeCell ref="H365:I365"/>
    <mergeCell ref="J365:K365"/>
    <mergeCell ref="H366:K366"/>
    <mergeCell ref="H367:K367"/>
    <mergeCell ref="A362:L362"/>
    <mergeCell ref="A363:C364"/>
    <mergeCell ref="D363:E364"/>
    <mergeCell ref="F363:G363"/>
    <mergeCell ref="H363:K363"/>
    <mergeCell ref="L363:L364"/>
    <mergeCell ref="H364:I364"/>
    <mergeCell ref="J364:K364"/>
    <mergeCell ref="H356:K356"/>
    <mergeCell ref="H357:K357"/>
    <mergeCell ref="H358:K358"/>
    <mergeCell ref="H359:K359"/>
    <mergeCell ref="H360:K360"/>
    <mergeCell ref="E361:G361"/>
    <mergeCell ref="B377:C377"/>
    <mergeCell ref="D377:E377"/>
    <mergeCell ref="H377:I377"/>
    <mergeCell ref="J377:K377"/>
    <mergeCell ref="H378:K378"/>
    <mergeCell ref="H379:K379"/>
    <mergeCell ref="A374:L374"/>
    <mergeCell ref="A375:C376"/>
    <mergeCell ref="D375:E376"/>
    <mergeCell ref="F375:G375"/>
    <mergeCell ref="H375:K375"/>
    <mergeCell ref="L375:L376"/>
    <mergeCell ref="H376:I376"/>
    <mergeCell ref="J376:K376"/>
    <mergeCell ref="H368:K368"/>
    <mergeCell ref="H369:K369"/>
    <mergeCell ref="H370:K370"/>
    <mergeCell ref="H371:K371"/>
    <mergeCell ref="H372:K372"/>
    <mergeCell ref="E373:G373"/>
    <mergeCell ref="B388:C388"/>
    <mergeCell ref="D388:E388"/>
    <mergeCell ref="H388:I388"/>
    <mergeCell ref="J388:K388"/>
    <mergeCell ref="H389:K389"/>
    <mergeCell ref="H390:K390"/>
    <mergeCell ref="A386:C387"/>
    <mergeCell ref="D386:E387"/>
    <mergeCell ref="F386:G386"/>
    <mergeCell ref="H386:K386"/>
    <mergeCell ref="L386:L387"/>
    <mergeCell ref="H387:I387"/>
    <mergeCell ref="J387:K387"/>
    <mergeCell ref="H380:K380"/>
    <mergeCell ref="H381:K381"/>
    <mergeCell ref="H382:K382"/>
    <mergeCell ref="H383:K383"/>
    <mergeCell ref="E384:G384"/>
    <mergeCell ref="A385:L385"/>
    <mergeCell ref="B399:C399"/>
    <mergeCell ref="D399:E399"/>
    <mergeCell ref="H399:I399"/>
    <mergeCell ref="J399:K399"/>
    <mergeCell ref="B400:C400"/>
    <mergeCell ref="D400:E400"/>
    <mergeCell ref="H400:I400"/>
    <mergeCell ref="J400:K400"/>
    <mergeCell ref="A397:C398"/>
    <mergeCell ref="D397:E398"/>
    <mergeCell ref="F397:G397"/>
    <mergeCell ref="H397:K397"/>
    <mergeCell ref="L397:L398"/>
    <mergeCell ref="H398:I398"/>
    <mergeCell ref="J398:K398"/>
    <mergeCell ref="H391:K391"/>
    <mergeCell ref="H392:K392"/>
    <mergeCell ref="H393:K393"/>
    <mergeCell ref="H394:K394"/>
    <mergeCell ref="E395:G395"/>
    <mergeCell ref="A396:L396"/>
    <mergeCell ref="H408:K408"/>
    <mergeCell ref="A409:F409"/>
    <mergeCell ref="H409:I409"/>
    <mergeCell ref="J409:K409"/>
    <mergeCell ref="B410:F410"/>
    <mergeCell ref="H410:I410"/>
    <mergeCell ref="J410:K410"/>
    <mergeCell ref="B404:F404"/>
    <mergeCell ref="H404:I404"/>
    <mergeCell ref="J404:K404"/>
    <mergeCell ref="H405:K405"/>
    <mergeCell ref="H406:K406"/>
    <mergeCell ref="H407:K407"/>
    <mergeCell ref="B401:C401"/>
    <mergeCell ref="D401:E401"/>
    <mergeCell ref="H401:I401"/>
    <mergeCell ref="J401:K401"/>
    <mergeCell ref="H402:K402"/>
    <mergeCell ref="A403:F403"/>
    <mergeCell ref="H403:I403"/>
    <mergeCell ref="J403:K403"/>
    <mergeCell ref="B416:C416"/>
    <mergeCell ref="D416:E416"/>
    <mergeCell ref="F416:G416"/>
    <mergeCell ref="H416:I416"/>
    <mergeCell ref="J416:K416"/>
    <mergeCell ref="H417:K417"/>
    <mergeCell ref="B413:F413"/>
    <mergeCell ref="H413:I413"/>
    <mergeCell ref="J413:K413"/>
    <mergeCell ref="H414:K414"/>
    <mergeCell ref="A415:C415"/>
    <mergeCell ref="D415:E415"/>
    <mergeCell ref="F415:G415"/>
    <mergeCell ref="H415:I415"/>
    <mergeCell ref="J415:K415"/>
    <mergeCell ref="B411:F411"/>
    <mergeCell ref="H411:I411"/>
    <mergeCell ref="J411:K411"/>
    <mergeCell ref="B412:F412"/>
    <mergeCell ref="H412:I412"/>
    <mergeCell ref="J412:K412"/>
    <mergeCell ref="B429:C429"/>
    <mergeCell ref="D429:E429"/>
    <mergeCell ref="H429:I429"/>
    <mergeCell ref="J429:K429"/>
    <mergeCell ref="H430:K430"/>
    <mergeCell ref="H431:K431"/>
    <mergeCell ref="E425:G425"/>
    <mergeCell ref="A426:L426"/>
    <mergeCell ref="A427:C428"/>
    <mergeCell ref="D427:E428"/>
    <mergeCell ref="F427:G427"/>
    <mergeCell ref="H427:K427"/>
    <mergeCell ref="L427:L428"/>
    <mergeCell ref="H428:I428"/>
    <mergeCell ref="J428:K428"/>
    <mergeCell ref="L418:L419"/>
    <mergeCell ref="D420:E420"/>
    <mergeCell ref="H421:K421"/>
    <mergeCell ref="H422:K422"/>
    <mergeCell ref="H423:K423"/>
    <mergeCell ref="H424:K424"/>
    <mergeCell ref="A418:B419"/>
    <mergeCell ref="C418:C419"/>
    <mergeCell ref="D418:E419"/>
    <mergeCell ref="F418:G418"/>
    <mergeCell ref="H418:I418"/>
    <mergeCell ref="J418:K418"/>
    <mergeCell ref="B441:C441"/>
    <mergeCell ref="D441:E441"/>
    <mergeCell ref="H441:I441"/>
    <mergeCell ref="J441:K441"/>
    <mergeCell ref="H442:K442"/>
    <mergeCell ref="H443:K443"/>
    <mergeCell ref="A438:L438"/>
    <mergeCell ref="A439:C440"/>
    <mergeCell ref="D439:E440"/>
    <mergeCell ref="F439:G439"/>
    <mergeCell ref="H439:K439"/>
    <mergeCell ref="L439:L440"/>
    <mergeCell ref="H440:I440"/>
    <mergeCell ref="J440:K440"/>
    <mergeCell ref="H432:K432"/>
    <mergeCell ref="H433:K433"/>
    <mergeCell ref="H434:K434"/>
    <mergeCell ref="H435:K435"/>
    <mergeCell ref="H436:K436"/>
    <mergeCell ref="E437:G437"/>
    <mergeCell ref="B453:C453"/>
    <mergeCell ref="D453:E453"/>
    <mergeCell ref="H453:I453"/>
    <mergeCell ref="J453:K453"/>
    <mergeCell ref="H454:K454"/>
    <mergeCell ref="H455:K455"/>
    <mergeCell ref="A450:L450"/>
    <mergeCell ref="A451:C452"/>
    <mergeCell ref="D451:E452"/>
    <mergeCell ref="F451:G451"/>
    <mergeCell ref="H451:K451"/>
    <mergeCell ref="L451:L452"/>
    <mergeCell ref="H452:I452"/>
    <mergeCell ref="J452:K452"/>
    <mergeCell ref="H444:K444"/>
    <mergeCell ref="H445:K445"/>
    <mergeCell ref="H446:K446"/>
    <mergeCell ref="H447:K447"/>
    <mergeCell ref="H448:K448"/>
    <mergeCell ref="E449:G449"/>
    <mergeCell ref="B464:C464"/>
    <mergeCell ref="D464:E464"/>
    <mergeCell ref="H464:I464"/>
    <mergeCell ref="J464:K464"/>
    <mergeCell ref="B465:C465"/>
    <mergeCell ref="D465:E465"/>
    <mergeCell ref="H465:I465"/>
    <mergeCell ref="J465:K465"/>
    <mergeCell ref="A462:C463"/>
    <mergeCell ref="D462:E463"/>
    <mergeCell ref="F462:G462"/>
    <mergeCell ref="H462:K462"/>
    <mergeCell ref="L462:L463"/>
    <mergeCell ref="H463:I463"/>
    <mergeCell ref="J463:K463"/>
    <mergeCell ref="H456:K456"/>
    <mergeCell ref="H457:K457"/>
    <mergeCell ref="H458:K458"/>
    <mergeCell ref="H459:K459"/>
    <mergeCell ref="E460:G460"/>
    <mergeCell ref="A461:L461"/>
    <mergeCell ref="H473:K473"/>
    <mergeCell ref="A474:F474"/>
    <mergeCell ref="H474:I474"/>
    <mergeCell ref="J474:K474"/>
    <mergeCell ref="B475:F475"/>
    <mergeCell ref="H475:I475"/>
    <mergeCell ref="J475:K475"/>
    <mergeCell ref="B469:F469"/>
    <mergeCell ref="H469:I469"/>
    <mergeCell ref="J469:K469"/>
    <mergeCell ref="H470:K470"/>
    <mergeCell ref="H471:K471"/>
    <mergeCell ref="H472:K472"/>
    <mergeCell ref="B466:C466"/>
    <mergeCell ref="D466:E466"/>
    <mergeCell ref="H466:I466"/>
    <mergeCell ref="J466:K466"/>
    <mergeCell ref="H467:K467"/>
    <mergeCell ref="A468:F468"/>
    <mergeCell ref="H468:I468"/>
    <mergeCell ref="J468:K468"/>
    <mergeCell ref="B481:C481"/>
    <mergeCell ref="D481:E481"/>
    <mergeCell ref="F481:G481"/>
    <mergeCell ref="H481:I481"/>
    <mergeCell ref="J481:K481"/>
    <mergeCell ref="H482:K482"/>
    <mergeCell ref="B478:F478"/>
    <mergeCell ref="H478:I478"/>
    <mergeCell ref="J478:K478"/>
    <mergeCell ref="H479:K479"/>
    <mergeCell ref="A480:C480"/>
    <mergeCell ref="D480:E480"/>
    <mergeCell ref="F480:G480"/>
    <mergeCell ref="H480:I480"/>
    <mergeCell ref="J480:K480"/>
    <mergeCell ref="B476:F476"/>
    <mergeCell ref="H476:I476"/>
    <mergeCell ref="J476:K476"/>
    <mergeCell ref="B477:F477"/>
    <mergeCell ref="H477:I477"/>
    <mergeCell ref="J477:K477"/>
    <mergeCell ref="A490:L490"/>
    <mergeCell ref="A491:C492"/>
    <mergeCell ref="D491:E492"/>
    <mergeCell ref="F491:G491"/>
    <mergeCell ref="H491:K491"/>
    <mergeCell ref="L491:L492"/>
    <mergeCell ref="H492:I492"/>
    <mergeCell ref="J492:K492"/>
    <mergeCell ref="L483:L484"/>
    <mergeCell ref="D485:E485"/>
    <mergeCell ref="H486:K486"/>
    <mergeCell ref="H487:K487"/>
    <mergeCell ref="H488:K488"/>
    <mergeCell ref="E489:G489"/>
    <mergeCell ref="A483:B484"/>
    <mergeCell ref="C483:C484"/>
    <mergeCell ref="D483:E484"/>
    <mergeCell ref="F483:G483"/>
    <mergeCell ref="H483:I483"/>
    <mergeCell ref="J483:K483"/>
    <mergeCell ref="B498:F498"/>
    <mergeCell ref="H498:I498"/>
    <mergeCell ref="J498:K498"/>
    <mergeCell ref="H499:K499"/>
    <mergeCell ref="H500:K500"/>
    <mergeCell ref="H501:K501"/>
    <mergeCell ref="B495:C495"/>
    <mergeCell ref="D495:E495"/>
    <mergeCell ref="H495:I495"/>
    <mergeCell ref="J495:K495"/>
    <mergeCell ref="H496:K496"/>
    <mergeCell ref="A497:F497"/>
    <mergeCell ref="H497:I497"/>
    <mergeCell ref="J497:K497"/>
    <mergeCell ref="B493:C493"/>
    <mergeCell ref="D493:E493"/>
    <mergeCell ref="H493:I493"/>
    <mergeCell ref="J493:K493"/>
    <mergeCell ref="B494:C494"/>
    <mergeCell ref="D494:E494"/>
    <mergeCell ref="H494:I494"/>
    <mergeCell ref="J494:K494"/>
    <mergeCell ref="B507:F507"/>
    <mergeCell ref="H507:I507"/>
    <mergeCell ref="J507:K507"/>
    <mergeCell ref="H508:K508"/>
    <mergeCell ref="A509:C509"/>
    <mergeCell ref="D509:E509"/>
    <mergeCell ref="F509:G509"/>
    <mergeCell ref="H509:I509"/>
    <mergeCell ref="J509:K509"/>
    <mergeCell ref="B505:F505"/>
    <mergeCell ref="H505:I505"/>
    <mergeCell ref="J505:K505"/>
    <mergeCell ref="B506:F506"/>
    <mergeCell ref="H506:I506"/>
    <mergeCell ref="J506:K506"/>
    <mergeCell ref="H502:K502"/>
    <mergeCell ref="A503:F503"/>
    <mergeCell ref="H503:I503"/>
    <mergeCell ref="J503:K503"/>
    <mergeCell ref="B504:F504"/>
    <mergeCell ref="H504:I504"/>
    <mergeCell ref="J504:K504"/>
    <mergeCell ref="L512:L513"/>
    <mergeCell ref="D514:E514"/>
    <mergeCell ref="H515:K515"/>
    <mergeCell ref="H516:K516"/>
    <mergeCell ref="H517:K517"/>
    <mergeCell ref="H518:K518"/>
    <mergeCell ref="A512:B513"/>
    <mergeCell ref="C512:C513"/>
    <mergeCell ref="D512:E513"/>
    <mergeCell ref="F512:G512"/>
    <mergeCell ref="H512:I512"/>
    <mergeCell ref="J512:K512"/>
    <mergeCell ref="B510:C510"/>
    <mergeCell ref="D510:E510"/>
    <mergeCell ref="F510:G510"/>
    <mergeCell ref="H510:I510"/>
    <mergeCell ref="J510:K510"/>
    <mergeCell ref="H511:K511"/>
    <mergeCell ref="B523:C523"/>
    <mergeCell ref="D523:E523"/>
    <mergeCell ref="H523:I523"/>
    <mergeCell ref="J523:K523"/>
    <mergeCell ref="B524:C524"/>
    <mergeCell ref="D524:E524"/>
    <mergeCell ref="H524:I524"/>
    <mergeCell ref="J524:K524"/>
    <mergeCell ref="E519:G519"/>
    <mergeCell ref="A520:L520"/>
    <mergeCell ref="A521:C522"/>
    <mergeCell ref="D521:E522"/>
    <mergeCell ref="F521:G521"/>
    <mergeCell ref="H521:K521"/>
    <mergeCell ref="L521:L522"/>
    <mergeCell ref="H522:I522"/>
    <mergeCell ref="J522:K522"/>
    <mergeCell ref="H532:K532"/>
    <mergeCell ref="A533:F533"/>
    <mergeCell ref="H533:I533"/>
    <mergeCell ref="J533:K533"/>
    <mergeCell ref="B534:F534"/>
    <mergeCell ref="H534:I534"/>
    <mergeCell ref="J534:K534"/>
    <mergeCell ref="B528:F528"/>
    <mergeCell ref="H528:I528"/>
    <mergeCell ref="J528:K528"/>
    <mergeCell ref="H529:K529"/>
    <mergeCell ref="H530:K530"/>
    <mergeCell ref="H531:K531"/>
    <mergeCell ref="B525:C525"/>
    <mergeCell ref="D525:E525"/>
    <mergeCell ref="H525:I525"/>
    <mergeCell ref="J525:K525"/>
    <mergeCell ref="H526:K526"/>
    <mergeCell ref="A527:F527"/>
    <mergeCell ref="H527:I527"/>
    <mergeCell ref="J527:K527"/>
    <mergeCell ref="H539:K539"/>
    <mergeCell ref="A540:C540"/>
    <mergeCell ref="D540:E540"/>
    <mergeCell ref="F540:G540"/>
    <mergeCell ref="H540:I540"/>
    <mergeCell ref="J540:K540"/>
    <mergeCell ref="B537:F537"/>
    <mergeCell ref="H537:I537"/>
    <mergeCell ref="J537:K537"/>
    <mergeCell ref="B538:F538"/>
    <mergeCell ref="H538:I538"/>
    <mergeCell ref="J538:K538"/>
    <mergeCell ref="B535:F535"/>
    <mergeCell ref="H535:I535"/>
    <mergeCell ref="J535:K535"/>
    <mergeCell ref="B536:F536"/>
    <mergeCell ref="H536:I536"/>
    <mergeCell ref="J536:K536"/>
    <mergeCell ref="B545:C545"/>
    <mergeCell ref="D545:E545"/>
    <mergeCell ref="F545:G545"/>
    <mergeCell ref="H545:I545"/>
    <mergeCell ref="J545:K545"/>
    <mergeCell ref="H546:K546"/>
    <mergeCell ref="B543:C543"/>
    <mergeCell ref="D543:E543"/>
    <mergeCell ref="F543:G543"/>
    <mergeCell ref="H543:I543"/>
    <mergeCell ref="J543:K543"/>
    <mergeCell ref="B544:C544"/>
    <mergeCell ref="D544:E544"/>
    <mergeCell ref="F544:G544"/>
    <mergeCell ref="H544:I544"/>
    <mergeCell ref="J544:K544"/>
    <mergeCell ref="B541:C541"/>
    <mergeCell ref="D541:E541"/>
    <mergeCell ref="F541:G541"/>
    <mergeCell ref="H541:I541"/>
    <mergeCell ref="J541:K541"/>
    <mergeCell ref="B542:C542"/>
    <mergeCell ref="D542:E542"/>
    <mergeCell ref="F542:G542"/>
    <mergeCell ref="H542:I542"/>
    <mergeCell ref="J542:K542"/>
    <mergeCell ref="H560:I560"/>
    <mergeCell ref="J560:K560"/>
    <mergeCell ref="B561:C561"/>
    <mergeCell ref="D561:E561"/>
    <mergeCell ref="H561:I561"/>
    <mergeCell ref="J561:K561"/>
    <mergeCell ref="H554:K554"/>
    <mergeCell ref="H555:K555"/>
    <mergeCell ref="H556:K556"/>
    <mergeCell ref="E557:G557"/>
    <mergeCell ref="A558:L558"/>
    <mergeCell ref="A559:C560"/>
    <mergeCell ref="D559:E560"/>
    <mergeCell ref="F559:G559"/>
    <mergeCell ref="H559:K559"/>
    <mergeCell ref="L559:L560"/>
    <mergeCell ref="L547:L548"/>
    <mergeCell ref="D549:E549"/>
    <mergeCell ref="D550:E550"/>
    <mergeCell ref="D551:E551"/>
    <mergeCell ref="D552:E552"/>
    <mergeCell ref="D553:E553"/>
    <mergeCell ref="A547:B548"/>
    <mergeCell ref="C547:C548"/>
    <mergeCell ref="D547:E548"/>
    <mergeCell ref="F547:G547"/>
    <mergeCell ref="H547:I547"/>
    <mergeCell ref="J547:K547"/>
    <mergeCell ref="H567:K567"/>
    <mergeCell ref="H568:K568"/>
    <mergeCell ref="H569:K569"/>
    <mergeCell ref="H570:K570"/>
    <mergeCell ref="A571:F571"/>
    <mergeCell ref="H571:I571"/>
    <mergeCell ref="J571:K571"/>
    <mergeCell ref="H564:K564"/>
    <mergeCell ref="A565:F565"/>
    <mergeCell ref="H565:I565"/>
    <mergeCell ref="J565:K565"/>
    <mergeCell ref="B566:F566"/>
    <mergeCell ref="H566:I566"/>
    <mergeCell ref="J566:K566"/>
    <mergeCell ref="B562:C562"/>
    <mergeCell ref="D562:E562"/>
    <mergeCell ref="H562:I562"/>
    <mergeCell ref="J562:K562"/>
    <mergeCell ref="B563:C563"/>
    <mergeCell ref="D563:E563"/>
    <mergeCell ref="H563:I563"/>
    <mergeCell ref="J563:K563"/>
    <mergeCell ref="H576:K576"/>
    <mergeCell ref="A577:C577"/>
    <mergeCell ref="D577:E577"/>
    <mergeCell ref="F577:G577"/>
    <mergeCell ref="H577:I577"/>
    <mergeCell ref="J577:K577"/>
    <mergeCell ref="B574:F574"/>
    <mergeCell ref="H574:I574"/>
    <mergeCell ref="J574:K574"/>
    <mergeCell ref="B575:F575"/>
    <mergeCell ref="H575:I575"/>
    <mergeCell ref="J575:K575"/>
    <mergeCell ref="B572:F572"/>
    <mergeCell ref="H572:I572"/>
    <mergeCell ref="J572:K572"/>
    <mergeCell ref="B573:F573"/>
    <mergeCell ref="H573:I573"/>
    <mergeCell ref="J573:K573"/>
    <mergeCell ref="L580:L581"/>
    <mergeCell ref="D582:E582"/>
    <mergeCell ref="H583:K583"/>
    <mergeCell ref="H584:K584"/>
    <mergeCell ref="H585:K585"/>
    <mergeCell ref="E586:G586"/>
    <mergeCell ref="A580:B581"/>
    <mergeCell ref="C580:C581"/>
    <mergeCell ref="D580:E581"/>
    <mergeCell ref="F580:G580"/>
    <mergeCell ref="H580:I580"/>
    <mergeCell ref="J580:K580"/>
    <mergeCell ref="B578:C578"/>
    <mergeCell ref="D578:E578"/>
    <mergeCell ref="F578:G578"/>
    <mergeCell ref="H578:I578"/>
    <mergeCell ref="J578:K578"/>
    <mergeCell ref="H579:K579"/>
    <mergeCell ref="B592:C592"/>
    <mergeCell ref="D592:E592"/>
    <mergeCell ref="H592:I592"/>
    <mergeCell ref="J592:K592"/>
    <mergeCell ref="B593:C593"/>
    <mergeCell ref="D593:E593"/>
    <mergeCell ref="H593:I593"/>
    <mergeCell ref="J593:K593"/>
    <mergeCell ref="B590:C590"/>
    <mergeCell ref="D590:E590"/>
    <mergeCell ref="H590:I590"/>
    <mergeCell ref="J590:K590"/>
    <mergeCell ref="B591:C591"/>
    <mergeCell ref="D591:E591"/>
    <mergeCell ref="H591:I591"/>
    <mergeCell ref="J591:K591"/>
    <mergeCell ref="A587:L587"/>
    <mergeCell ref="A588:C589"/>
    <mergeCell ref="D588:E589"/>
    <mergeCell ref="F588:G588"/>
    <mergeCell ref="H588:K588"/>
    <mergeCell ref="L588:L589"/>
    <mergeCell ref="H589:I589"/>
    <mergeCell ref="J589:K589"/>
    <mergeCell ref="H599:K599"/>
    <mergeCell ref="H600:K600"/>
    <mergeCell ref="H601:K601"/>
    <mergeCell ref="H602:K602"/>
    <mergeCell ref="A603:F603"/>
    <mergeCell ref="H603:I603"/>
    <mergeCell ref="J603:K603"/>
    <mergeCell ref="B597:F597"/>
    <mergeCell ref="H597:I597"/>
    <mergeCell ref="J597:K597"/>
    <mergeCell ref="B598:F598"/>
    <mergeCell ref="H598:I598"/>
    <mergeCell ref="J598:K598"/>
    <mergeCell ref="B594:C594"/>
    <mergeCell ref="D594:E594"/>
    <mergeCell ref="H594:I594"/>
    <mergeCell ref="J594:K594"/>
    <mergeCell ref="H595:K595"/>
    <mergeCell ref="A596:F596"/>
    <mergeCell ref="H596:I596"/>
    <mergeCell ref="J596:K596"/>
    <mergeCell ref="B608:F608"/>
    <mergeCell ref="H608:I608"/>
    <mergeCell ref="J608:K608"/>
    <mergeCell ref="H609:K609"/>
    <mergeCell ref="A610:C610"/>
    <mergeCell ref="D610:E610"/>
    <mergeCell ref="F610:G610"/>
    <mergeCell ref="H610:I610"/>
    <mergeCell ref="J610:K610"/>
    <mergeCell ref="B606:F606"/>
    <mergeCell ref="H606:I606"/>
    <mergeCell ref="J606:K606"/>
    <mergeCell ref="B607:F607"/>
    <mergeCell ref="H607:I607"/>
    <mergeCell ref="J607:K607"/>
    <mergeCell ref="B604:F604"/>
    <mergeCell ref="H604:I604"/>
    <mergeCell ref="J604:K604"/>
    <mergeCell ref="B605:F605"/>
    <mergeCell ref="H605:I605"/>
    <mergeCell ref="J605:K605"/>
    <mergeCell ref="B615:C615"/>
    <mergeCell ref="D615:E615"/>
    <mergeCell ref="F615:G615"/>
    <mergeCell ref="H615:I615"/>
    <mergeCell ref="J615:K615"/>
    <mergeCell ref="H616:K616"/>
    <mergeCell ref="B613:C613"/>
    <mergeCell ref="D613:E613"/>
    <mergeCell ref="F613:G613"/>
    <mergeCell ref="H613:I613"/>
    <mergeCell ref="J613:K613"/>
    <mergeCell ref="B614:C614"/>
    <mergeCell ref="D614:E614"/>
    <mergeCell ref="F614:G614"/>
    <mergeCell ref="H614:I614"/>
    <mergeCell ref="J614:K614"/>
    <mergeCell ref="B611:C611"/>
    <mergeCell ref="D611:E611"/>
    <mergeCell ref="F611:G611"/>
    <mergeCell ref="H611:I611"/>
    <mergeCell ref="J611:K611"/>
    <mergeCell ref="B612:C612"/>
    <mergeCell ref="D612:E612"/>
    <mergeCell ref="F612:G612"/>
    <mergeCell ref="H612:I612"/>
    <mergeCell ref="J612:K612"/>
    <mergeCell ref="H624:K624"/>
    <mergeCell ref="H625:K625"/>
    <mergeCell ref="H626:K626"/>
    <mergeCell ref="E627:G627"/>
    <mergeCell ref="A628:L628"/>
    <mergeCell ref="A629:C630"/>
    <mergeCell ref="D629:E630"/>
    <mergeCell ref="F629:G629"/>
    <mergeCell ref="H629:K629"/>
    <mergeCell ref="L629:L630"/>
    <mergeCell ref="L617:L618"/>
    <mergeCell ref="D619:E619"/>
    <mergeCell ref="D620:E620"/>
    <mergeCell ref="D621:E621"/>
    <mergeCell ref="D622:E622"/>
    <mergeCell ref="D623:E623"/>
    <mergeCell ref="A617:B618"/>
    <mergeCell ref="C617:C618"/>
    <mergeCell ref="D617:E618"/>
    <mergeCell ref="F617:G617"/>
    <mergeCell ref="H617:I617"/>
    <mergeCell ref="J617:K617"/>
    <mergeCell ref="B635:F635"/>
    <mergeCell ref="H635:I635"/>
    <mergeCell ref="J635:K635"/>
    <mergeCell ref="B636:F636"/>
    <mergeCell ref="H636:I636"/>
    <mergeCell ref="J636:K636"/>
    <mergeCell ref="B632:C632"/>
    <mergeCell ref="D632:E632"/>
    <mergeCell ref="H632:I632"/>
    <mergeCell ref="J632:K632"/>
    <mergeCell ref="H633:K633"/>
    <mergeCell ref="A634:F634"/>
    <mergeCell ref="H634:I634"/>
    <mergeCell ref="J634:K634"/>
    <mergeCell ref="H630:I630"/>
    <mergeCell ref="J630:K630"/>
    <mergeCell ref="B631:C631"/>
    <mergeCell ref="D631:E631"/>
    <mergeCell ref="H631:I631"/>
    <mergeCell ref="J631:K631"/>
    <mergeCell ref="B644:F644"/>
    <mergeCell ref="H644:I644"/>
    <mergeCell ref="J644:K644"/>
    <mergeCell ref="B645:F645"/>
    <mergeCell ref="H645:I645"/>
    <mergeCell ref="J645:K645"/>
    <mergeCell ref="B642:F642"/>
    <mergeCell ref="H642:I642"/>
    <mergeCell ref="J642:K642"/>
    <mergeCell ref="B643:F643"/>
    <mergeCell ref="H643:I643"/>
    <mergeCell ref="J643:K643"/>
    <mergeCell ref="H637:K637"/>
    <mergeCell ref="H638:K638"/>
    <mergeCell ref="H639:K639"/>
    <mergeCell ref="H640:K640"/>
    <mergeCell ref="A641:F641"/>
    <mergeCell ref="H641:I641"/>
    <mergeCell ref="J641:K641"/>
    <mergeCell ref="B650:C650"/>
    <mergeCell ref="D650:E650"/>
    <mergeCell ref="F650:G650"/>
    <mergeCell ref="H650:I650"/>
    <mergeCell ref="J650:K650"/>
    <mergeCell ref="H651:K651"/>
    <mergeCell ref="B648:C648"/>
    <mergeCell ref="D648:E648"/>
    <mergeCell ref="F648:G648"/>
    <mergeCell ref="H648:I648"/>
    <mergeCell ref="J648:K648"/>
    <mergeCell ref="B649:C649"/>
    <mergeCell ref="D649:E649"/>
    <mergeCell ref="F649:G649"/>
    <mergeCell ref="H649:I649"/>
    <mergeCell ref="J649:K649"/>
    <mergeCell ref="H646:K646"/>
    <mergeCell ref="A647:C647"/>
    <mergeCell ref="D647:E647"/>
    <mergeCell ref="F647:G647"/>
    <mergeCell ref="H647:I647"/>
    <mergeCell ref="J647:K647"/>
    <mergeCell ref="B663:F663"/>
    <mergeCell ref="H663:I663"/>
    <mergeCell ref="J663:K663"/>
    <mergeCell ref="H664:K664"/>
    <mergeCell ref="H665:K665"/>
    <mergeCell ref="H666:K666"/>
    <mergeCell ref="H659:K659"/>
    <mergeCell ref="E660:G660"/>
    <mergeCell ref="A661:L661"/>
    <mergeCell ref="A662:F662"/>
    <mergeCell ref="H662:I662"/>
    <mergeCell ref="J662:K662"/>
    <mergeCell ref="L652:L653"/>
    <mergeCell ref="D654:E654"/>
    <mergeCell ref="D655:E655"/>
    <mergeCell ref="D656:E656"/>
    <mergeCell ref="H657:K657"/>
    <mergeCell ref="H658:K658"/>
    <mergeCell ref="A652:B653"/>
    <mergeCell ref="C652:C653"/>
    <mergeCell ref="D652:E653"/>
    <mergeCell ref="F652:G652"/>
    <mergeCell ref="H652:I652"/>
    <mergeCell ref="J652:K652"/>
    <mergeCell ref="B672:C672"/>
    <mergeCell ref="D672:E672"/>
    <mergeCell ref="F672:G672"/>
    <mergeCell ref="H672:I672"/>
    <mergeCell ref="J672:K672"/>
    <mergeCell ref="H673:K673"/>
    <mergeCell ref="H670:K670"/>
    <mergeCell ref="A671:C671"/>
    <mergeCell ref="D671:E671"/>
    <mergeCell ref="F671:G671"/>
    <mergeCell ref="H671:I671"/>
    <mergeCell ref="J671:K671"/>
    <mergeCell ref="H667:K667"/>
    <mergeCell ref="A668:F668"/>
    <mergeCell ref="H668:I668"/>
    <mergeCell ref="J668:K668"/>
    <mergeCell ref="B669:F669"/>
    <mergeCell ref="H669:I669"/>
    <mergeCell ref="J669:K669"/>
    <mergeCell ref="A681:L681"/>
    <mergeCell ref="A682:F682"/>
    <mergeCell ref="H682:I682"/>
    <mergeCell ref="J682:K682"/>
    <mergeCell ref="B683:F683"/>
    <mergeCell ref="H683:I683"/>
    <mergeCell ref="J683:K683"/>
    <mergeCell ref="L674:L675"/>
    <mergeCell ref="D676:E676"/>
    <mergeCell ref="H677:K677"/>
    <mergeCell ref="H678:K678"/>
    <mergeCell ref="H679:K679"/>
    <mergeCell ref="E680:G680"/>
    <mergeCell ref="A674:B675"/>
    <mergeCell ref="C674:C675"/>
    <mergeCell ref="D674:E675"/>
    <mergeCell ref="F674:G674"/>
    <mergeCell ref="H674:I674"/>
    <mergeCell ref="J674:K674"/>
    <mergeCell ref="B694:F694"/>
    <mergeCell ref="H694:I694"/>
    <mergeCell ref="J694:K694"/>
    <mergeCell ref="H695:K695"/>
    <mergeCell ref="H696:K696"/>
    <mergeCell ref="H697:K697"/>
    <mergeCell ref="H690:K690"/>
    <mergeCell ref="E691:G691"/>
    <mergeCell ref="A692:L692"/>
    <mergeCell ref="A693:F693"/>
    <mergeCell ref="H693:I693"/>
    <mergeCell ref="J693:K693"/>
    <mergeCell ref="H684:K684"/>
    <mergeCell ref="H685:K685"/>
    <mergeCell ref="H686:K686"/>
    <mergeCell ref="H687:K687"/>
    <mergeCell ref="H688:K688"/>
    <mergeCell ref="H689:K689"/>
    <mergeCell ref="H706:K706"/>
    <mergeCell ref="A707:F707"/>
    <mergeCell ref="H707:I707"/>
    <mergeCell ref="J707:K707"/>
    <mergeCell ref="B708:F708"/>
    <mergeCell ref="H708:I708"/>
    <mergeCell ref="J708:K708"/>
    <mergeCell ref="H704:I704"/>
    <mergeCell ref="J704:K704"/>
    <mergeCell ref="B705:C705"/>
    <mergeCell ref="D705:E705"/>
    <mergeCell ref="H705:I705"/>
    <mergeCell ref="J705:K705"/>
    <mergeCell ref="H698:K698"/>
    <mergeCell ref="H699:K699"/>
    <mergeCell ref="H700:K700"/>
    <mergeCell ref="E701:G701"/>
    <mergeCell ref="A702:L702"/>
    <mergeCell ref="A703:C704"/>
    <mergeCell ref="D703:E704"/>
    <mergeCell ref="F703:G703"/>
    <mergeCell ref="H703:K703"/>
    <mergeCell ref="L703:L704"/>
    <mergeCell ref="B715:F715"/>
    <mergeCell ref="H715:I715"/>
    <mergeCell ref="J715:K715"/>
    <mergeCell ref="H716:K716"/>
    <mergeCell ref="A717:C717"/>
    <mergeCell ref="D717:E717"/>
    <mergeCell ref="F717:G717"/>
    <mergeCell ref="H717:I717"/>
    <mergeCell ref="J717:K717"/>
    <mergeCell ref="H709:K709"/>
    <mergeCell ref="H710:K710"/>
    <mergeCell ref="H711:K711"/>
    <mergeCell ref="H712:K712"/>
    <mergeCell ref="H713:K713"/>
    <mergeCell ref="A714:F714"/>
    <mergeCell ref="H714:I714"/>
    <mergeCell ref="J714:K714"/>
    <mergeCell ref="L720:L721"/>
    <mergeCell ref="D722:E722"/>
    <mergeCell ref="H723:K723"/>
    <mergeCell ref="H724:K724"/>
    <mergeCell ref="H725:K725"/>
    <mergeCell ref="E726:G726"/>
    <mergeCell ref="A720:B721"/>
    <mergeCell ref="C720:C721"/>
    <mergeCell ref="D720:E721"/>
    <mergeCell ref="F720:G720"/>
    <mergeCell ref="H720:I720"/>
    <mergeCell ref="J720:K720"/>
    <mergeCell ref="B718:C718"/>
    <mergeCell ref="D718:E718"/>
    <mergeCell ref="F718:G718"/>
    <mergeCell ref="H718:I718"/>
    <mergeCell ref="J718:K718"/>
    <mergeCell ref="H719:K719"/>
    <mergeCell ref="H733:K733"/>
    <mergeCell ref="H734:K734"/>
    <mergeCell ref="H735:K735"/>
    <mergeCell ref="H736:K736"/>
    <mergeCell ref="H737:K737"/>
    <mergeCell ref="E738:G738"/>
    <mergeCell ref="B730:C730"/>
    <mergeCell ref="D730:E730"/>
    <mergeCell ref="H730:I730"/>
    <mergeCell ref="J730:K730"/>
    <mergeCell ref="H731:K731"/>
    <mergeCell ref="H732:K732"/>
    <mergeCell ref="A727:L727"/>
    <mergeCell ref="A728:C729"/>
    <mergeCell ref="D728:E729"/>
    <mergeCell ref="F728:G728"/>
    <mergeCell ref="H728:K728"/>
    <mergeCell ref="L728:L729"/>
    <mergeCell ref="H729:I729"/>
    <mergeCell ref="J729:K729"/>
    <mergeCell ref="H745:K745"/>
    <mergeCell ref="H746:K746"/>
    <mergeCell ref="H747:K747"/>
    <mergeCell ref="H748:K748"/>
    <mergeCell ref="H749:K749"/>
    <mergeCell ref="E750:G750"/>
    <mergeCell ref="B742:C742"/>
    <mergeCell ref="D742:E742"/>
    <mergeCell ref="H742:I742"/>
    <mergeCell ref="J742:K742"/>
    <mergeCell ref="H743:K743"/>
    <mergeCell ref="H744:K744"/>
    <mergeCell ref="A739:L739"/>
    <mergeCell ref="A740:C741"/>
    <mergeCell ref="D740:E741"/>
    <mergeCell ref="F740:G740"/>
    <mergeCell ref="H740:K740"/>
    <mergeCell ref="L740:L741"/>
    <mergeCell ref="H741:I741"/>
    <mergeCell ref="J741:K741"/>
    <mergeCell ref="L763:L764"/>
    <mergeCell ref="H764:I764"/>
    <mergeCell ref="J764:K764"/>
    <mergeCell ref="H757:K757"/>
    <mergeCell ref="H758:K758"/>
    <mergeCell ref="H759:K759"/>
    <mergeCell ref="H760:K760"/>
    <mergeCell ref="E761:G761"/>
    <mergeCell ref="A762:L762"/>
    <mergeCell ref="B754:C754"/>
    <mergeCell ref="D754:E754"/>
    <mergeCell ref="H754:I754"/>
    <mergeCell ref="J754:K754"/>
    <mergeCell ref="H755:K755"/>
    <mergeCell ref="H756:K756"/>
    <mergeCell ref="A751:L751"/>
    <mergeCell ref="A752:C753"/>
    <mergeCell ref="D752:E753"/>
    <mergeCell ref="F752:G752"/>
    <mergeCell ref="H752:K752"/>
    <mergeCell ref="L752:L753"/>
    <mergeCell ref="H753:I753"/>
    <mergeCell ref="J753:K753"/>
    <mergeCell ref="B768:F768"/>
    <mergeCell ref="H768:I768"/>
    <mergeCell ref="J768:K768"/>
    <mergeCell ref="H769:K769"/>
    <mergeCell ref="H770:K770"/>
    <mergeCell ref="H771:K771"/>
    <mergeCell ref="B765:C765"/>
    <mergeCell ref="D765:E765"/>
    <mergeCell ref="H765:I765"/>
    <mergeCell ref="J765:K765"/>
    <mergeCell ref="H766:K766"/>
    <mergeCell ref="A767:F767"/>
    <mergeCell ref="H767:I767"/>
    <mergeCell ref="J767:K767"/>
    <mergeCell ref="A763:C764"/>
    <mergeCell ref="D763:E764"/>
    <mergeCell ref="F763:G763"/>
    <mergeCell ref="H763:K763"/>
    <mergeCell ref="H780:K780"/>
    <mergeCell ref="H781:K781"/>
    <mergeCell ref="H782:K782"/>
    <mergeCell ref="H783:K783"/>
    <mergeCell ref="H784:K784"/>
    <mergeCell ref="H785:K785"/>
    <mergeCell ref="H778:I778"/>
    <mergeCell ref="J778:K778"/>
    <mergeCell ref="B779:C779"/>
    <mergeCell ref="D779:E779"/>
    <mergeCell ref="H779:I779"/>
    <mergeCell ref="J779:K779"/>
    <mergeCell ref="H772:K772"/>
    <mergeCell ref="H773:K773"/>
    <mergeCell ref="H774:K774"/>
    <mergeCell ref="E775:G775"/>
    <mergeCell ref="A776:L776"/>
    <mergeCell ref="A777:C778"/>
    <mergeCell ref="D777:E778"/>
    <mergeCell ref="F777:G777"/>
    <mergeCell ref="H777:K777"/>
    <mergeCell ref="L777:L778"/>
    <mergeCell ref="H794:K794"/>
    <mergeCell ref="H795:K795"/>
    <mergeCell ref="H796:K796"/>
    <mergeCell ref="H797:K797"/>
    <mergeCell ref="H798:K798"/>
    <mergeCell ref="E799:G799"/>
    <mergeCell ref="B791:C791"/>
    <mergeCell ref="D791:E791"/>
    <mergeCell ref="H791:I791"/>
    <mergeCell ref="J791:K791"/>
    <mergeCell ref="H792:K792"/>
    <mergeCell ref="H793:K793"/>
    <mergeCell ref="H786:K786"/>
    <mergeCell ref="E787:G787"/>
    <mergeCell ref="A788:L788"/>
    <mergeCell ref="A789:C790"/>
    <mergeCell ref="D789:E790"/>
    <mergeCell ref="F789:G789"/>
    <mergeCell ref="H789:K789"/>
    <mergeCell ref="L789:L790"/>
    <mergeCell ref="H790:I790"/>
    <mergeCell ref="J790:K790"/>
    <mergeCell ref="L812:L813"/>
    <mergeCell ref="H813:I813"/>
    <mergeCell ref="J813:K813"/>
    <mergeCell ref="H806:K806"/>
    <mergeCell ref="H807:K807"/>
    <mergeCell ref="H808:K808"/>
    <mergeCell ref="H809:K809"/>
    <mergeCell ref="E810:G810"/>
    <mergeCell ref="A811:L811"/>
    <mergeCell ref="B803:C803"/>
    <mergeCell ref="D803:E803"/>
    <mergeCell ref="H803:I803"/>
    <mergeCell ref="J803:K803"/>
    <mergeCell ref="H804:K804"/>
    <mergeCell ref="H805:K805"/>
    <mergeCell ref="A800:L800"/>
    <mergeCell ref="A801:C802"/>
    <mergeCell ref="D801:E802"/>
    <mergeCell ref="F801:G801"/>
    <mergeCell ref="H801:K801"/>
    <mergeCell ref="L801:L802"/>
    <mergeCell ref="H802:I802"/>
    <mergeCell ref="J802:K802"/>
    <mergeCell ref="B817:F817"/>
    <mergeCell ref="H817:I817"/>
    <mergeCell ref="J817:K817"/>
    <mergeCell ref="H818:K818"/>
    <mergeCell ref="H819:K819"/>
    <mergeCell ref="H820:K820"/>
    <mergeCell ref="B814:C814"/>
    <mergeCell ref="D814:E814"/>
    <mergeCell ref="H814:I814"/>
    <mergeCell ref="J814:K814"/>
    <mergeCell ref="H815:K815"/>
    <mergeCell ref="A816:F816"/>
    <mergeCell ref="H816:I816"/>
    <mergeCell ref="J816:K816"/>
    <mergeCell ref="A812:C813"/>
    <mergeCell ref="D812:E813"/>
    <mergeCell ref="F812:G812"/>
    <mergeCell ref="H812:K812"/>
    <mergeCell ref="L837:L838"/>
    <mergeCell ref="H838:I838"/>
    <mergeCell ref="J838:K838"/>
    <mergeCell ref="H831:K831"/>
    <mergeCell ref="H832:K832"/>
    <mergeCell ref="H833:K833"/>
    <mergeCell ref="H834:K834"/>
    <mergeCell ref="E835:G835"/>
    <mergeCell ref="A836:L836"/>
    <mergeCell ref="B827:F827"/>
    <mergeCell ref="H827:I827"/>
    <mergeCell ref="J827:K827"/>
    <mergeCell ref="H828:K828"/>
    <mergeCell ref="H829:K829"/>
    <mergeCell ref="H830:K830"/>
    <mergeCell ref="H821:K821"/>
    <mergeCell ref="H822:K822"/>
    <mergeCell ref="H823:K823"/>
    <mergeCell ref="E824:G824"/>
    <mergeCell ref="A825:L825"/>
    <mergeCell ref="A826:F826"/>
    <mergeCell ref="H826:I826"/>
    <mergeCell ref="J826:K826"/>
    <mergeCell ref="H841:K841"/>
    <mergeCell ref="A842:F842"/>
    <mergeCell ref="H842:I842"/>
    <mergeCell ref="J842:K842"/>
    <mergeCell ref="B843:F843"/>
    <mergeCell ref="H843:I843"/>
    <mergeCell ref="J843:K843"/>
    <mergeCell ref="B839:C839"/>
    <mergeCell ref="D839:E839"/>
    <mergeCell ref="H839:I839"/>
    <mergeCell ref="J839:K839"/>
    <mergeCell ref="B840:C840"/>
    <mergeCell ref="D840:E840"/>
    <mergeCell ref="H840:I840"/>
    <mergeCell ref="J840:K840"/>
    <mergeCell ref="A837:C838"/>
    <mergeCell ref="D837:E838"/>
    <mergeCell ref="F837:G837"/>
    <mergeCell ref="H837:K837"/>
    <mergeCell ref="B851:F851"/>
    <mergeCell ref="H851:I851"/>
    <mergeCell ref="J851:K851"/>
    <mergeCell ref="H852:K852"/>
    <mergeCell ref="A853:C853"/>
    <mergeCell ref="D853:E853"/>
    <mergeCell ref="F853:G853"/>
    <mergeCell ref="H853:I853"/>
    <mergeCell ref="J853:K853"/>
    <mergeCell ref="H846:K846"/>
    <mergeCell ref="H847:K847"/>
    <mergeCell ref="H848:K848"/>
    <mergeCell ref="H849:K849"/>
    <mergeCell ref="A850:F850"/>
    <mergeCell ref="H850:I850"/>
    <mergeCell ref="J850:K850"/>
    <mergeCell ref="B844:F844"/>
    <mergeCell ref="H844:I844"/>
    <mergeCell ref="J844:K844"/>
    <mergeCell ref="B845:F845"/>
    <mergeCell ref="H845:I845"/>
    <mergeCell ref="J845:K845"/>
    <mergeCell ref="L856:L857"/>
    <mergeCell ref="D858:E858"/>
    <mergeCell ref="H859:K859"/>
    <mergeCell ref="H860:K860"/>
    <mergeCell ref="H861:K861"/>
    <mergeCell ref="E862:G862"/>
    <mergeCell ref="A856:B857"/>
    <mergeCell ref="C856:C857"/>
    <mergeCell ref="D856:E857"/>
    <mergeCell ref="F856:G856"/>
    <mergeCell ref="H856:I856"/>
    <mergeCell ref="J856:K856"/>
    <mergeCell ref="B854:C854"/>
    <mergeCell ref="D854:E854"/>
    <mergeCell ref="F854:G854"/>
    <mergeCell ref="H854:I854"/>
    <mergeCell ref="J854:K854"/>
    <mergeCell ref="H855:K855"/>
    <mergeCell ref="B868:C868"/>
    <mergeCell ref="D868:E868"/>
    <mergeCell ref="H868:I868"/>
    <mergeCell ref="J868:K868"/>
    <mergeCell ref="B869:C869"/>
    <mergeCell ref="D869:E869"/>
    <mergeCell ref="H869:I869"/>
    <mergeCell ref="J869:K869"/>
    <mergeCell ref="B866:C866"/>
    <mergeCell ref="D866:E866"/>
    <mergeCell ref="H866:I866"/>
    <mergeCell ref="J866:K866"/>
    <mergeCell ref="B867:C867"/>
    <mergeCell ref="D867:E867"/>
    <mergeCell ref="H867:I867"/>
    <mergeCell ref="J867:K867"/>
    <mergeCell ref="A863:L863"/>
    <mergeCell ref="A864:C865"/>
    <mergeCell ref="D864:E865"/>
    <mergeCell ref="F864:G864"/>
    <mergeCell ref="H864:K864"/>
    <mergeCell ref="L864:L865"/>
    <mergeCell ref="H865:I865"/>
    <mergeCell ref="J865:K865"/>
    <mergeCell ref="B875:F875"/>
    <mergeCell ref="H875:I875"/>
    <mergeCell ref="J875:K875"/>
    <mergeCell ref="B876:F876"/>
    <mergeCell ref="H876:I876"/>
    <mergeCell ref="J876:K876"/>
    <mergeCell ref="B873:F873"/>
    <mergeCell ref="H873:I873"/>
    <mergeCell ref="J873:K873"/>
    <mergeCell ref="B874:F874"/>
    <mergeCell ref="H874:I874"/>
    <mergeCell ref="J874:K874"/>
    <mergeCell ref="B870:C870"/>
    <mergeCell ref="D870:E870"/>
    <mergeCell ref="H870:I870"/>
    <mergeCell ref="J870:K870"/>
    <mergeCell ref="H871:K871"/>
    <mergeCell ref="A872:F872"/>
    <mergeCell ref="H872:I872"/>
    <mergeCell ref="J872:K872"/>
    <mergeCell ref="B884:F884"/>
    <mergeCell ref="H884:I884"/>
    <mergeCell ref="J884:K884"/>
    <mergeCell ref="H885:K885"/>
    <mergeCell ref="A886:F886"/>
    <mergeCell ref="H886:I886"/>
    <mergeCell ref="J886:K886"/>
    <mergeCell ref="B882:F882"/>
    <mergeCell ref="H882:I882"/>
    <mergeCell ref="J882:K882"/>
    <mergeCell ref="B883:F883"/>
    <mergeCell ref="H883:I883"/>
    <mergeCell ref="J883:K883"/>
    <mergeCell ref="H877:K877"/>
    <mergeCell ref="H878:K878"/>
    <mergeCell ref="H879:K879"/>
    <mergeCell ref="H880:K880"/>
    <mergeCell ref="A881:F881"/>
    <mergeCell ref="H881:I881"/>
    <mergeCell ref="J881:K881"/>
    <mergeCell ref="B892:C892"/>
    <mergeCell ref="D892:E892"/>
    <mergeCell ref="F892:G892"/>
    <mergeCell ref="H892:I892"/>
    <mergeCell ref="J892:K892"/>
    <mergeCell ref="H893:K893"/>
    <mergeCell ref="B890:C890"/>
    <mergeCell ref="D890:E890"/>
    <mergeCell ref="F890:G890"/>
    <mergeCell ref="H890:I890"/>
    <mergeCell ref="J890:K890"/>
    <mergeCell ref="B891:C891"/>
    <mergeCell ref="D891:E891"/>
    <mergeCell ref="F891:G891"/>
    <mergeCell ref="H891:I891"/>
    <mergeCell ref="J891:K891"/>
    <mergeCell ref="B887:F887"/>
    <mergeCell ref="H887:I887"/>
    <mergeCell ref="J887:K887"/>
    <mergeCell ref="H888:K888"/>
    <mergeCell ref="A889:C889"/>
    <mergeCell ref="D889:E889"/>
    <mergeCell ref="F889:G889"/>
    <mergeCell ref="H889:I889"/>
    <mergeCell ref="J889:K889"/>
    <mergeCell ref="B905:F905"/>
    <mergeCell ref="H905:I905"/>
    <mergeCell ref="J905:K905"/>
    <mergeCell ref="H906:K906"/>
    <mergeCell ref="H907:K907"/>
    <mergeCell ref="H908:K908"/>
    <mergeCell ref="H901:K901"/>
    <mergeCell ref="E902:G902"/>
    <mergeCell ref="A903:L903"/>
    <mergeCell ref="A904:F904"/>
    <mergeCell ref="H904:I904"/>
    <mergeCell ref="J904:K904"/>
    <mergeCell ref="L894:L895"/>
    <mergeCell ref="D896:E896"/>
    <mergeCell ref="D897:E897"/>
    <mergeCell ref="D898:E898"/>
    <mergeCell ref="H899:K899"/>
    <mergeCell ref="H900:K900"/>
    <mergeCell ref="A894:B895"/>
    <mergeCell ref="C894:C895"/>
    <mergeCell ref="D894:E895"/>
    <mergeCell ref="F894:G894"/>
    <mergeCell ref="H894:I894"/>
    <mergeCell ref="J894:K894"/>
    <mergeCell ref="H915:K915"/>
    <mergeCell ref="A916:C916"/>
    <mergeCell ref="D916:E916"/>
    <mergeCell ref="F916:G916"/>
    <mergeCell ref="H916:I916"/>
    <mergeCell ref="J916:K916"/>
    <mergeCell ref="H912:K912"/>
    <mergeCell ref="A913:F913"/>
    <mergeCell ref="H913:I913"/>
    <mergeCell ref="J913:K913"/>
    <mergeCell ref="B914:F914"/>
    <mergeCell ref="H914:I914"/>
    <mergeCell ref="J914:K914"/>
    <mergeCell ref="H909:K909"/>
    <mergeCell ref="A910:F910"/>
    <mergeCell ref="H910:I910"/>
    <mergeCell ref="J910:K910"/>
    <mergeCell ref="B911:F911"/>
    <mergeCell ref="H911:I911"/>
    <mergeCell ref="J911:K911"/>
    <mergeCell ref="L919:L920"/>
    <mergeCell ref="D921:E921"/>
    <mergeCell ref="H922:K922"/>
    <mergeCell ref="H923:K923"/>
    <mergeCell ref="H924:K924"/>
    <mergeCell ref="A919:B920"/>
    <mergeCell ref="C919:C920"/>
    <mergeCell ref="D919:E920"/>
    <mergeCell ref="F919:G919"/>
    <mergeCell ref="H919:I919"/>
    <mergeCell ref="J919:K919"/>
    <mergeCell ref="B917:C917"/>
    <mergeCell ref="D917:E917"/>
    <mergeCell ref="F917:G917"/>
    <mergeCell ref="H917:I917"/>
    <mergeCell ref="J917:K917"/>
    <mergeCell ref="H918:K918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R13"/>
  <sheetViews>
    <sheetView workbookViewId="0">
      <selection activeCell="L19" sqref="L19"/>
    </sheetView>
  </sheetViews>
  <sheetFormatPr defaultColWidth="9.140625" defaultRowHeight="15"/>
  <cols>
    <col min="1" max="1" width="15" style="184" customWidth="1"/>
    <col min="2" max="2" width="14.7109375" style="184" bestFit="1" customWidth="1"/>
    <col min="3" max="3" width="17.7109375" style="184" customWidth="1"/>
    <col min="4" max="4" width="18.85546875" style="184" bestFit="1" customWidth="1"/>
    <col min="5" max="5" width="9.140625" style="184"/>
    <col min="6" max="6" width="16.85546875" style="184" customWidth="1"/>
    <col min="7" max="7" width="9.42578125" style="184" bestFit="1" customWidth="1"/>
    <col min="8" max="8" width="11.85546875" style="184" bestFit="1" customWidth="1"/>
    <col min="9" max="9" width="9.42578125" style="184" bestFit="1" customWidth="1"/>
    <col min="10" max="10" width="11.85546875" style="184" bestFit="1" customWidth="1"/>
    <col min="11" max="11" width="9.42578125" style="184" bestFit="1" customWidth="1"/>
    <col min="12" max="12" width="11.85546875" style="184" bestFit="1" customWidth="1"/>
    <col min="13" max="13" width="9.42578125" style="184" bestFit="1" customWidth="1"/>
    <col min="14" max="14" width="11.85546875" style="184" bestFit="1" customWidth="1"/>
    <col min="15" max="16" width="15" style="184" customWidth="1"/>
    <col min="17" max="17" width="17.42578125" style="184" customWidth="1"/>
    <col min="18" max="18" width="22.28515625" style="184" customWidth="1"/>
    <col min="19" max="16384" width="9.140625" style="184"/>
  </cols>
  <sheetData>
    <row r="1" spans="1:18">
      <c r="C1" s="41"/>
      <c r="F1" s="891" t="s">
        <v>147</v>
      </c>
      <c r="G1" s="891"/>
      <c r="H1" s="891"/>
      <c r="I1" s="891"/>
      <c r="J1" s="891"/>
      <c r="K1" s="891"/>
      <c r="L1" s="891"/>
      <c r="M1" s="891"/>
      <c r="N1" s="891"/>
    </row>
    <row r="2" spans="1:18">
      <c r="A2" s="891" t="s">
        <v>11</v>
      </c>
      <c r="B2" s="891" t="s">
        <v>123</v>
      </c>
      <c r="C2" s="891" t="s">
        <v>116</v>
      </c>
      <c r="D2" s="891" t="s">
        <v>117</v>
      </c>
      <c r="F2" s="891" t="s">
        <v>2</v>
      </c>
      <c r="G2" s="891" t="s">
        <v>127</v>
      </c>
      <c r="H2" s="891"/>
      <c r="I2" s="891" t="s">
        <v>128</v>
      </c>
      <c r="J2" s="891"/>
      <c r="K2" s="891" t="s">
        <v>129</v>
      </c>
      <c r="L2" s="891"/>
      <c r="M2" s="891" t="s">
        <v>130</v>
      </c>
      <c r="N2" s="891"/>
    </row>
    <row r="3" spans="1:18">
      <c r="A3" s="891"/>
      <c r="B3" s="891"/>
      <c r="C3" s="891"/>
      <c r="D3" s="891"/>
      <c r="F3" s="891"/>
      <c r="G3" s="891" t="s">
        <v>131</v>
      </c>
      <c r="H3" s="891"/>
      <c r="I3" s="891" t="s">
        <v>131</v>
      </c>
      <c r="J3" s="891"/>
      <c r="K3" s="891" t="s">
        <v>131</v>
      </c>
      <c r="L3" s="891"/>
      <c r="M3" s="891" t="s">
        <v>131</v>
      </c>
      <c r="N3" s="891"/>
    </row>
    <row r="4" spans="1:18">
      <c r="A4" s="376" t="s">
        <v>132</v>
      </c>
      <c r="B4" s="387">
        <f>(4*10*125)+(4*(6.5*0.25*0.0125)*7850)+(160*1*0.18*8)+(8*3*(0.1086*0.5088*0.016)*7850)+(1*6*2.55*22.3+3*1.95*22.3)</f>
        <v>6506.4202217919992</v>
      </c>
      <c r="C4" s="377">
        <f>B4/1000/4</f>
        <v>1.6266050554479998</v>
      </c>
      <c r="D4" s="376">
        <v>4</v>
      </c>
      <c r="F4" s="891"/>
      <c r="G4" s="381" t="s">
        <v>40</v>
      </c>
      <c r="H4" s="381" t="s">
        <v>41</v>
      </c>
      <c r="I4" s="381" t="s">
        <v>40</v>
      </c>
      <c r="J4" s="381" t="s">
        <v>41</v>
      </c>
      <c r="K4" s="381" t="s">
        <v>40</v>
      </c>
      <c r="L4" s="381" t="s">
        <v>41</v>
      </c>
      <c r="M4" s="381" t="s">
        <v>40</v>
      </c>
      <c r="N4" s="381" t="s">
        <v>41</v>
      </c>
    </row>
    <row r="5" spans="1:18">
      <c r="A5" s="376" t="s">
        <v>133</v>
      </c>
      <c r="B5" s="387">
        <f>(4*12*155)+(48*4*0.18*8)+(4*6*(0.1557*0.573*0.016)*7850)+(1*6*2.55*22.3+3*1.95*22.3)</f>
        <v>8457.0580118399994</v>
      </c>
      <c r="C5" s="377">
        <f t="shared" ref="C5:C7" si="0">B5/1000/4</f>
        <v>2.1142645029599998</v>
      </c>
      <c r="D5" s="376">
        <v>4</v>
      </c>
      <c r="F5" s="376" t="s">
        <v>143</v>
      </c>
      <c r="G5" s="376">
        <f>PREENCHER!$G$16</f>
        <v>0</v>
      </c>
      <c r="H5" s="376">
        <f>PREENCHER!$G$13</f>
        <v>0</v>
      </c>
      <c r="I5" s="376">
        <f>PREENCHER!$G$16</f>
        <v>0</v>
      </c>
      <c r="J5" s="376">
        <f>PREENCHER!$G$13</f>
        <v>0</v>
      </c>
      <c r="K5" s="376">
        <f>PREENCHER!$G$16</f>
        <v>0</v>
      </c>
      <c r="L5" s="376">
        <f>PREENCHER!$G$13</f>
        <v>0</v>
      </c>
      <c r="M5" s="376">
        <f>PREENCHER!$G$16</f>
        <v>0</v>
      </c>
      <c r="N5" s="376">
        <f>PREENCHER!$G$13</f>
        <v>0</v>
      </c>
    </row>
    <row r="6" spans="1:18">
      <c r="A6" s="376" t="s">
        <v>134</v>
      </c>
      <c r="B6" s="387">
        <f>(4*15*180)+(120*2*0.18*8)+(88*(0.1922*1.068*0.016)*7850)+(1*6*2.55*22.3+3*1.95*22.3)</f>
        <v>13886.048834880001</v>
      </c>
      <c r="C6" s="377">
        <f t="shared" si="0"/>
        <v>3.4715122087200001</v>
      </c>
      <c r="D6" s="376">
        <v>4</v>
      </c>
      <c r="F6" s="376" t="s">
        <v>144</v>
      </c>
      <c r="G6" s="376">
        <f>PREENCHER!$G$14</f>
        <v>0</v>
      </c>
      <c r="H6" s="376">
        <f>PREENCHER!$G$13</f>
        <v>0</v>
      </c>
      <c r="I6" s="376">
        <f>PREENCHER!$G$14</f>
        <v>0</v>
      </c>
      <c r="J6" s="376">
        <f>PREENCHER!$G$13</f>
        <v>0</v>
      </c>
      <c r="K6" s="376">
        <f>PREENCHER!$G$14</f>
        <v>0</v>
      </c>
      <c r="L6" s="376">
        <f>PREENCHER!$G$13</f>
        <v>0</v>
      </c>
      <c r="M6" s="376">
        <f>PREENCHER!$G$14</f>
        <v>0</v>
      </c>
      <c r="N6" s="376">
        <f>PREENCHER!$G$13</f>
        <v>0</v>
      </c>
    </row>
    <row r="7" spans="1:18">
      <c r="A7" s="376" t="s">
        <v>135</v>
      </c>
      <c r="B7" s="387">
        <f>(4*18*244)+(144*2*0.18*8)+(88*(0.2003*1.1552*0.016)*7850)+(1*6*2.55*22.3+3*1.95*22.3)</f>
        <v>21011.834370368004</v>
      </c>
      <c r="C7" s="377">
        <f t="shared" si="0"/>
        <v>5.2529585925920008</v>
      </c>
      <c r="D7" s="376">
        <v>4</v>
      </c>
      <c r="F7" s="383" t="s">
        <v>145</v>
      </c>
    </row>
    <row r="8" spans="1:18">
      <c r="A8" s="378"/>
      <c r="B8" s="378"/>
      <c r="C8" s="378"/>
      <c r="F8" s="383" t="s">
        <v>146</v>
      </c>
    </row>
    <row r="9" spans="1:18">
      <c r="F9" s="383"/>
    </row>
    <row r="10" spans="1:18">
      <c r="A10" s="890" t="s">
        <v>163</v>
      </c>
      <c r="B10" s="890"/>
      <c r="C10" s="890"/>
      <c r="D10" s="890"/>
    </row>
    <row r="11" spans="1:18" ht="25.5">
      <c r="A11" s="381" t="s">
        <v>140</v>
      </c>
      <c r="B11" s="381" t="s">
        <v>128</v>
      </c>
      <c r="C11" s="381" t="s">
        <v>141</v>
      </c>
      <c r="D11" s="381" t="s">
        <v>142</v>
      </c>
    </row>
    <row r="12" spans="1:18">
      <c r="A12" s="379">
        <f>PREENCHER!G4</f>
        <v>0</v>
      </c>
      <c r="B12" s="379">
        <f>PREENCHER!G5</f>
        <v>0</v>
      </c>
      <c r="C12" s="379">
        <f>PREENCHER!G6</f>
        <v>0</v>
      </c>
      <c r="D12" s="379">
        <f>PREENCHER!G7</f>
        <v>0</v>
      </c>
    </row>
    <row r="13" spans="1:18" ht="27" customHeight="1">
      <c r="J13" s="41"/>
      <c r="K13" s="41"/>
      <c r="L13" s="41"/>
      <c r="M13" s="41"/>
      <c r="N13" s="41"/>
      <c r="O13" s="41"/>
      <c r="P13" s="41"/>
      <c r="Q13" s="380"/>
      <c r="R13" s="380"/>
    </row>
  </sheetData>
  <mergeCells count="15">
    <mergeCell ref="A10:D10"/>
    <mergeCell ref="F1:N1"/>
    <mergeCell ref="F2:F4"/>
    <mergeCell ref="G3:H3"/>
    <mergeCell ref="C2:C3"/>
    <mergeCell ref="D2:D3"/>
    <mergeCell ref="A2:A3"/>
    <mergeCell ref="B2:B3"/>
    <mergeCell ref="M2:N2"/>
    <mergeCell ref="M3:N3"/>
    <mergeCell ref="G2:H2"/>
    <mergeCell ref="I2:J2"/>
    <mergeCell ref="I3:J3"/>
    <mergeCell ref="K2:L2"/>
    <mergeCell ref="K3:L3"/>
  </mergeCells>
  <phoneticPr fontId="29" type="noConversion"/>
  <pageMargins left="0.511811024" right="0.511811024" top="0.78740157499999996" bottom="0.78740157499999996" header="0.31496062000000002" footer="0.31496062000000002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>
    <pageSetUpPr fitToPage="1"/>
  </sheetPr>
  <dimension ref="A1:N25"/>
  <sheetViews>
    <sheetView view="pageBreakPreview" topLeftCell="A4" zoomScaleNormal="100" zoomScaleSheetLayoutView="100" workbookViewId="0">
      <selection activeCell="A12" sqref="A12:I14"/>
    </sheetView>
  </sheetViews>
  <sheetFormatPr defaultColWidth="9.140625" defaultRowHeight="12.75"/>
  <cols>
    <col min="1" max="1" width="0.85546875" style="33" customWidth="1"/>
    <col min="2" max="2" width="17" style="13" customWidth="1"/>
    <col min="3" max="3" width="48.5703125" style="13" customWidth="1"/>
    <col min="4" max="4" width="30.140625" style="13" bestFit="1" customWidth="1"/>
    <col min="5" max="5" width="20.7109375" style="54" bestFit="1" customWidth="1"/>
    <col min="6" max="6" width="0.85546875" style="33" customWidth="1"/>
    <col min="7" max="7" width="12.42578125" style="260" bestFit="1" customWidth="1"/>
    <col min="8" max="8" width="11.85546875" style="13" bestFit="1" customWidth="1"/>
    <col min="9" max="16384" width="9.140625" style="13"/>
  </cols>
  <sheetData>
    <row r="1" spans="1:14" s="33" customFormat="1" ht="6" customHeight="1">
      <c r="E1" s="50"/>
      <c r="G1" s="259"/>
    </row>
    <row r="2" spans="1:14" ht="17.25" customHeight="1">
      <c r="B2" s="60"/>
      <c r="C2" s="61"/>
      <c r="D2" s="61"/>
      <c r="E2" s="62"/>
      <c r="H2" s="33"/>
      <c r="I2" s="33"/>
      <c r="J2" s="33"/>
      <c r="K2" s="33"/>
      <c r="L2" s="33"/>
      <c r="M2" s="33"/>
      <c r="N2" s="33"/>
    </row>
    <row r="3" spans="1:14" ht="17.25" customHeight="1">
      <c r="B3" s="140"/>
      <c r="C3" s="48"/>
      <c r="D3" s="48"/>
      <c r="E3" s="55"/>
      <c r="F3" s="47"/>
      <c r="G3" s="261"/>
    </row>
    <row r="4" spans="1:14" ht="19.5" customHeight="1">
      <c r="B4" s="141"/>
      <c r="C4" s="44"/>
      <c r="D4" s="200"/>
      <c r="E4" s="56"/>
      <c r="F4" s="47"/>
      <c r="G4" s="261"/>
      <c r="H4" s="46"/>
    </row>
    <row r="5" spans="1:14" ht="12.75" customHeight="1">
      <c r="B5" s="57"/>
      <c r="C5" s="58"/>
      <c r="D5" s="58"/>
      <c r="E5" s="59"/>
    </row>
    <row r="6" spans="1:14" ht="18.75">
      <c r="B6" s="892" t="s">
        <v>27</v>
      </c>
      <c r="C6" s="892"/>
      <c r="D6" s="892"/>
      <c r="E6" s="892"/>
    </row>
    <row r="7" spans="1:14">
      <c r="B7" s="63"/>
      <c r="C7" s="45"/>
      <c r="D7" s="45"/>
      <c r="E7" s="64"/>
      <c r="F7" s="45"/>
      <c r="G7" s="262"/>
      <c r="H7" s="49"/>
      <c r="I7" s="49"/>
      <c r="J7" s="49"/>
    </row>
    <row r="8" spans="1:14" ht="25.5" customHeight="1">
      <c r="B8" s="68" t="s">
        <v>0</v>
      </c>
      <c r="C8" s="68" t="s">
        <v>12</v>
      </c>
      <c r="D8" s="69" t="s">
        <v>5</v>
      </c>
      <c r="E8" s="70" t="s">
        <v>13</v>
      </c>
      <c r="F8" s="45"/>
      <c r="G8" s="896" t="s">
        <v>120</v>
      </c>
      <c r="H8" s="896"/>
      <c r="I8" s="49"/>
      <c r="J8" s="49"/>
    </row>
    <row r="9" spans="1:14" ht="21" customHeight="1">
      <c r="B9" s="76">
        <v>1</v>
      </c>
      <c r="C9" s="77">
        <f>'CUSTOS DE PONTES'!C13:I13</f>
        <v>0</v>
      </c>
      <c r="D9" s="114">
        <f>'CUSTOS DE PONTES'!J13</f>
        <v>0</v>
      </c>
      <c r="E9" s="78" t="e">
        <f t="shared" ref="E9:E15" si="0">D9/$D$19</f>
        <v>#DIV/0!</v>
      </c>
      <c r="F9" s="45"/>
      <c r="G9" s="262">
        <v>344043.74</v>
      </c>
      <c r="H9" s="256">
        <v>0.15084133664472735</v>
      </c>
      <c r="I9" s="49"/>
      <c r="J9" s="49"/>
      <c r="K9" s="401"/>
    </row>
    <row r="10" spans="1:14" ht="21" customHeight="1">
      <c r="B10" s="76">
        <v>2</v>
      </c>
      <c r="C10" s="77">
        <f>'CUSTOS DE PONTES'!C17:I17</f>
        <v>0</v>
      </c>
      <c r="D10" s="114">
        <f>'CUSTOS DE PONTES'!J17</f>
        <v>0</v>
      </c>
      <c r="E10" s="78" t="e">
        <f t="shared" si="0"/>
        <v>#DIV/0!</v>
      </c>
      <c r="F10" s="45"/>
      <c r="G10" s="262">
        <v>186232.77000000002</v>
      </c>
      <c r="H10" s="256">
        <v>8.1651245721983151E-2</v>
      </c>
      <c r="I10" s="49"/>
      <c r="J10" s="49"/>
      <c r="K10" s="401"/>
    </row>
    <row r="11" spans="1:14" ht="21" customHeight="1">
      <c r="B11" s="76">
        <v>3</v>
      </c>
      <c r="C11" s="77">
        <f>'CUSTOS DE PONTES'!C21:I21</f>
        <v>0</v>
      </c>
      <c r="D11" s="114">
        <f>'CUSTOS DE PONTES'!J21</f>
        <v>0</v>
      </c>
      <c r="E11" s="78" t="e">
        <f t="shared" si="0"/>
        <v>#DIV/0!</v>
      </c>
      <c r="F11" s="45"/>
      <c r="G11" s="262">
        <v>349836.65</v>
      </c>
      <c r="H11" s="256">
        <v>0.15338115988773307</v>
      </c>
      <c r="I11" s="49"/>
      <c r="J11" s="49"/>
      <c r="K11" s="401"/>
    </row>
    <row r="12" spans="1:14" s="52" customFormat="1" ht="21" customHeight="1">
      <c r="A12" s="33"/>
      <c r="B12" s="76">
        <v>4</v>
      </c>
      <c r="C12" s="77" t="str">
        <f>'CUSTOS DE PONTES'!C23:I23</f>
        <v>INFRAESTRUTURA</v>
      </c>
      <c r="D12" s="114">
        <f>'CUSTOS DE PONTES'!J23</f>
        <v>0</v>
      </c>
      <c r="E12" s="78" t="e">
        <f t="shared" si="0"/>
        <v>#DIV/0!</v>
      </c>
      <c r="F12" s="45"/>
      <c r="G12" s="263">
        <v>508733.37</v>
      </c>
      <c r="H12" s="257">
        <v>0.22304728325118384</v>
      </c>
      <c r="K12" s="401"/>
    </row>
    <row r="13" spans="1:14" s="53" customFormat="1" ht="21" customHeight="1">
      <c r="A13" s="33"/>
      <c r="B13" s="76">
        <v>5</v>
      </c>
      <c r="C13" s="77" t="str">
        <f>'CUSTOS DE PONTES'!C32:I32</f>
        <v>MESOESTRUTURA</v>
      </c>
      <c r="D13" s="114">
        <f>'CUSTOS DE PONTES'!J32</f>
        <v>0</v>
      </c>
      <c r="E13" s="78" t="e">
        <f t="shared" si="0"/>
        <v>#DIV/0!</v>
      </c>
      <c r="F13" s="45"/>
      <c r="G13" s="264">
        <v>137044.4</v>
      </c>
      <c r="H13" s="258">
        <v>6.0085268447769673E-2</v>
      </c>
      <c r="K13" s="401"/>
    </row>
    <row r="14" spans="1:14" s="52" customFormat="1" ht="18.75" customHeight="1">
      <c r="A14" s="33"/>
      <c r="B14" s="76">
        <v>6</v>
      </c>
      <c r="C14" s="77" t="str">
        <f>'CUSTOS DE PONTES'!C45:I45</f>
        <v>SUPERESTRUTURA</v>
      </c>
      <c r="D14" s="114">
        <f>'CUSTOS DE PONTES'!J45</f>
        <v>0</v>
      </c>
      <c r="E14" s="78" t="e">
        <f t="shared" si="0"/>
        <v>#DIV/0!</v>
      </c>
      <c r="F14" s="45"/>
      <c r="G14" s="263">
        <v>722078.38</v>
      </c>
      <c r="H14" s="257">
        <v>0.31658552485640162</v>
      </c>
      <c r="K14" s="401"/>
    </row>
    <row r="15" spans="1:14" s="53" customFormat="1" ht="20.25" customHeight="1">
      <c r="A15" s="33"/>
      <c r="B15" s="76">
        <v>7</v>
      </c>
      <c r="C15" s="77" t="str">
        <f>'CUSTOS DE PONTES'!C66:I66</f>
        <v>ACABAMENTO</v>
      </c>
      <c r="D15" s="114">
        <f>'CUSTOS DE PONTES'!J66</f>
        <v>0</v>
      </c>
      <c r="E15" s="78" t="e">
        <f t="shared" si="0"/>
        <v>#DIV/0!</v>
      </c>
      <c r="F15" s="45"/>
      <c r="G15" s="264">
        <v>32862.639999999999</v>
      </c>
      <c r="H15" s="258">
        <v>1.4408181190201232E-2</v>
      </c>
      <c r="K15" s="401"/>
    </row>
    <row r="16" spans="1:14" s="52" customFormat="1">
      <c r="A16" s="33"/>
      <c r="B16" s="893"/>
      <c r="C16" s="894"/>
      <c r="D16" s="894"/>
      <c r="E16" s="895"/>
      <c r="F16" s="45"/>
      <c r="G16" s="263"/>
      <c r="H16" s="51"/>
    </row>
    <row r="17" spans="2:11">
      <c r="B17" s="899" t="s">
        <v>72</v>
      </c>
      <c r="C17" s="900"/>
      <c r="D17" s="112">
        <f>SUM(D9:D15)</f>
        <v>0</v>
      </c>
      <c r="E17" s="110" t="s">
        <v>167</v>
      </c>
    </row>
    <row r="18" spans="2:11">
      <c r="B18" s="901" t="s">
        <v>73</v>
      </c>
      <c r="C18" s="902"/>
      <c r="D18" s="113" t="e">
        <f>D17/E18</f>
        <v>#DIV/0!</v>
      </c>
      <c r="E18" s="111">
        <f>('QUANT E DIST'!A12*10*8.8)+('QUANT E DIST'!B12*12*8.8)+('QUANT E DIST'!B12*15*8.8)+('QUANT E DIST'!D12*18*8.8)</f>
        <v>0</v>
      </c>
      <c r="H18" s="109"/>
    </row>
    <row r="19" spans="2:11" ht="28.5" customHeight="1">
      <c r="B19" s="897" t="s">
        <v>54</v>
      </c>
      <c r="C19" s="898"/>
      <c r="D19" s="66">
        <f>SUM(D9:D15)</f>
        <v>0</v>
      </c>
      <c r="E19" s="67" t="e">
        <f>SUM(E9:E15)</f>
        <v>#DIV/0!</v>
      </c>
    </row>
    <row r="20" spans="2:11" s="33" customFormat="1" ht="6" customHeight="1">
      <c r="E20" s="50"/>
      <c r="F20" s="71"/>
      <c r="G20" s="265"/>
      <c r="H20" s="45"/>
      <c r="K20" s="409"/>
    </row>
    <row r="21" spans="2:11">
      <c r="E21" s="12"/>
      <c r="F21" s="71"/>
      <c r="G21" s="262"/>
      <c r="H21" s="49"/>
    </row>
    <row r="22" spans="2:11">
      <c r="D22" s="260">
        <f>D12+D13+D14+D15</f>
        <v>0</v>
      </c>
      <c r="G22" s="260">
        <f>G12+G13+G14+G15</f>
        <v>1400718.7899999998</v>
      </c>
    </row>
    <row r="23" spans="2:11">
      <c r="D23" s="260">
        <f>D22/(18*8.8)</f>
        <v>0</v>
      </c>
      <c r="G23" s="260">
        <f>G22/(30*8.8)</f>
        <v>5305.7529924242417</v>
      </c>
    </row>
    <row r="24" spans="2:11">
      <c r="D24" s="400"/>
    </row>
    <row r="25" spans="2:11">
      <c r="D25" s="400"/>
    </row>
  </sheetData>
  <mergeCells count="6">
    <mergeCell ref="B6:E6"/>
    <mergeCell ref="B16:E16"/>
    <mergeCell ref="G8:H8"/>
    <mergeCell ref="B19:C19"/>
    <mergeCell ref="B17:C17"/>
    <mergeCell ref="B18:C18"/>
  </mergeCells>
  <conditionalFormatting sqref="C4:H4 F3:G3">
    <cfRule type="containsErrors" dxfId="301" priority="2">
      <formula>ISERROR(C3)</formula>
    </cfRule>
  </conditionalFormatting>
  <conditionalFormatting sqref="B4">
    <cfRule type="containsErrors" dxfId="300" priority="1">
      <formula>ISERROR(B4)</formula>
    </cfRule>
  </conditionalFormatting>
  <pageMargins left="0.78740157480314965" right="0.51181102362204722" top="0.78740157480314965" bottom="0.78740157480314965" header="0.31496062992125984" footer="0.31496062992125984"/>
  <pageSetup paperSize="9" scale="7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B2:M89"/>
  <sheetViews>
    <sheetView topLeftCell="A70" workbookViewId="0">
      <selection activeCell="D83" sqref="D83"/>
    </sheetView>
  </sheetViews>
  <sheetFormatPr defaultRowHeight="15"/>
  <cols>
    <col min="1" max="1" width="9.140625" style="144"/>
    <col min="2" max="2" width="40.42578125" style="144" customWidth="1"/>
    <col min="3" max="4" width="13.5703125" style="144" customWidth="1"/>
    <col min="5" max="5" width="9.140625" style="144"/>
    <col min="6" max="6" width="16" style="144" customWidth="1"/>
    <col min="7" max="7" width="9.140625" style="144"/>
    <col min="8" max="8" width="11.85546875" style="144" customWidth="1"/>
    <col min="9" max="9" width="13.85546875" style="144" bestFit="1" customWidth="1"/>
    <col min="10" max="10" width="13.140625" style="144" customWidth="1"/>
    <col min="11" max="11" width="9.140625" style="144"/>
    <col min="12" max="12" width="10.5703125" style="144" bestFit="1" customWidth="1"/>
    <col min="13" max="257" width="9.140625" style="144"/>
    <col min="258" max="258" width="40.42578125" style="144" customWidth="1"/>
    <col min="259" max="260" width="13.5703125" style="144" customWidth="1"/>
    <col min="261" max="261" width="9.140625" style="144"/>
    <col min="262" max="262" width="16" style="144" customWidth="1"/>
    <col min="263" max="263" width="9.140625" style="144"/>
    <col min="264" max="264" width="11.85546875" style="144" customWidth="1"/>
    <col min="265" max="265" width="13.85546875" style="144" bestFit="1" customWidth="1"/>
    <col min="266" max="266" width="13.140625" style="144" customWidth="1"/>
    <col min="267" max="267" width="9.140625" style="144"/>
    <col min="268" max="268" width="10.5703125" style="144" bestFit="1" customWidth="1"/>
    <col min="269" max="513" width="9.140625" style="144"/>
    <col min="514" max="514" width="40.42578125" style="144" customWidth="1"/>
    <col min="515" max="516" width="13.5703125" style="144" customWidth="1"/>
    <col min="517" max="517" width="9.140625" style="144"/>
    <col min="518" max="518" width="16" style="144" customWidth="1"/>
    <col min="519" max="519" width="9.140625" style="144"/>
    <col min="520" max="520" width="11.85546875" style="144" customWidth="1"/>
    <col min="521" max="521" width="13.85546875" style="144" bestFit="1" customWidth="1"/>
    <col min="522" max="522" width="13.140625" style="144" customWidth="1"/>
    <col min="523" max="523" width="9.140625" style="144"/>
    <col min="524" max="524" width="10.5703125" style="144" bestFit="1" customWidth="1"/>
    <col min="525" max="769" width="9.140625" style="144"/>
    <col min="770" max="770" width="40.42578125" style="144" customWidth="1"/>
    <col min="771" max="772" width="13.5703125" style="144" customWidth="1"/>
    <col min="773" max="773" width="9.140625" style="144"/>
    <col min="774" max="774" width="16" style="144" customWidth="1"/>
    <col min="775" max="775" width="9.140625" style="144"/>
    <col min="776" max="776" width="11.85546875" style="144" customWidth="1"/>
    <col min="777" max="777" width="13.85546875" style="144" bestFit="1" customWidth="1"/>
    <col min="778" max="778" width="13.140625" style="144" customWidth="1"/>
    <col min="779" max="779" width="9.140625" style="144"/>
    <col min="780" max="780" width="10.5703125" style="144" bestFit="1" customWidth="1"/>
    <col min="781" max="1025" width="9.140625" style="144"/>
    <col min="1026" max="1026" width="40.42578125" style="144" customWidth="1"/>
    <col min="1027" max="1028" width="13.5703125" style="144" customWidth="1"/>
    <col min="1029" max="1029" width="9.140625" style="144"/>
    <col min="1030" max="1030" width="16" style="144" customWidth="1"/>
    <col min="1031" max="1031" width="9.140625" style="144"/>
    <col min="1032" max="1032" width="11.85546875" style="144" customWidth="1"/>
    <col min="1033" max="1033" width="13.85546875" style="144" bestFit="1" customWidth="1"/>
    <col min="1034" max="1034" width="13.140625" style="144" customWidth="1"/>
    <col min="1035" max="1035" width="9.140625" style="144"/>
    <col min="1036" max="1036" width="10.5703125" style="144" bestFit="1" customWidth="1"/>
    <col min="1037" max="1281" width="9.140625" style="144"/>
    <col min="1282" max="1282" width="40.42578125" style="144" customWidth="1"/>
    <col min="1283" max="1284" width="13.5703125" style="144" customWidth="1"/>
    <col min="1285" max="1285" width="9.140625" style="144"/>
    <col min="1286" max="1286" width="16" style="144" customWidth="1"/>
    <col min="1287" max="1287" width="9.140625" style="144"/>
    <col min="1288" max="1288" width="11.85546875" style="144" customWidth="1"/>
    <col min="1289" max="1289" width="13.85546875" style="144" bestFit="1" customWidth="1"/>
    <col min="1290" max="1290" width="13.140625" style="144" customWidth="1"/>
    <col min="1291" max="1291" width="9.140625" style="144"/>
    <col min="1292" max="1292" width="10.5703125" style="144" bestFit="1" customWidth="1"/>
    <col min="1293" max="1537" width="9.140625" style="144"/>
    <col min="1538" max="1538" width="40.42578125" style="144" customWidth="1"/>
    <col min="1539" max="1540" width="13.5703125" style="144" customWidth="1"/>
    <col min="1541" max="1541" width="9.140625" style="144"/>
    <col min="1542" max="1542" width="16" style="144" customWidth="1"/>
    <col min="1543" max="1543" width="9.140625" style="144"/>
    <col min="1544" max="1544" width="11.85546875" style="144" customWidth="1"/>
    <col min="1545" max="1545" width="13.85546875" style="144" bestFit="1" customWidth="1"/>
    <col min="1546" max="1546" width="13.140625" style="144" customWidth="1"/>
    <col min="1547" max="1547" width="9.140625" style="144"/>
    <col min="1548" max="1548" width="10.5703125" style="144" bestFit="1" customWidth="1"/>
    <col min="1549" max="1793" width="9.140625" style="144"/>
    <col min="1794" max="1794" width="40.42578125" style="144" customWidth="1"/>
    <col min="1795" max="1796" width="13.5703125" style="144" customWidth="1"/>
    <col min="1797" max="1797" width="9.140625" style="144"/>
    <col min="1798" max="1798" width="16" style="144" customWidth="1"/>
    <col min="1799" max="1799" width="9.140625" style="144"/>
    <col min="1800" max="1800" width="11.85546875" style="144" customWidth="1"/>
    <col min="1801" max="1801" width="13.85546875" style="144" bestFit="1" customWidth="1"/>
    <col min="1802" max="1802" width="13.140625" style="144" customWidth="1"/>
    <col min="1803" max="1803" width="9.140625" style="144"/>
    <col min="1804" max="1804" width="10.5703125" style="144" bestFit="1" customWidth="1"/>
    <col min="1805" max="2049" width="9.140625" style="144"/>
    <col min="2050" max="2050" width="40.42578125" style="144" customWidth="1"/>
    <col min="2051" max="2052" width="13.5703125" style="144" customWidth="1"/>
    <col min="2053" max="2053" width="9.140625" style="144"/>
    <col min="2054" max="2054" width="16" style="144" customWidth="1"/>
    <col min="2055" max="2055" width="9.140625" style="144"/>
    <col min="2056" max="2056" width="11.85546875" style="144" customWidth="1"/>
    <col min="2057" max="2057" width="13.85546875" style="144" bestFit="1" customWidth="1"/>
    <col min="2058" max="2058" width="13.140625" style="144" customWidth="1"/>
    <col min="2059" max="2059" width="9.140625" style="144"/>
    <col min="2060" max="2060" width="10.5703125" style="144" bestFit="1" customWidth="1"/>
    <col min="2061" max="2305" width="9.140625" style="144"/>
    <col min="2306" max="2306" width="40.42578125" style="144" customWidth="1"/>
    <col min="2307" max="2308" width="13.5703125" style="144" customWidth="1"/>
    <col min="2309" max="2309" width="9.140625" style="144"/>
    <col min="2310" max="2310" width="16" style="144" customWidth="1"/>
    <col min="2311" max="2311" width="9.140625" style="144"/>
    <col min="2312" max="2312" width="11.85546875" style="144" customWidth="1"/>
    <col min="2313" max="2313" width="13.85546875" style="144" bestFit="1" customWidth="1"/>
    <col min="2314" max="2314" width="13.140625" style="144" customWidth="1"/>
    <col min="2315" max="2315" width="9.140625" style="144"/>
    <col min="2316" max="2316" width="10.5703125" style="144" bestFit="1" customWidth="1"/>
    <col min="2317" max="2561" width="9.140625" style="144"/>
    <col min="2562" max="2562" width="40.42578125" style="144" customWidth="1"/>
    <col min="2563" max="2564" width="13.5703125" style="144" customWidth="1"/>
    <col min="2565" max="2565" width="9.140625" style="144"/>
    <col min="2566" max="2566" width="16" style="144" customWidth="1"/>
    <col min="2567" max="2567" width="9.140625" style="144"/>
    <col min="2568" max="2568" width="11.85546875" style="144" customWidth="1"/>
    <col min="2569" max="2569" width="13.85546875" style="144" bestFit="1" customWidth="1"/>
    <col min="2570" max="2570" width="13.140625" style="144" customWidth="1"/>
    <col min="2571" max="2571" width="9.140625" style="144"/>
    <col min="2572" max="2572" width="10.5703125" style="144" bestFit="1" customWidth="1"/>
    <col min="2573" max="2817" width="9.140625" style="144"/>
    <col min="2818" max="2818" width="40.42578125" style="144" customWidth="1"/>
    <col min="2819" max="2820" width="13.5703125" style="144" customWidth="1"/>
    <col min="2821" max="2821" width="9.140625" style="144"/>
    <col min="2822" max="2822" width="16" style="144" customWidth="1"/>
    <col min="2823" max="2823" width="9.140625" style="144"/>
    <col min="2824" max="2824" width="11.85546875" style="144" customWidth="1"/>
    <col min="2825" max="2825" width="13.85546875" style="144" bestFit="1" customWidth="1"/>
    <col min="2826" max="2826" width="13.140625" style="144" customWidth="1"/>
    <col min="2827" max="2827" width="9.140625" style="144"/>
    <col min="2828" max="2828" width="10.5703125" style="144" bestFit="1" customWidth="1"/>
    <col min="2829" max="3073" width="9.140625" style="144"/>
    <col min="3074" max="3074" width="40.42578125" style="144" customWidth="1"/>
    <col min="3075" max="3076" width="13.5703125" style="144" customWidth="1"/>
    <col min="3077" max="3077" width="9.140625" style="144"/>
    <col min="3078" max="3078" width="16" style="144" customWidth="1"/>
    <col min="3079" max="3079" width="9.140625" style="144"/>
    <col min="3080" max="3080" width="11.85546875" style="144" customWidth="1"/>
    <col min="3081" max="3081" width="13.85546875" style="144" bestFit="1" customWidth="1"/>
    <col min="3082" max="3082" width="13.140625" style="144" customWidth="1"/>
    <col min="3083" max="3083" width="9.140625" style="144"/>
    <col min="3084" max="3084" width="10.5703125" style="144" bestFit="1" customWidth="1"/>
    <col min="3085" max="3329" width="9.140625" style="144"/>
    <col min="3330" max="3330" width="40.42578125" style="144" customWidth="1"/>
    <col min="3331" max="3332" width="13.5703125" style="144" customWidth="1"/>
    <col min="3333" max="3333" width="9.140625" style="144"/>
    <col min="3334" max="3334" width="16" style="144" customWidth="1"/>
    <col min="3335" max="3335" width="9.140625" style="144"/>
    <col min="3336" max="3336" width="11.85546875" style="144" customWidth="1"/>
    <col min="3337" max="3337" width="13.85546875" style="144" bestFit="1" customWidth="1"/>
    <col min="3338" max="3338" width="13.140625" style="144" customWidth="1"/>
    <col min="3339" max="3339" width="9.140625" style="144"/>
    <col min="3340" max="3340" width="10.5703125" style="144" bestFit="1" customWidth="1"/>
    <col min="3341" max="3585" width="9.140625" style="144"/>
    <col min="3586" max="3586" width="40.42578125" style="144" customWidth="1"/>
    <col min="3587" max="3588" width="13.5703125" style="144" customWidth="1"/>
    <col min="3589" max="3589" width="9.140625" style="144"/>
    <col min="3590" max="3590" width="16" style="144" customWidth="1"/>
    <col min="3591" max="3591" width="9.140625" style="144"/>
    <col min="3592" max="3592" width="11.85546875" style="144" customWidth="1"/>
    <col min="3593" max="3593" width="13.85546875" style="144" bestFit="1" customWidth="1"/>
    <col min="3594" max="3594" width="13.140625" style="144" customWidth="1"/>
    <col min="3595" max="3595" width="9.140625" style="144"/>
    <col min="3596" max="3596" width="10.5703125" style="144" bestFit="1" customWidth="1"/>
    <col min="3597" max="3841" width="9.140625" style="144"/>
    <col min="3842" max="3842" width="40.42578125" style="144" customWidth="1"/>
    <col min="3843" max="3844" width="13.5703125" style="144" customWidth="1"/>
    <col min="3845" max="3845" width="9.140625" style="144"/>
    <col min="3846" max="3846" width="16" style="144" customWidth="1"/>
    <col min="3847" max="3847" width="9.140625" style="144"/>
    <col min="3848" max="3848" width="11.85546875" style="144" customWidth="1"/>
    <col min="3849" max="3849" width="13.85546875" style="144" bestFit="1" customWidth="1"/>
    <col min="3850" max="3850" width="13.140625" style="144" customWidth="1"/>
    <col min="3851" max="3851" width="9.140625" style="144"/>
    <col min="3852" max="3852" width="10.5703125" style="144" bestFit="1" customWidth="1"/>
    <col min="3853" max="4097" width="9.140625" style="144"/>
    <col min="4098" max="4098" width="40.42578125" style="144" customWidth="1"/>
    <col min="4099" max="4100" width="13.5703125" style="144" customWidth="1"/>
    <col min="4101" max="4101" width="9.140625" style="144"/>
    <col min="4102" max="4102" width="16" style="144" customWidth="1"/>
    <col min="4103" max="4103" width="9.140625" style="144"/>
    <col min="4104" max="4104" width="11.85546875" style="144" customWidth="1"/>
    <col min="4105" max="4105" width="13.85546875" style="144" bestFit="1" customWidth="1"/>
    <col min="4106" max="4106" width="13.140625" style="144" customWidth="1"/>
    <col min="4107" max="4107" width="9.140625" style="144"/>
    <col min="4108" max="4108" width="10.5703125" style="144" bestFit="1" customWidth="1"/>
    <col min="4109" max="4353" width="9.140625" style="144"/>
    <col min="4354" max="4354" width="40.42578125" style="144" customWidth="1"/>
    <col min="4355" max="4356" width="13.5703125" style="144" customWidth="1"/>
    <col min="4357" max="4357" width="9.140625" style="144"/>
    <col min="4358" max="4358" width="16" style="144" customWidth="1"/>
    <col min="4359" max="4359" width="9.140625" style="144"/>
    <col min="4360" max="4360" width="11.85546875" style="144" customWidth="1"/>
    <col min="4361" max="4361" width="13.85546875" style="144" bestFit="1" customWidth="1"/>
    <col min="4362" max="4362" width="13.140625" style="144" customWidth="1"/>
    <col min="4363" max="4363" width="9.140625" style="144"/>
    <col min="4364" max="4364" width="10.5703125" style="144" bestFit="1" customWidth="1"/>
    <col min="4365" max="4609" width="9.140625" style="144"/>
    <col min="4610" max="4610" width="40.42578125" style="144" customWidth="1"/>
    <col min="4611" max="4612" width="13.5703125" style="144" customWidth="1"/>
    <col min="4613" max="4613" width="9.140625" style="144"/>
    <col min="4614" max="4614" width="16" style="144" customWidth="1"/>
    <col min="4615" max="4615" width="9.140625" style="144"/>
    <col min="4616" max="4616" width="11.85546875" style="144" customWidth="1"/>
    <col min="4617" max="4617" width="13.85546875" style="144" bestFit="1" customWidth="1"/>
    <col min="4618" max="4618" width="13.140625" style="144" customWidth="1"/>
    <col min="4619" max="4619" width="9.140625" style="144"/>
    <col min="4620" max="4620" width="10.5703125" style="144" bestFit="1" customWidth="1"/>
    <col min="4621" max="4865" width="9.140625" style="144"/>
    <col min="4866" max="4866" width="40.42578125" style="144" customWidth="1"/>
    <col min="4867" max="4868" width="13.5703125" style="144" customWidth="1"/>
    <col min="4869" max="4869" width="9.140625" style="144"/>
    <col min="4870" max="4870" width="16" style="144" customWidth="1"/>
    <col min="4871" max="4871" width="9.140625" style="144"/>
    <col min="4872" max="4872" width="11.85546875" style="144" customWidth="1"/>
    <col min="4873" max="4873" width="13.85546875" style="144" bestFit="1" customWidth="1"/>
    <col min="4874" max="4874" width="13.140625" style="144" customWidth="1"/>
    <col min="4875" max="4875" width="9.140625" style="144"/>
    <col min="4876" max="4876" width="10.5703125" style="144" bestFit="1" customWidth="1"/>
    <col min="4877" max="5121" width="9.140625" style="144"/>
    <col min="5122" max="5122" width="40.42578125" style="144" customWidth="1"/>
    <col min="5123" max="5124" width="13.5703125" style="144" customWidth="1"/>
    <col min="5125" max="5125" width="9.140625" style="144"/>
    <col min="5126" max="5126" width="16" style="144" customWidth="1"/>
    <col min="5127" max="5127" width="9.140625" style="144"/>
    <col min="5128" max="5128" width="11.85546875" style="144" customWidth="1"/>
    <col min="5129" max="5129" width="13.85546875" style="144" bestFit="1" customWidth="1"/>
    <col min="5130" max="5130" width="13.140625" style="144" customWidth="1"/>
    <col min="5131" max="5131" width="9.140625" style="144"/>
    <col min="5132" max="5132" width="10.5703125" style="144" bestFit="1" customWidth="1"/>
    <col min="5133" max="5377" width="9.140625" style="144"/>
    <col min="5378" max="5378" width="40.42578125" style="144" customWidth="1"/>
    <col min="5379" max="5380" width="13.5703125" style="144" customWidth="1"/>
    <col min="5381" max="5381" width="9.140625" style="144"/>
    <col min="5382" max="5382" width="16" style="144" customWidth="1"/>
    <col min="5383" max="5383" width="9.140625" style="144"/>
    <col min="5384" max="5384" width="11.85546875" style="144" customWidth="1"/>
    <col min="5385" max="5385" width="13.85546875" style="144" bestFit="1" customWidth="1"/>
    <col min="5386" max="5386" width="13.140625" style="144" customWidth="1"/>
    <col min="5387" max="5387" width="9.140625" style="144"/>
    <col min="5388" max="5388" width="10.5703125" style="144" bestFit="1" customWidth="1"/>
    <col min="5389" max="5633" width="9.140625" style="144"/>
    <col min="5634" max="5634" width="40.42578125" style="144" customWidth="1"/>
    <col min="5635" max="5636" width="13.5703125" style="144" customWidth="1"/>
    <col min="5637" max="5637" width="9.140625" style="144"/>
    <col min="5638" max="5638" width="16" style="144" customWidth="1"/>
    <col min="5639" max="5639" width="9.140625" style="144"/>
    <col min="5640" max="5640" width="11.85546875" style="144" customWidth="1"/>
    <col min="5641" max="5641" width="13.85546875" style="144" bestFit="1" customWidth="1"/>
    <col min="5642" max="5642" width="13.140625" style="144" customWidth="1"/>
    <col min="5643" max="5643" width="9.140625" style="144"/>
    <col min="5644" max="5644" width="10.5703125" style="144" bestFit="1" customWidth="1"/>
    <col min="5645" max="5889" width="9.140625" style="144"/>
    <col min="5890" max="5890" width="40.42578125" style="144" customWidth="1"/>
    <col min="5891" max="5892" width="13.5703125" style="144" customWidth="1"/>
    <col min="5893" max="5893" width="9.140625" style="144"/>
    <col min="5894" max="5894" width="16" style="144" customWidth="1"/>
    <col min="5895" max="5895" width="9.140625" style="144"/>
    <col min="5896" max="5896" width="11.85546875" style="144" customWidth="1"/>
    <col min="5897" max="5897" width="13.85546875" style="144" bestFit="1" customWidth="1"/>
    <col min="5898" max="5898" width="13.140625" style="144" customWidth="1"/>
    <col min="5899" max="5899" width="9.140625" style="144"/>
    <col min="5900" max="5900" width="10.5703125" style="144" bestFit="1" customWidth="1"/>
    <col min="5901" max="6145" width="9.140625" style="144"/>
    <col min="6146" max="6146" width="40.42578125" style="144" customWidth="1"/>
    <col min="6147" max="6148" width="13.5703125" style="144" customWidth="1"/>
    <col min="6149" max="6149" width="9.140625" style="144"/>
    <col min="6150" max="6150" width="16" style="144" customWidth="1"/>
    <col min="6151" max="6151" width="9.140625" style="144"/>
    <col min="6152" max="6152" width="11.85546875" style="144" customWidth="1"/>
    <col min="6153" max="6153" width="13.85546875" style="144" bestFit="1" customWidth="1"/>
    <col min="6154" max="6154" width="13.140625" style="144" customWidth="1"/>
    <col min="6155" max="6155" width="9.140625" style="144"/>
    <col min="6156" max="6156" width="10.5703125" style="144" bestFit="1" customWidth="1"/>
    <col min="6157" max="6401" width="9.140625" style="144"/>
    <col min="6402" max="6402" width="40.42578125" style="144" customWidth="1"/>
    <col min="6403" max="6404" width="13.5703125" style="144" customWidth="1"/>
    <col min="6405" max="6405" width="9.140625" style="144"/>
    <col min="6406" max="6406" width="16" style="144" customWidth="1"/>
    <col min="6407" max="6407" width="9.140625" style="144"/>
    <col min="6408" max="6408" width="11.85546875" style="144" customWidth="1"/>
    <col min="6409" max="6409" width="13.85546875" style="144" bestFit="1" customWidth="1"/>
    <col min="6410" max="6410" width="13.140625" style="144" customWidth="1"/>
    <col min="6411" max="6411" width="9.140625" style="144"/>
    <col min="6412" max="6412" width="10.5703125" style="144" bestFit="1" customWidth="1"/>
    <col min="6413" max="6657" width="9.140625" style="144"/>
    <col min="6658" max="6658" width="40.42578125" style="144" customWidth="1"/>
    <col min="6659" max="6660" width="13.5703125" style="144" customWidth="1"/>
    <col min="6661" max="6661" width="9.140625" style="144"/>
    <col min="6662" max="6662" width="16" style="144" customWidth="1"/>
    <col min="6663" max="6663" width="9.140625" style="144"/>
    <col min="6664" max="6664" width="11.85546875" style="144" customWidth="1"/>
    <col min="6665" max="6665" width="13.85546875" style="144" bestFit="1" customWidth="1"/>
    <col min="6666" max="6666" width="13.140625" style="144" customWidth="1"/>
    <col min="6667" max="6667" width="9.140625" style="144"/>
    <col min="6668" max="6668" width="10.5703125" style="144" bestFit="1" customWidth="1"/>
    <col min="6669" max="6913" width="9.140625" style="144"/>
    <col min="6914" max="6914" width="40.42578125" style="144" customWidth="1"/>
    <col min="6915" max="6916" width="13.5703125" style="144" customWidth="1"/>
    <col min="6917" max="6917" width="9.140625" style="144"/>
    <col min="6918" max="6918" width="16" style="144" customWidth="1"/>
    <col min="6919" max="6919" width="9.140625" style="144"/>
    <col min="6920" max="6920" width="11.85546875" style="144" customWidth="1"/>
    <col min="6921" max="6921" width="13.85546875" style="144" bestFit="1" customWidth="1"/>
    <col min="6922" max="6922" width="13.140625" style="144" customWidth="1"/>
    <col min="6923" max="6923" width="9.140625" style="144"/>
    <col min="6924" max="6924" width="10.5703125" style="144" bestFit="1" customWidth="1"/>
    <col min="6925" max="7169" width="9.140625" style="144"/>
    <col min="7170" max="7170" width="40.42578125" style="144" customWidth="1"/>
    <col min="7171" max="7172" width="13.5703125" style="144" customWidth="1"/>
    <col min="7173" max="7173" width="9.140625" style="144"/>
    <col min="7174" max="7174" width="16" style="144" customWidth="1"/>
    <col min="7175" max="7175" width="9.140625" style="144"/>
    <col min="7176" max="7176" width="11.85546875" style="144" customWidth="1"/>
    <col min="7177" max="7177" width="13.85546875" style="144" bestFit="1" customWidth="1"/>
    <col min="7178" max="7178" width="13.140625" style="144" customWidth="1"/>
    <col min="7179" max="7179" width="9.140625" style="144"/>
    <col min="7180" max="7180" width="10.5703125" style="144" bestFit="1" customWidth="1"/>
    <col min="7181" max="7425" width="9.140625" style="144"/>
    <col min="7426" max="7426" width="40.42578125" style="144" customWidth="1"/>
    <col min="7427" max="7428" width="13.5703125" style="144" customWidth="1"/>
    <col min="7429" max="7429" width="9.140625" style="144"/>
    <col min="7430" max="7430" width="16" style="144" customWidth="1"/>
    <col min="7431" max="7431" width="9.140625" style="144"/>
    <col min="7432" max="7432" width="11.85546875" style="144" customWidth="1"/>
    <col min="7433" max="7433" width="13.85546875" style="144" bestFit="1" customWidth="1"/>
    <col min="7434" max="7434" width="13.140625" style="144" customWidth="1"/>
    <col min="7435" max="7435" width="9.140625" style="144"/>
    <col min="7436" max="7436" width="10.5703125" style="144" bestFit="1" customWidth="1"/>
    <col min="7437" max="7681" width="9.140625" style="144"/>
    <col min="7682" max="7682" width="40.42578125" style="144" customWidth="1"/>
    <col min="7683" max="7684" width="13.5703125" style="144" customWidth="1"/>
    <col min="7685" max="7685" width="9.140625" style="144"/>
    <col min="7686" max="7686" width="16" style="144" customWidth="1"/>
    <col min="7687" max="7687" width="9.140625" style="144"/>
    <col min="7688" max="7688" width="11.85546875" style="144" customWidth="1"/>
    <col min="7689" max="7689" width="13.85546875" style="144" bestFit="1" customWidth="1"/>
    <col min="7690" max="7690" width="13.140625" style="144" customWidth="1"/>
    <col min="7691" max="7691" width="9.140625" style="144"/>
    <col min="7692" max="7692" width="10.5703125" style="144" bestFit="1" customWidth="1"/>
    <col min="7693" max="7937" width="9.140625" style="144"/>
    <col min="7938" max="7938" width="40.42578125" style="144" customWidth="1"/>
    <col min="7939" max="7940" width="13.5703125" style="144" customWidth="1"/>
    <col min="7941" max="7941" width="9.140625" style="144"/>
    <col min="7942" max="7942" width="16" style="144" customWidth="1"/>
    <col min="7943" max="7943" width="9.140625" style="144"/>
    <col min="7944" max="7944" width="11.85546875" style="144" customWidth="1"/>
    <col min="7945" max="7945" width="13.85546875" style="144" bestFit="1" customWidth="1"/>
    <col min="7946" max="7946" width="13.140625" style="144" customWidth="1"/>
    <col min="7947" max="7947" width="9.140625" style="144"/>
    <col min="7948" max="7948" width="10.5703125" style="144" bestFit="1" customWidth="1"/>
    <col min="7949" max="8193" width="9.140625" style="144"/>
    <col min="8194" max="8194" width="40.42578125" style="144" customWidth="1"/>
    <col min="8195" max="8196" width="13.5703125" style="144" customWidth="1"/>
    <col min="8197" max="8197" width="9.140625" style="144"/>
    <col min="8198" max="8198" width="16" style="144" customWidth="1"/>
    <col min="8199" max="8199" width="9.140625" style="144"/>
    <col min="8200" max="8200" width="11.85546875" style="144" customWidth="1"/>
    <col min="8201" max="8201" width="13.85546875" style="144" bestFit="1" customWidth="1"/>
    <col min="8202" max="8202" width="13.140625" style="144" customWidth="1"/>
    <col min="8203" max="8203" width="9.140625" style="144"/>
    <col min="8204" max="8204" width="10.5703125" style="144" bestFit="1" customWidth="1"/>
    <col min="8205" max="8449" width="9.140625" style="144"/>
    <col min="8450" max="8450" width="40.42578125" style="144" customWidth="1"/>
    <col min="8451" max="8452" width="13.5703125" style="144" customWidth="1"/>
    <col min="8453" max="8453" width="9.140625" style="144"/>
    <col min="8454" max="8454" width="16" style="144" customWidth="1"/>
    <col min="8455" max="8455" width="9.140625" style="144"/>
    <col min="8456" max="8456" width="11.85546875" style="144" customWidth="1"/>
    <col min="8457" max="8457" width="13.85546875" style="144" bestFit="1" customWidth="1"/>
    <col min="8458" max="8458" width="13.140625" style="144" customWidth="1"/>
    <col min="8459" max="8459" width="9.140625" style="144"/>
    <col min="8460" max="8460" width="10.5703125" style="144" bestFit="1" customWidth="1"/>
    <col min="8461" max="8705" width="9.140625" style="144"/>
    <col min="8706" max="8706" width="40.42578125" style="144" customWidth="1"/>
    <col min="8707" max="8708" width="13.5703125" style="144" customWidth="1"/>
    <col min="8709" max="8709" width="9.140625" style="144"/>
    <col min="8710" max="8710" width="16" style="144" customWidth="1"/>
    <col min="8711" max="8711" width="9.140625" style="144"/>
    <col min="8712" max="8712" width="11.85546875" style="144" customWidth="1"/>
    <col min="8713" max="8713" width="13.85546875" style="144" bestFit="1" customWidth="1"/>
    <col min="8714" max="8714" width="13.140625" style="144" customWidth="1"/>
    <col min="8715" max="8715" width="9.140625" style="144"/>
    <col min="8716" max="8716" width="10.5703125" style="144" bestFit="1" customWidth="1"/>
    <col min="8717" max="8961" width="9.140625" style="144"/>
    <col min="8962" max="8962" width="40.42578125" style="144" customWidth="1"/>
    <col min="8963" max="8964" width="13.5703125" style="144" customWidth="1"/>
    <col min="8965" max="8965" width="9.140625" style="144"/>
    <col min="8966" max="8966" width="16" style="144" customWidth="1"/>
    <col min="8967" max="8967" width="9.140625" style="144"/>
    <col min="8968" max="8968" width="11.85546875" style="144" customWidth="1"/>
    <col min="8969" max="8969" width="13.85546875" style="144" bestFit="1" customWidth="1"/>
    <col min="8970" max="8970" width="13.140625" style="144" customWidth="1"/>
    <col min="8971" max="8971" width="9.140625" style="144"/>
    <col min="8972" max="8972" width="10.5703125" style="144" bestFit="1" customWidth="1"/>
    <col min="8973" max="9217" width="9.140625" style="144"/>
    <col min="9218" max="9218" width="40.42578125" style="144" customWidth="1"/>
    <col min="9219" max="9220" width="13.5703125" style="144" customWidth="1"/>
    <col min="9221" max="9221" width="9.140625" style="144"/>
    <col min="9222" max="9222" width="16" style="144" customWidth="1"/>
    <col min="9223" max="9223" width="9.140625" style="144"/>
    <col min="9224" max="9224" width="11.85546875" style="144" customWidth="1"/>
    <col min="9225" max="9225" width="13.85546875" style="144" bestFit="1" customWidth="1"/>
    <col min="9226" max="9226" width="13.140625" style="144" customWidth="1"/>
    <col min="9227" max="9227" width="9.140625" style="144"/>
    <col min="9228" max="9228" width="10.5703125" style="144" bestFit="1" customWidth="1"/>
    <col min="9229" max="9473" width="9.140625" style="144"/>
    <col min="9474" max="9474" width="40.42578125" style="144" customWidth="1"/>
    <col min="9475" max="9476" width="13.5703125" style="144" customWidth="1"/>
    <col min="9477" max="9477" width="9.140625" style="144"/>
    <col min="9478" max="9478" width="16" style="144" customWidth="1"/>
    <col min="9479" max="9479" width="9.140625" style="144"/>
    <col min="9480" max="9480" width="11.85546875" style="144" customWidth="1"/>
    <col min="9481" max="9481" width="13.85546875" style="144" bestFit="1" customWidth="1"/>
    <col min="9482" max="9482" width="13.140625" style="144" customWidth="1"/>
    <col min="9483" max="9483" width="9.140625" style="144"/>
    <col min="9484" max="9484" width="10.5703125" style="144" bestFit="1" customWidth="1"/>
    <col min="9485" max="9729" width="9.140625" style="144"/>
    <col min="9730" max="9730" width="40.42578125" style="144" customWidth="1"/>
    <col min="9731" max="9732" width="13.5703125" style="144" customWidth="1"/>
    <col min="9733" max="9733" width="9.140625" style="144"/>
    <col min="9734" max="9734" width="16" style="144" customWidth="1"/>
    <col min="9735" max="9735" width="9.140625" style="144"/>
    <col min="9736" max="9736" width="11.85546875" style="144" customWidth="1"/>
    <col min="9737" max="9737" width="13.85546875" style="144" bestFit="1" customWidth="1"/>
    <col min="9738" max="9738" width="13.140625" style="144" customWidth="1"/>
    <col min="9739" max="9739" width="9.140625" style="144"/>
    <col min="9740" max="9740" width="10.5703125" style="144" bestFit="1" customWidth="1"/>
    <col min="9741" max="9985" width="9.140625" style="144"/>
    <col min="9986" max="9986" width="40.42578125" style="144" customWidth="1"/>
    <col min="9987" max="9988" width="13.5703125" style="144" customWidth="1"/>
    <col min="9989" max="9989" width="9.140625" style="144"/>
    <col min="9990" max="9990" width="16" style="144" customWidth="1"/>
    <col min="9991" max="9991" width="9.140625" style="144"/>
    <col min="9992" max="9992" width="11.85546875" style="144" customWidth="1"/>
    <col min="9993" max="9993" width="13.85546875" style="144" bestFit="1" customWidth="1"/>
    <col min="9994" max="9994" width="13.140625" style="144" customWidth="1"/>
    <col min="9995" max="9995" width="9.140625" style="144"/>
    <col min="9996" max="9996" width="10.5703125" style="144" bestFit="1" customWidth="1"/>
    <col min="9997" max="10241" width="9.140625" style="144"/>
    <col min="10242" max="10242" width="40.42578125" style="144" customWidth="1"/>
    <col min="10243" max="10244" width="13.5703125" style="144" customWidth="1"/>
    <col min="10245" max="10245" width="9.140625" style="144"/>
    <col min="10246" max="10246" width="16" style="144" customWidth="1"/>
    <col min="10247" max="10247" width="9.140625" style="144"/>
    <col min="10248" max="10248" width="11.85546875" style="144" customWidth="1"/>
    <col min="10249" max="10249" width="13.85546875" style="144" bestFit="1" customWidth="1"/>
    <col min="10250" max="10250" width="13.140625" style="144" customWidth="1"/>
    <col min="10251" max="10251" width="9.140625" style="144"/>
    <col min="10252" max="10252" width="10.5703125" style="144" bestFit="1" customWidth="1"/>
    <col min="10253" max="10497" width="9.140625" style="144"/>
    <col min="10498" max="10498" width="40.42578125" style="144" customWidth="1"/>
    <col min="10499" max="10500" width="13.5703125" style="144" customWidth="1"/>
    <col min="10501" max="10501" width="9.140625" style="144"/>
    <col min="10502" max="10502" width="16" style="144" customWidth="1"/>
    <col min="10503" max="10503" width="9.140625" style="144"/>
    <col min="10504" max="10504" width="11.85546875" style="144" customWidth="1"/>
    <col min="10505" max="10505" width="13.85546875" style="144" bestFit="1" customWidth="1"/>
    <col min="10506" max="10506" width="13.140625" style="144" customWidth="1"/>
    <col min="10507" max="10507" width="9.140625" style="144"/>
    <col min="10508" max="10508" width="10.5703125" style="144" bestFit="1" customWidth="1"/>
    <col min="10509" max="10753" width="9.140625" style="144"/>
    <col min="10754" max="10754" width="40.42578125" style="144" customWidth="1"/>
    <col min="10755" max="10756" width="13.5703125" style="144" customWidth="1"/>
    <col min="10757" max="10757" width="9.140625" style="144"/>
    <col min="10758" max="10758" width="16" style="144" customWidth="1"/>
    <col min="10759" max="10759" width="9.140625" style="144"/>
    <col min="10760" max="10760" width="11.85546875" style="144" customWidth="1"/>
    <col min="10761" max="10761" width="13.85546875" style="144" bestFit="1" customWidth="1"/>
    <col min="10762" max="10762" width="13.140625" style="144" customWidth="1"/>
    <col min="10763" max="10763" width="9.140625" style="144"/>
    <col min="10764" max="10764" width="10.5703125" style="144" bestFit="1" customWidth="1"/>
    <col min="10765" max="11009" width="9.140625" style="144"/>
    <col min="11010" max="11010" width="40.42578125" style="144" customWidth="1"/>
    <col min="11011" max="11012" width="13.5703125" style="144" customWidth="1"/>
    <col min="11013" max="11013" width="9.140625" style="144"/>
    <col min="11014" max="11014" width="16" style="144" customWidth="1"/>
    <col min="11015" max="11015" width="9.140625" style="144"/>
    <col min="11016" max="11016" width="11.85546875" style="144" customWidth="1"/>
    <col min="11017" max="11017" width="13.85546875" style="144" bestFit="1" customWidth="1"/>
    <col min="11018" max="11018" width="13.140625" style="144" customWidth="1"/>
    <col min="11019" max="11019" width="9.140625" style="144"/>
    <col min="11020" max="11020" width="10.5703125" style="144" bestFit="1" customWidth="1"/>
    <col min="11021" max="11265" width="9.140625" style="144"/>
    <col min="11266" max="11266" width="40.42578125" style="144" customWidth="1"/>
    <col min="11267" max="11268" width="13.5703125" style="144" customWidth="1"/>
    <col min="11269" max="11269" width="9.140625" style="144"/>
    <col min="11270" max="11270" width="16" style="144" customWidth="1"/>
    <col min="11271" max="11271" width="9.140625" style="144"/>
    <col min="11272" max="11272" width="11.85546875" style="144" customWidth="1"/>
    <col min="11273" max="11273" width="13.85546875" style="144" bestFit="1" customWidth="1"/>
    <col min="11274" max="11274" width="13.140625" style="144" customWidth="1"/>
    <col min="11275" max="11275" width="9.140625" style="144"/>
    <col min="11276" max="11276" width="10.5703125" style="144" bestFit="1" customWidth="1"/>
    <col min="11277" max="11521" width="9.140625" style="144"/>
    <col min="11522" max="11522" width="40.42578125" style="144" customWidth="1"/>
    <col min="11523" max="11524" width="13.5703125" style="144" customWidth="1"/>
    <col min="11525" max="11525" width="9.140625" style="144"/>
    <col min="11526" max="11526" width="16" style="144" customWidth="1"/>
    <col min="11527" max="11527" width="9.140625" style="144"/>
    <col min="11528" max="11528" width="11.85546875" style="144" customWidth="1"/>
    <col min="11529" max="11529" width="13.85546875" style="144" bestFit="1" customWidth="1"/>
    <col min="11530" max="11530" width="13.140625" style="144" customWidth="1"/>
    <col min="11531" max="11531" width="9.140625" style="144"/>
    <col min="11532" max="11532" width="10.5703125" style="144" bestFit="1" customWidth="1"/>
    <col min="11533" max="11777" width="9.140625" style="144"/>
    <col min="11778" max="11778" width="40.42578125" style="144" customWidth="1"/>
    <col min="11779" max="11780" width="13.5703125" style="144" customWidth="1"/>
    <col min="11781" max="11781" width="9.140625" style="144"/>
    <col min="11782" max="11782" width="16" style="144" customWidth="1"/>
    <col min="11783" max="11783" width="9.140625" style="144"/>
    <col min="11784" max="11784" width="11.85546875" style="144" customWidth="1"/>
    <col min="11785" max="11785" width="13.85546875" style="144" bestFit="1" customWidth="1"/>
    <col min="11786" max="11786" width="13.140625" style="144" customWidth="1"/>
    <col min="11787" max="11787" width="9.140625" style="144"/>
    <col min="11788" max="11788" width="10.5703125" style="144" bestFit="1" customWidth="1"/>
    <col min="11789" max="12033" width="9.140625" style="144"/>
    <col min="12034" max="12034" width="40.42578125" style="144" customWidth="1"/>
    <col min="12035" max="12036" width="13.5703125" style="144" customWidth="1"/>
    <col min="12037" max="12037" width="9.140625" style="144"/>
    <col min="12038" max="12038" width="16" style="144" customWidth="1"/>
    <col min="12039" max="12039" width="9.140625" style="144"/>
    <col min="12040" max="12040" width="11.85546875" style="144" customWidth="1"/>
    <col min="12041" max="12041" width="13.85546875" style="144" bestFit="1" customWidth="1"/>
    <col min="12042" max="12042" width="13.140625" style="144" customWidth="1"/>
    <col min="12043" max="12043" width="9.140625" style="144"/>
    <col min="12044" max="12044" width="10.5703125" style="144" bestFit="1" customWidth="1"/>
    <col min="12045" max="12289" width="9.140625" style="144"/>
    <col min="12290" max="12290" width="40.42578125" style="144" customWidth="1"/>
    <col min="12291" max="12292" width="13.5703125" style="144" customWidth="1"/>
    <col min="12293" max="12293" width="9.140625" style="144"/>
    <col min="12294" max="12294" width="16" style="144" customWidth="1"/>
    <col min="12295" max="12295" width="9.140625" style="144"/>
    <col min="12296" max="12296" width="11.85546875" style="144" customWidth="1"/>
    <col min="12297" max="12297" width="13.85546875" style="144" bestFit="1" customWidth="1"/>
    <col min="12298" max="12298" width="13.140625" style="144" customWidth="1"/>
    <col min="12299" max="12299" width="9.140625" style="144"/>
    <col min="12300" max="12300" width="10.5703125" style="144" bestFit="1" customWidth="1"/>
    <col min="12301" max="12545" width="9.140625" style="144"/>
    <col min="12546" max="12546" width="40.42578125" style="144" customWidth="1"/>
    <col min="12547" max="12548" width="13.5703125" style="144" customWidth="1"/>
    <col min="12549" max="12549" width="9.140625" style="144"/>
    <col min="12550" max="12550" width="16" style="144" customWidth="1"/>
    <col min="12551" max="12551" width="9.140625" style="144"/>
    <col min="12552" max="12552" width="11.85546875" style="144" customWidth="1"/>
    <col min="12553" max="12553" width="13.85546875" style="144" bestFit="1" customWidth="1"/>
    <col min="12554" max="12554" width="13.140625" style="144" customWidth="1"/>
    <col min="12555" max="12555" width="9.140625" style="144"/>
    <col min="12556" max="12556" width="10.5703125" style="144" bestFit="1" customWidth="1"/>
    <col min="12557" max="12801" width="9.140625" style="144"/>
    <col min="12802" max="12802" width="40.42578125" style="144" customWidth="1"/>
    <col min="12803" max="12804" width="13.5703125" style="144" customWidth="1"/>
    <col min="12805" max="12805" width="9.140625" style="144"/>
    <col min="12806" max="12806" width="16" style="144" customWidth="1"/>
    <col min="12807" max="12807" width="9.140625" style="144"/>
    <col min="12808" max="12808" width="11.85546875" style="144" customWidth="1"/>
    <col min="12809" max="12809" width="13.85546875" style="144" bestFit="1" customWidth="1"/>
    <col min="12810" max="12810" width="13.140625" style="144" customWidth="1"/>
    <col min="12811" max="12811" width="9.140625" style="144"/>
    <col min="12812" max="12812" width="10.5703125" style="144" bestFit="1" customWidth="1"/>
    <col min="12813" max="13057" width="9.140625" style="144"/>
    <col min="13058" max="13058" width="40.42578125" style="144" customWidth="1"/>
    <col min="13059" max="13060" width="13.5703125" style="144" customWidth="1"/>
    <col min="13061" max="13061" width="9.140625" style="144"/>
    <col min="13062" max="13062" width="16" style="144" customWidth="1"/>
    <col min="13063" max="13063" width="9.140625" style="144"/>
    <col min="13064" max="13064" width="11.85546875" style="144" customWidth="1"/>
    <col min="13065" max="13065" width="13.85546875" style="144" bestFit="1" customWidth="1"/>
    <col min="13066" max="13066" width="13.140625" style="144" customWidth="1"/>
    <col min="13067" max="13067" width="9.140625" style="144"/>
    <col min="13068" max="13068" width="10.5703125" style="144" bestFit="1" customWidth="1"/>
    <col min="13069" max="13313" width="9.140625" style="144"/>
    <col min="13314" max="13314" width="40.42578125" style="144" customWidth="1"/>
    <col min="13315" max="13316" width="13.5703125" style="144" customWidth="1"/>
    <col min="13317" max="13317" width="9.140625" style="144"/>
    <col min="13318" max="13318" width="16" style="144" customWidth="1"/>
    <col min="13319" max="13319" width="9.140625" style="144"/>
    <col min="13320" max="13320" width="11.85546875" style="144" customWidth="1"/>
    <col min="13321" max="13321" width="13.85546875" style="144" bestFit="1" customWidth="1"/>
    <col min="13322" max="13322" width="13.140625" style="144" customWidth="1"/>
    <col min="13323" max="13323" width="9.140625" style="144"/>
    <col min="13324" max="13324" width="10.5703125" style="144" bestFit="1" customWidth="1"/>
    <col min="13325" max="13569" width="9.140625" style="144"/>
    <col min="13570" max="13570" width="40.42578125" style="144" customWidth="1"/>
    <col min="13571" max="13572" width="13.5703125" style="144" customWidth="1"/>
    <col min="13573" max="13573" width="9.140625" style="144"/>
    <col min="13574" max="13574" width="16" style="144" customWidth="1"/>
    <col min="13575" max="13575" width="9.140625" style="144"/>
    <col min="13576" max="13576" width="11.85546875" style="144" customWidth="1"/>
    <col min="13577" max="13577" width="13.85546875" style="144" bestFit="1" customWidth="1"/>
    <col min="13578" max="13578" width="13.140625" style="144" customWidth="1"/>
    <col min="13579" max="13579" width="9.140625" style="144"/>
    <col min="13580" max="13580" width="10.5703125" style="144" bestFit="1" customWidth="1"/>
    <col min="13581" max="13825" width="9.140625" style="144"/>
    <col min="13826" max="13826" width="40.42578125" style="144" customWidth="1"/>
    <col min="13827" max="13828" width="13.5703125" style="144" customWidth="1"/>
    <col min="13829" max="13829" width="9.140625" style="144"/>
    <col min="13830" max="13830" width="16" style="144" customWidth="1"/>
    <col min="13831" max="13831" width="9.140625" style="144"/>
    <col min="13832" max="13832" width="11.85546875" style="144" customWidth="1"/>
    <col min="13833" max="13833" width="13.85546875" style="144" bestFit="1" customWidth="1"/>
    <col min="13834" max="13834" width="13.140625" style="144" customWidth="1"/>
    <col min="13835" max="13835" width="9.140625" style="144"/>
    <col min="13836" max="13836" width="10.5703125" style="144" bestFit="1" customWidth="1"/>
    <col min="13837" max="14081" width="9.140625" style="144"/>
    <col min="14082" max="14082" width="40.42578125" style="144" customWidth="1"/>
    <col min="14083" max="14084" width="13.5703125" style="144" customWidth="1"/>
    <col min="14085" max="14085" width="9.140625" style="144"/>
    <col min="14086" max="14086" width="16" style="144" customWidth="1"/>
    <col min="14087" max="14087" width="9.140625" style="144"/>
    <col min="14088" max="14088" width="11.85546875" style="144" customWidth="1"/>
    <col min="14089" max="14089" width="13.85546875" style="144" bestFit="1" customWidth="1"/>
    <col min="14090" max="14090" width="13.140625" style="144" customWidth="1"/>
    <col min="14091" max="14091" width="9.140625" style="144"/>
    <col min="14092" max="14092" width="10.5703125" style="144" bestFit="1" customWidth="1"/>
    <col min="14093" max="14337" width="9.140625" style="144"/>
    <col min="14338" max="14338" width="40.42578125" style="144" customWidth="1"/>
    <col min="14339" max="14340" width="13.5703125" style="144" customWidth="1"/>
    <col min="14341" max="14341" width="9.140625" style="144"/>
    <col min="14342" max="14342" width="16" style="144" customWidth="1"/>
    <col min="14343" max="14343" width="9.140625" style="144"/>
    <col min="14344" max="14344" width="11.85546875" style="144" customWidth="1"/>
    <col min="14345" max="14345" width="13.85546875" style="144" bestFit="1" customWidth="1"/>
    <col min="14346" max="14346" width="13.140625" style="144" customWidth="1"/>
    <col min="14347" max="14347" width="9.140625" style="144"/>
    <col min="14348" max="14348" width="10.5703125" style="144" bestFit="1" customWidth="1"/>
    <col min="14349" max="14593" width="9.140625" style="144"/>
    <col min="14594" max="14594" width="40.42578125" style="144" customWidth="1"/>
    <col min="14595" max="14596" width="13.5703125" style="144" customWidth="1"/>
    <col min="14597" max="14597" width="9.140625" style="144"/>
    <col min="14598" max="14598" width="16" style="144" customWidth="1"/>
    <col min="14599" max="14599" width="9.140625" style="144"/>
    <col min="14600" max="14600" width="11.85546875" style="144" customWidth="1"/>
    <col min="14601" max="14601" width="13.85546875" style="144" bestFit="1" customWidth="1"/>
    <col min="14602" max="14602" width="13.140625" style="144" customWidth="1"/>
    <col min="14603" max="14603" width="9.140625" style="144"/>
    <col min="14604" max="14604" width="10.5703125" style="144" bestFit="1" customWidth="1"/>
    <col min="14605" max="14849" width="9.140625" style="144"/>
    <col min="14850" max="14850" width="40.42578125" style="144" customWidth="1"/>
    <col min="14851" max="14852" width="13.5703125" style="144" customWidth="1"/>
    <col min="14853" max="14853" width="9.140625" style="144"/>
    <col min="14854" max="14854" width="16" style="144" customWidth="1"/>
    <col min="14855" max="14855" width="9.140625" style="144"/>
    <col min="14856" max="14856" width="11.85546875" style="144" customWidth="1"/>
    <col min="14857" max="14857" width="13.85546875" style="144" bestFit="1" customWidth="1"/>
    <col min="14858" max="14858" width="13.140625" style="144" customWidth="1"/>
    <col min="14859" max="14859" width="9.140625" style="144"/>
    <col min="14860" max="14860" width="10.5703125" style="144" bestFit="1" customWidth="1"/>
    <col min="14861" max="15105" width="9.140625" style="144"/>
    <col min="15106" max="15106" width="40.42578125" style="144" customWidth="1"/>
    <col min="15107" max="15108" width="13.5703125" style="144" customWidth="1"/>
    <col min="15109" max="15109" width="9.140625" style="144"/>
    <col min="15110" max="15110" width="16" style="144" customWidth="1"/>
    <col min="15111" max="15111" width="9.140625" style="144"/>
    <col min="15112" max="15112" width="11.85546875" style="144" customWidth="1"/>
    <col min="15113" max="15113" width="13.85546875" style="144" bestFit="1" customWidth="1"/>
    <col min="15114" max="15114" width="13.140625" style="144" customWidth="1"/>
    <col min="15115" max="15115" width="9.140625" style="144"/>
    <col min="15116" max="15116" width="10.5703125" style="144" bestFit="1" customWidth="1"/>
    <col min="15117" max="15361" width="9.140625" style="144"/>
    <col min="15362" max="15362" width="40.42578125" style="144" customWidth="1"/>
    <col min="15363" max="15364" width="13.5703125" style="144" customWidth="1"/>
    <col min="15365" max="15365" width="9.140625" style="144"/>
    <col min="15366" max="15366" width="16" style="144" customWidth="1"/>
    <col min="15367" max="15367" width="9.140625" style="144"/>
    <col min="15368" max="15368" width="11.85546875" style="144" customWidth="1"/>
    <col min="15369" max="15369" width="13.85546875" style="144" bestFit="1" customWidth="1"/>
    <col min="15370" max="15370" width="13.140625" style="144" customWidth="1"/>
    <col min="15371" max="15371" width="9.140625" style="144"/>
    <col min="15372" max="15372" width="10.5703125" style="144" bestFit="1" customWidth="1"/>
    <col min="15373" max="15617" width="9.140625" style="144"/>
    <col min="15618" max="15618" width="40.42578125" style="144" customWidth="1"/>
    <col min="15619" max="15620" width="13.5703125" style="144" customWidth="1"/>
    <col min="15621" max="15621" width="9.140625" style="144"/>
    <col min="15622" max="15622" width="16" style="144" customWidth="1"/>
    <col min="15623" max="15623" width="9.140625" style="144"/>
    <col min="15624" max="15624" width="11.85546875" style="144" customWidth="1"/>
    <col min="15625" max="15625" width="13.85546875" style="144" bestFit="1" customWidth="1"/>
    <col min="15626" max="15626" width="13.140625" style="144" customWidth="1"/>
    <col min="15627" max="15627" width="9.140625" style="144"/>
    <col min="15628" max="15628" width="10.5703125" style="144" bestFit="1" customWidth="1"/>
    <col min="15629" max="15873" width="9.140625" style="144"/>
    <col min="15874" max="15874" width="40.42578125" style="144" customWidth="1"/>
    <col min="15875" max="15876" width="13.5703125" style="144" customWidth="1"/>
    <col min="15877" max="15877" width="9.140625" style="144"/>
    <col min="15878" max="15878" width="16" style="144" customWidth="1"/>
    <col min="15879" max="15879" width="9.140625" style="144"/>
    <col min="15880" max="15880" width="11.85546875" style="144" customWidth="1"/>
    <col min="15881" max="15881" width="13.85546875" style="144" bestFit="1" customWidth="1"/>
    <col min="15882" max="15882" width="13.140625" style="144" customWidth="1"/>
    <col min="15883" max="15883" width="9.140625" style="144"/>
    <col min="15884" max="15884" width="10.5703125" style="144" bestFit="1" customWidth="1"/>
    <col min="15885" max="16129" width="9.140625" style="144"/>
    <col min="16130" max="16130" width="40.42578125" style="144" customWidth="1"/>
    <col min="16131" max="16132" width="13.5703125" style="144" customWidth="1"/>
    <col min="16133" max="16133" width="9.140625" style="144"/>
    <col min="16134" max="16134" width="16" style="144" customWidth="1"/>
    <col min="16135" max="16135" width="9.140625" style="144"/>
    <col min="16136" max="16136" width="11.85546875" style="144" customWidth="1"/>
    <col min="16137" max="16137" width="13.85546875" style="144" bestFit="1" customWidth="1"/>
    <col min="16138" max="16138" width="13.140625" style="144" customWidth="1"/>
    <col min="16139" max="16139" width="9.140625" style="144"/>
    <col min="16140" max="16140" width="10.5703125" style="144" bestFit="1" customWidth="1"/>
    <col min="16141" max="16384" width="9.140625" style="144"/>
  </cols>
  <sheetData>
    <row r="2" spans="2:13">
      <c r="B2" s="837" t="s">
        <v>215</v>
      </c>
      <c r="C2" s="837"/>
      <c r="D2" s="837"/>
      <c r="E2" s="837"/>
      <c r="F2" s="837"/>
      <c r="G2" s="837"/>
      <c r="H2" s="837"/>
      <c r="I2" s="837"/>
      <c r="J2" s="837"/>
      <c r="L2" s="144" t="s">
        <v>229</v>
      </c>
      <c r="M2" s="144">
        <f>'META 01'!F25</f>
        <v>0</v>
      </c>
    </row>
    <row r="3" spans="2:13">
      <c r="B3" s="93" t="s">
        <v>230</v>
      </c>
      <c r="C3" s="121"/>
      <c r="D3" s="121"/>
      <c r="E3" s="94"/>
      <c r="F3" s="94"/>
      <c r="G3" s="94"/>
      <c r="H3" s="94"/>
      <c r="I3" s="134"/>
      <c r="J3" s="134"/>
      <c r="L3" s="144" t="s">
        <v>231</v>
      </c>
      <c r="M3" s="144">
        <f>'META 01'!F24</f>
        <v>0</v>
      </c>
    </row>
    <row r="4" spans="2:13" ht="15.75" thickBot="1">
      <c r="B4" s="838" t="s">
        <v>36</v>
      </c>
      <c r="C4" s="840" t="s">
        <v>232</v>
      </c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2:13" ht="27" thickTop="1" thickBot="1">
      <c r="B5" s="839"/>
      <c r="C5" s="841"/>
      <c r="D5" s="841"/>
      <c r="E5" s="843"/>
      <c r="F5" s="845"/>
      <c r="G5" s="412" t="s">
        <v>40</v>
      </c>
      <c r="H5" s="412" t="s">
        <v>41</v>
      </c>
      <c r="I5" s="135" t="s">
        <v>42</v>
      </c>
      <c r="J5" s="135" t="s">
        <v>43</v>
      </c>
    </row>
    <row r="6" spans="2:13" ht="16.5" thickTop="1" thickBot="1">
      <c r="B6" s="38" t="str">
        <f>'META 01'!D27</f>
        <v>Implantação de Corpo BSCC 2,00 x 2,00 m alt. 1,00 a 2,50 m AC/BC</v>
      </c>
      <c r="C6" s="122"/>
      <c r="D6" s="122"/>
      <c r="E6" s="38"/>
      <c r="F6" s="38"/>
      <c r="G6" s="38"/>
      <c r="H6" s="38"/>
      <c r="I6" s="136" t="s">
        <v>44</v>
      </c>
      <c r="J6" s="136">
        <f>'META 01'!G27</f>
        <v>24</v>
      </c>
    </row>
    <row r="7" spans="2:13" ht="16.5" thickTop="1" thickBot="1">
      <c r="B7" s="95" t="s">
        <v>233</v>
      </c>
      <c r="C7" s="130">
        <v>1.4428300000000001</v>
      </c>
      <c r="D7" s="130">
        <f>0.00049*0*C7</f>
        <v>0</v>
      </c>
      <c r="E7" s="34" t="s">
        <v>17</v>
      </c>
      <c r="F7" s="35">
        <f>TRUNC(J6*D7,3)</f>
        <v>0</v>
      </c>
      <c r="G7" s="42">
        <f>$M$2</f>
        <v>0</v>
      </c>
      <c r="H7" s="104">
        <f>$M$3</f>
        <v>0</v>
      </c>
      <c r="I7" s="189">
        <f>G7*F7</f>
        <v>0</v>
      </c>
      <c r="J7" s="137">
        <f>H7*F7</f>
        <v>0</v>
      </c>
      <c r="K7" s="144">
        <f>H7*F7</f>
        <v>0</v>
      </c>
    </row>
    <row r="8" spans="2:13" ht="16.5" thickTop="1" thickBot="1">
      <c r="B8" s="95" t="s">
        <v>234</v>
      </c>
      <c r="C8" s="130">
        <v>0.11407</v>
      </c>
      <c r="D8" s="130">
        <f>1.50653*C8+(0.458*C8*0)</f>
        <v>0.17184987709999999</v>
      </c>
      <c r="E8" s="34" t="s">
        <v>17</v>
      </c>
      <c r="F8" s="35">
        <f>TRUNC(J6*D8,3)</f>
        <v>4.1239999999999997</v>
      </c>
      <c r="G8" s="42">
        <f>$M$2</f>
        <v>0</v>
      </c>
      <c r="H8" s="104">
        <f>$M$3</f>
        <v>0</v>
      </c>
      <c r="I8" s="189">
        <f>G8*F8</f>
        <v>0</v>
      </c>
      <c r="J8" s="137">
        <f>H8*F8</f>
        <v>0</v>
      </c>
      <c r="K8" s="144">
        <f t="shared" ref="K8:K71" si="0">H8*F8</f>
        <v>0</v>
      </c>
    </row>
    <row r="9" spans="2:13" ht="16.5" thickTop="1" thickBot="1">
      <c r="B9" s="95" t="s">
        <v>235</v>
      </c>
      <c r="C9" s="130">
        <v>0.26</v>
      </c>
      <c r="D9" s="130">
        <f>(0.89922+1.10262)*C9+(0.28053*C9*0)</f>
        <v>0.52047840000000001</v>
      </c>
      <c r="E9" s="34" t="s">
        <v>17</v>
      </c>
      <c r="F9" s="35">
        <f>TRUNC(J6*D9,3)</f>
        <v>12.491</v>
      </c>
      <c r="G9" s="42">
        <f>$M$2</f>
        <v>0</v>
      </c>
      <c r="H9" s="104">
        <f>$M$3</f>
        <v>0</v>
      </c>
      <c r="I9" s="189">
        <f>G9*F9</f>
        <v>0</v>
      </c>
      <c r="J9" s="137">
        <f>H9*F9</f>
        <v>0</v>
      </c>
      <c r="K9" s="144">
        <f t="shared" si="0"/>
        <v>0</v>
      </c>
    </row>
    <row r="10" spans="2:13" ht="16.5" thickTop="1" thickBot="1">
      <c r="B10" s="38" t="e">
        <f>'META 01'!#REF!</f>
        <v>#REF!</v>
      </c>
      <c r="C10" s="122"/>
      <c r="D10" s="122"/>
      <c r="E10" s="38"/>
      <c r="F10" s="38"/>
      <c r="G10" s="38"/>
      <c r="H10" s="38"/>
      <c r="I10" s="136" t="s">
        <v>44</v>
      </c>
      <c r="J10" s="136" t="e">
        <f>'META 01'!#REF!</f>
        <v>#REF!</v>
      </c>
      <c r="K10" s="144">
        <f t="shared" si="0"/>
        <v>0</v>
      </c>
    </row>
    <row r="11" spans="2:13" ht="16.5" thickTop="1" thickBot="1">
      <c r="B11" s="95" t="s">
        <v>233</v>
      </c>
      <c r="C11" s="130">
        <v>1.7428300000000001</v>
      </c>
      <c r="D11" s="130">
        <f>0.00049*0*C11</f>
        <v>0</v>
      </c>
      <c r="E11" s="34" t="s">
        <v>17</v>
      </c>
      <c r="F11" s="35" t="e">
        <f>TRUNC(J10*D11,3)</f>
        <v>#REF!</v>
      </c>
      <c r="G11" s="42">
        <f>$M$2</f>
        <v>0</v>
      </c>
      <c r="H11" s="104">
        <f>$M$3</f>
        <v>0</v>
      </c>
      <c r="I11" s="189" t="e">
        <f>G11*F11</f>
        <v>#REF!</v>
      </c>
      <c r="J11" s="137" t="e">
        <f>H11*F11</f>
        <v>#REF!</v>
      </c>
      <c r="K11" s="144" t="e">
        <f t="shared" si="0"/>
        <v>#REF!</v>
      </c>
    </row>
    <row r="12" spans="2:13" ht="16.5" thickTop="1" thickBot="1">
      <c r="B12" s="95" t="s">
        <v>234</v>
      </c>
      <c r="C12" s="130">
        <v>0.14748</v>
      </c>
      <c r="D12" s="130">
        <f>1.50653*C12+(0.458*C12*0)</f>
        <v>0.2221830444</v>
      </c>
      <c r="E12" s="34" t="s">
        <v>17</v>
      </c>
      <c r="F12" s="35" t="e">
        <f>TRUNC(J10*D12,3)</f>
        <v>#REF!</v>
      </c>
      <c r="G12" s="42">
        <f>$M$2</f>
        <v>0</v>
      </c>
      <c r="H12" s="104">
        <f>$M$3</f>
        <v>0</v>
      </c>
      <c r="I12" s="189" t="e">
        <f>G12*F12</f>
        <v>#REF!</v>
      </c>
      <c r="J12" s="137" t="e">
        <f>H12*F12</f>
        <v>#REF!</v>
      </c>
      <c r="K12" s="144" t="e">
        <f t="shared" si="0"/>
        <v>#REF!</v>
      </c>
    </row>
    <row r="13" spans="2:13" ht="16.5" thickTop="1" thickBot="1">
      <c r="B13" s="95" t="s">
        <v>235</v>
      </c>
      <c r="C13" s="130">
        <v>0.32</v>
      </c>
      <c r="D13" s="130">
        <f>(0.89922+1.10262)*C13+(0.28053*C13*0)</f>
        <v>0.64058880000000007</v>
      </c>
      <c r="E13" s="34" t="s">
        <v>17</v>
      </c>
      <c r="F13" s="35" t="e">
        <f>TRUNC(J10*D13,3)</f>
        <v>#REF!</v>
      </c>
      <c r="G13" s="42">
        <f>$M$2</f>
        <v>0</v>
      </c>
      <c r="H13" s="104">
        <f>$M$3</f>
        <v>0</v>
      </c>
      <c r="I13" s="189" t="e">
        <f>G13*F13</f>
        <v>#REF!</v>
      </c>
      <c r="J13" s="137" t="e">
        <f>H13*F13</f>
        <v>#REF!</v>
      </c>
      <c r="K13" s="144" t="e">
        <f t="shared" si="0"/>
        <v>#REF!</v>
      </c>
    </row>
    <row r="14" spans="2:13" ht="16.5" thickTop="1" thickBot="1">
      <c r="B14" s="38" t="e">
        <f>'META 01'!#REF!</f>
        <v>#REF!</v>
      </c>
      <c r="C14" s="122"/>
      <c r="D14" s="122"/>
      <c r="E14" s="38"/>
      <c r="F14" s="38"/>
      <c r="G14" s="38"/>
      <c r="H14" s="38"/>
      <c r="I14" s="136" t="s">
        <v>44</v>
      </c>
      <c r="J14" s="136" t="e">
        <f>'META 01'!#REF!</f>
        <v>#REF!</v>
      </c>
      <c r="K14" s="144">
        <f t="shared" si="0"/>
        <v>0</v>
      </c>
    </row>
    <row r="15" spans="2:13" ht="16.5" thickTop="1" thickBot="1">
      <c r="B15" s="95" t="s">
        <v>233</v>
      </c>
      <c r="C15" s="130">
        <v>2.0482999999999998</v>
      </c>
      <c r="D15" s="130">
        <f>0.00049*0*C15</f>
        <v>0</v>
      </c>
      <c r="E15" s="34" t="s">
        <v>17</v>
      </c>
      <c r="F15" s="35" t="e">
        <f>TRUNC(J14*D15,3)</f>
        <v>#REF!</v>
      </c>
      <c r="G15" s="42">
        <f>$M$2</f>
        <v>0</v>
      </c>
      <c r="H15" s="104">
        <f>$M$3</f>
        <v>0</v>
      </c>
      <c r="I15" s="189" t="e">
        <f>G15*F15</f>
        <v>#REF!</v>
      </c>
      <c r="J15" s="137" t="e">
        <f>H15*F15</f>
        <v>#REF!</v>
      </c>
      <c r="K15" s="144" t="e">
        <f t="shared" si="0"/>
        <v>#REF!</v>
      </c>
    </row>
    <row r="16" spans="2:13" ht="16.5" thickTop="1" thickBot="1">
      <c r="B16" s="95" t="s">
        <v>234</v>
      </c>
      <c r="C16" s="130">
        <v>0.1709</v>
      </c>
      <c r="D16" s="130">
        <f>1.50653*C16+(0.458*C16*0)</f>
        <v>0.25746597699999996</v>
      </c>
      <c r="E16" s="34" t="s">
        <v>17</v>
      </c>
      <c r="F16" s="35" t="e">
        <f>TRUNC(J14*D16,3)</f>
        <v>#REF!</v>
      </c>
      <c r="G16" s="42">
        <f>$M$2</f>
        <v>0</v>
      </c>
      <c r="H16" s="104">
        <f>$M$3</f>
        <v>0</v>
      </c>
      <c r="I16" s="189" t="e">
        <f>G16*F16</f>
        <v>#REF!</v>
      </c>
      <c r="J16" s="137" t="e">
        <f>H16*F16</f>
        <v>#REF!</v>
      </c>
      <c r="K16" s="144" t="e">
        <f t="shared" si="0"/>
        <v>#REF!</v>
      </c>
    </row>
    <row r="17" spans="2:11" ht="16.5" thickTop="1" thickBot="1">
      <c r="B17" s="95" t="s">
        <v>235</v>
      </c>
      <c r="C17" s="130">
        <v>0.38</v>
      </c>
      <c r="D17" s="130">
        <f>(0.89922+1.10262)*C17+(0.28053*C17*0)</f>
        <v>0.76069920000000002</v>
      </c>
      <c r="E17" s="34" t="s">
        <v>17</v>
      </c>
      <c r="F17" s="35" t="e">
        <f>TRUNC(J14*D17,3)</f>
        <v>#REF!</v>
      </c>
      <c r="G17" s="42">
        <f>$M$2</f>
        <v>0</v>
      </c>
      <c r="H17" s="104">
        <f>$M$3</f>
        <v>0</v>
      </c>
      <c r="I17" s="189" t="e">
        <f>G17*F17</f>
        <v>#REF!</v>
      </c>
      <c r="J17" s="137" t="e">
        <f>H17*F17</f>
        <v>#REF!</v>
      </c>
      <c r="K17" s="144" t="e">
        <f t="shared" si="0"/>
        <v>#REF!</v>
      </c>
    </row>
    <row r="18" spans="2:11" ht="16.5" thickTop="1" thickBot="1">
      <c r="B18" s="38" t="e">
        <f>'META 01'!#REF!</f>
        <v>#REF!</v>
      </c>
      <c r="C18" s="122"/>
      <c r="D18" s="122"/>
      <c r="E18" s="38"/>
      <c r="F18" s="38"/>
      <c r="G18" s="38"/>
      <c r="H18" s="38"/>
      <c r="I18" s="136" t="s">
        <v>44</v>
      </c>
      <c r="J18" s="136" t="e">
        <f>'META 01'!#REF!</f>
        <v>#REF!</v>
      </c>
      <c r="K18" s="144">
        <f t="shared" si="0"/>
        <v>0</v>
      </c>
    </row>
    <row r="19" spans="2:11" ht="16.5" thickTop="1" thickBot="1">
      <c r="B19" s="95" t="s">
        <v>236</v>
      </c>
      <c r="C19" s="130">
        <v>1.05</v>
      </c>
      <c r="D19" s="130">
        <f>1.62*1.5</f>
        <v>2.4300000000000002</v>
      </c>
      <c r="E19" s="34" t="s">
        <v>17</v>
      </c>
      <c r="F19" s="35" t="e">
        <f>TRUNC(J18*D19,3)</f>
        <v>#REF!</v>
      </c>
      <c r="G19" s="42">
        <f>$M$2</f>
        <v>0</v>
      </c>
      <c r="H19" s="104">
        <f>$M$3</f>
        <v>0</v>
      </c>
      <c r="I19" s="189" t="e">
        <f>G19*F19</f>
        <v>#REF!</v>
      </c>
      <c r="J19" s="137" t="e">
        <f>H19*F19</f>
        <v>#REF!</v>
      </c>
      <c r="K19" s="144" t="e">
        <f t="shared" si="0"/>
        <v>#REF!</v>
      </c>
    </row>
    <row r="20" spans="2:11" ht="16.5" thickTop="1" thickBot="1">
      <c r="B20" s="38" t="e">
        <f>'META 01'!#REF!</f>
        <v>#REF!</v>
      </c>
      <c r="C20" s="122"/>
      <c r="D20" s="122"/>
      <c r="E20" s="38"/>
      <c r="F20" s="38"/>
      <c r="G20" s="38"/>
      <c r="H20" s="38"/>
      <c r="I20" s="136" t="s">
        <v>44</v>
      </c>
      <c r="J20" s="136" t="e">
        <f>'META 01'!#REF!</f>
        <v>#REF!</v>
      </c>
      <c r="K20" s="144">
        <f t="shared" si="0"/>
        <v>0</v>
      </c>
    </row>
    <row r="21" spans="2:11" ht="16.5" thickTop="1" thickBot="1">
      <c r="B21" s="95" t="s">
        <v>236</v>
      </c>
      <c r="C21" s="130">
        <v>1.5149999999999999</v>
      </c>
      <c r="D21" s="130">
        <f>1.62*1.5</f>
        <v>2.4300000000000002</v>
      </c>
      <c r="E21" s="34" t="s">
        <v>17</v>
      </c>
      <c r="F21" s="35" t="e">
        <f>TRUNC(J20*D21,3)</f>
        <v>#REF!</v>
      </c>
      <c r="G21" s="42">
        <f>$M$2</f>
        <v>0</v>
      </c>
      <c r="H21" s="104">
        <f>$M$3</f>
        <v>0</v>
      </c>
      <c r="I21" s="189" t="e">
        <f>G21*F21</f>
        <v>#REF!</v>
      </c>
      <c r="J21" s="137" t="e">
        <f>H21*F21</f>
        <v>#REF!</v>
      </c>
      <c r="K21" s="144" t="e">
        <f t="shared" si="0"/>
        <v>#REF!</v>
      </c>
    </row>
    <row r="22" spans="2:11" ht="16.5" thickTop="1" thickBot="1">
      <c r="B22" s="38" t="str">
        <f>'META 01'!D30</f>
        <v>Boca BDCC 2,00 x 2,00 m - esconsidade 0° - areia e brita comerciais</v>
      </c>
      <c r="C22" s="122"/>
      <c r="D22" s="122"/>
      <c r="E22" s="38"/>
      <c r="F22" s="38"/>
      <c r="G22" s="38"/>
      <c r="H22" s="38"/>
      <c r="I22" s="136" t="s">
        <v>44</v>
      </c>
      <c r="J22" s="136">
        <f>'META 01'!G30</f>
        <v>2</v>
      </c>
      <c r="K22" s="144">
        <f t="shared" si="0"/>
        <v>0</v>
      </c>
    </row>
    <row r="23" spans="2:11" ht="16.5" thickTop="1" thickBot="1">
      <c r="B23" s="95" t="s">
        <v>234</v>
      </c>
      <c r="C23" s="130">
        <v>0.435</v>
      </c>
      <c r="D23" s="130">
        <f>1.50653*C23+(0.458*C23*0)</f>
        <v>0.65534054999999991</v>
      </c>
      <c r="E23" s="34" t="s">
        <v>17</v>
      </c>
      <c r="F23" s="35">
        <f>TRUNC(J22*D23,3)</f>
        <v>1.31</v>
      </c>
      <c r="G23" s="42">
        <f t="shared" ref="G23:G78" si="1">$M$2</f>
        <v>0</v>
      </c>
      <c r="H23" s="104">
        <f t="shared" ref="H23:H78" si="2">$M$3</f>
        <v>0</v>
      </c>
      <c r="I23" s="189">
        <f>G23*F23</f>
        <v>0</v>
      </c>
      <c r="J23" s="137">
        <f>H23*F23</f>
        <v>0</v>
      </c>
      <c r="K23" s="144">
        <f t="shared" si="0"/>
        <v>0</v>
      </c>
    </row>
    <row r="24" spans="2:11" ht="16.5" thickTop="1" thickBot="1">
      <c r="B24" s="95" t="s">
        <v>235</v>
      </c>
      <c r="C24" s="130">
        <v>3.15</v>
      </c>
      <c r="D24" s="130">
        <f>(0.89922+1.10262)*C24+(0.28053*C24*0)</f>
        <v>6.305796</v>
      </c>
      <c r="E24" s="34" t="s">
        <v>17</v>
      </c>
      <c r="F24" s="35">
        <f>TRUNC(J22*D24,3)</f>
        <v>12.611000000000001</v>
      </c>
      <c r="G24" s="42">
        <f t="shared" si="1"/>
        <v>0</v>
      </c>
      <c r="H24" s="104">
        <f t="shared" si="2"/>
        <v>0</v>
      </c>
      <c r="I24" s="189">
        <f>G24*F24</f>
        <v>0</v>
      </c>
      <c r="J24" s="137">
        <f>H24*F24</f>
        <v>0</v>
      </c>
      <c r="K24" s="144">
        <f t="shared" si="0"/>
        <v>0</v>
      </c>
    </row>
    <row r="25" spans="2:11" ht="16.5" thickTop="1" thickBot="1">
      <c r="B25" s="95" t="s">
        <v>237</v>
      </c>
      <c r="C25" s="130">
        <v>0.63749999999999996</v>
      </c>
      <c r="D25" s="130">
        <f>(0.0011+0.00002)*C25*0</f>
        <v>0</v>
      </c>
      <c r="E25" s="34" t="s">
        <v>17</v>
      </c>
      <c r="F25" s="35">
        <f>TRUNC(J22*D25,3)</f>
        <v>0</v>
      </c>
      <c r="G25" s="42">
        <f t="shared" si="1"/>
        <v>0</v>
      </c>
      <c r="H25" s="104">
        <f t="shared" si="2"/>
        <v>0</v>
      </c>
      <c r="I25" s="189">
        <f>G25*F25</f>
        <v>0</v>
      </c>
      <c r="J25" s="137">
        <f>H25*F25</f>
        <v>0</v>
      </c>
      <c r="K25" s="144">
        <f t="shared" si="0"/>
        <v>0</v>
      </c>
    </row>
    <row r="26" spans="2:11" ht="16.5" thickTop="1" thickBot="1">
      <c r="B26" s="95" t="s">
        <v>238</v>
      </c>
      <c r="C26" s="130">
        <v>8.93</v>
      </c>
      <c r="D26" s="130">
        <f>(0.95001+0.55131+0.55131)*C26+((0.00085+0.28215)*C26*0)</f>
        <v>18.329985899999997</v>
      </c>
      <c r="E26" s="34" t="s">
        <v>17</v>
      </c>
      <c r="F26" s="35">
        <f>TRUNC(J22*D26,3)</f>
        <v>36.658999999999999</v>
      </c>
      <c r="G26" s="42">
        <f t="shared" si="1"/>
        <v>0</v>
      </c>
      <c r="H26" s="104">
        <f t="shared" si="2"/>
        <v>0</v>
      </c>
      <c r="I26" s="189">
        <f>G26*F26</f>
        <v>0</v>
      </c>
      <c r="J26" s="137">
        <f>H26*F26</f>
        <v>0</v>
      </c>
      <c r="K26" s="144">
        <f t="shared" si="0"/>
        <v>0</v>
      </c>
    </row>
    <row r="27" spans="2:11" ht="16.5" thickTop="1" thickBot="1">
      <c r="B27" s="95" t="s">
        <v>239</v>
      </c>
      <c r="C27" s="130">
        <v>56.5</v>
      </c>
      <c r="D27" s="130">
        <f>(0.00012+0.00308+0.01011)*C27*0</f>
        <v>0</v>
      </c>
      <c r="E27" s="34" t="s">
        <v>17</v>
      </c>
      <c r="F27" s="35">
        <f>TRUNC(J22*D27,3)</f>
        <v>0</v>
      </c>
      <c r="G27" s="42">
        <f t="shared" si="1"/>
        <v>0</v>
      </c>
      <c r="H27" s="104">
        <f t="shared" si="2"/>
        <v>0</v>
      </c>
      <c r="I27" s="189">
        <f>G27*F27</f>
        <v>0</v>
      </c>
      <c r="J27" s="137">
        <f>H27*F27</f>
        <v>0</v>
      </c>
      <c r="K27" s="144">
        <f t="shared" si="0"/>
        <v>0</v>
      </c>
    </row>
    <row r="28" spans="2:11" ht="16.5" thickTop="1" thickBot="1">
      <c r="B28" s="38" t="e">
        <f>'META 01'!#REF!</f>
        <v>#REF!</v>
      </c>
      <c r="C28" s="122"/>
      <c r="D28" s="122"/>
      <c r="E28" s="38"/>
      <c r="F28" s="38"/>
      <c r="G28" s="38"/>
      <c r="H28" s="38"/>
      <c r="I28" s="136" t="s">
        <v>44</v>
      </c>
      <c r="J28" s="136" t="e">
        <f>'META 01'!#REF!</f>
        <v>#REF!</v>
      </c>
      <c r="K28" s="144">
        <f t="shared" si="0"/>
        <v>0</v>
      </c>
    </row>
    <row r="29" spans="2:11" ht="16.5" thickTop="1" thickBot="1">
      <c r="B29" s="95" t="s">
        <v>234</v>
      </c>
      <c r="C29" s="130">
        <v>0.67500000000000004</v>
      </c>
      <c r="D29" s="130">
        <f>1.50653*C29+(0.458*C29*0)</f>
        <v>1.0169077500000001</v>
      </c>
      <c r="E29" s="34" t="s">
        <v>17</v>
      </c>
      <c r="F29" s="35" t="e">
        <f>TRUNC(J28*D29,3)</f>
        <v>#REF!</v>
      </c>
      <c r="G29" s="42">
        <f t="shared" si="1"/>
        <v>0</v>
      </c>
      <c r="H29" s="104">
        <f t="shared" si="2"/>
        <v>0</v>
      </c>
      <c r="I29" s="189" t="e">
        <f>G29*F29</f>
        <v>#REF!</v>
      </c>
      <c r="J29" s="137" t="e">
        <f>H29*F29</f>
        <v>#REF!</v>
      </c>
      <c r="K29" s="144" t="e">
        <f t="shared" si="0"/>
        <v>#REF!</v>
      </c>
    </row>
    <row r="30" spans="2:11" ht="16.5" thickTop="1" thickBot="1">
      <c r="B30" s="95" t="s">
        <v>235</v>
      </c>
      <c r="C30" s="130">
        <v>4.3499999999999996</v>
      </c>
      <c r="D30" s="130">
        <f>(0.89922+1.10262)*C30+(0.28053*C30*0)</f>
        <v>8.708003999999999</v>
      </c>
      <c r="E30" s="34" t="s">
        <v>17</v>
      </c>
      <c r="F30" s="35" t="e">
        <f>TRUNC(J28*D30,3)</f>
        <v>#REF!</v>
      </c>
      <c r="G30" s="42">
        <f t="shared" si="1"/>
        <v>0</v>
      </c>
      <c r="H30" s="104">
        <f t="shared" si="2"/>
        <v>0</v>
      </c>
      <c r="I30" s="189" t="e">
        <f>G30*F30</f>
        <v>#REF!</v>
      </c>
      <c r="J30" s="137" t="e">
        <f>H30*F30</f>
        <v>#REF!</v>
      </c>
      <c r="K30" s="144" t="e">
        <f t="shared" si="0"/>
        <v>#REF!</v>
      </c>
    </row>
    <row r="31" spans="2:11" ht="16.5" thickTop="1" thickBot="1">
      <c r="B31" s="95" t="s">
        <v>237</v>
      </c>
      <c r="C31" s="130">
        <v>0.878</v>
      </c>
      <c r="D31" s="130">
        <f>(0.0011+0.00002)*C31*0</f>
        <v>0</v>
      </c>
      <c r="E31" s="34" t="s">
        <v>17</v>
      </c>
      <c r="F31" s="35" t="e">
        <f>TRUNC(J28*D31,3)</f>
        <v>#REF!</v>
      </c>
      <c r="G31" s="42">
        <f t="shared" si="1"/>
        <v>0</v>
      </c>
      <c r="H31" s="104">
        <f t="shared" si="2"/>
        <v>0</v>
      </c>
      <c r="I31" s="189" t="e">
        <f>G31*F31</f>
        <v>#REF!</v>
      </c>
      <c r="J31" s="137" t="e">
        <f>H31*F31</f>
        <v>#REF!</v>
      </c>
      <c r="K31" s="144" t="e">
        <f t="shared" si="0"/>
        <v>#REF!</v>
      </c>
    </row>
    <row r="32" spans="2:11" ht="16.5" thickTop="1" thickBot="1">
      <c r="B32" s="95" t="s">
        <v>238</v>
      </c>
      <c r="C32" s="130">
        <v>12.175000000000001</v>
      </c>
      <c r="D32" s="130">
        <f>(0.95001+0.55131+0.55131)*C32+((0.00085+0.28215)*C32*0)</f>
        <v>24.990770249999997</v>
      </c>
      <c r="E32" s="34" t="s">
        <v>17</v>
      </c>
      <c r="F32" s="35" t="e">
        <f>TRUNC(J28*D32,3)</f>
        <v>#REF!</v>
      </c>
      <c r="G32" s="42">
        <f t="shared" si="1"/>
        <v>0</v>
      </c>
      <c r="H32" s="104">
        <f t="shared" si="2"/>
        <v>0</v>
      </c>
      <c r="I32" s="189" t="e">
        <f>G32*F32</f>
        <v>#REF!</v>
      </c>
      <c r="J32" s="137" t="e">
        <f>H32*F32</f>
        <v>#REF!</v>
      </c>
      <c r="K32" s="144" t="e">
        <f t="shared" si="0"/>
        <v>#REF!</v>
      </c>
    </row>
    <row r="33" spans="2:11" ht="16.5" thickTop="1" thickBot="1">
      <c r="B33" s="95" t="s">
        <v>239</v>
      </c>
      <c r="C33" s="130">
        <v>72</v>
      </c>
      <c r="D33" s="130">
        <f>(0.00012+0.00308+0.01011)*C33*0</f>
        <v>0</v>
      </c>
      <c r="E33" s="34" t="s">
        <v>17</v>
      </c>
      <c r="F33" s="35" t="e">
        <f>TRUNC(J28*D33,3)</f>
        <v>#REF!</v>
      </c>
      <c r="G33" s="42">
        <f t="shared" si="1"/>
        <v>0</v>
      </c>
      <c r="H33" s="104">
        <f t="shared" si="2"/>
        <v>0</v>
      </c>
      <c r="I33" s="189" t="e">
        <f>G33*F33</f>
        <v>#REF!</v>
      </c>
      <c r="J33" s="137" t="e">
        <f>H33*F33</f>
        <v>#REF!</v>
      </c>
      <c r="K33" s="144" t="e">
        <f t="shared" si="0"/>
        <v>#REF!</v>
      </c>
    </row>
    <row r="34" spans="2:11" ht="16.5" thickTop="1" thickBot="1">
      <c r="B34" s="38" t="e">
        <f>'META 01'!#REF!</f>
        <v>#REF!</v>
      </c>
      <c r="C34" s="122"/>
      <c r="D34" s="122"/>
      <c r="E34" s="38"/>
      <c r="F34" s="38"/>
      <c r="G34" s="38"/>
      <c r="H34" s="38"/>
      <c r="I34" s="136" t="s">
        <v>44</v>
      </c>
      <c r="J34" s="136" t="e">
        <f>'META 01'!#REF!</f>
        <v>#REF!</v>
      </c>
      <c r="K34" s="144">
        <f t="shared" si="0"/>
        <v>0</v>
      </c>
    </row>
    <row r="35" spans="2:11" ht="16.5" thickTop="1" thickBot="1">
      <c r="B35" s="95" t="s">
        <v>234</v>
      </c>
      <c r="C35" s="130">
        <v>0.875</v>
      </c>
      <c r="D35" s="130">
        <f>1.50653*C35+(0.458*C35*0)</f>
        <v>1.31821375</v>
      </c>
      <c r="E35" s="34" t="s">
        <v>17</v>
      </c>
      <c r="F35" s="35" t="e">
        <f>TRUNC(J34*D35,3)</f>
        <v>#REF!</v>
      </c>
      <c r="G35" s="42">
        <f t="shared" si="1"/>
        <v>0</v>
      </c>
      <c r="H35" s="104">
        <f t="shared" si="2"/>
        <v>0</v>
      </c>
      <c r="I35" s="189" t="e">
        <f>G35*F35</f>
        <v>#REF!</v>
      </c>
      <c r="J35" s="137" t="e">
        <f>H35*F35</f>
        <v>#REF!</v>
      </c>
      <c r="K35" s="144" t="e">
        <f t="shared" si="0"/>
        <v>#REF!</v>
      </c>
    </row>
    <row r="36" spans="2:11" ht="16.5" thickTop="1" thickBot="1">
      <c r="B36" s="95" t="s">
        <v>235</v>
      </c>
      <c r="C36" s="130">
        <v>5.7750000000000004</v>
      </c>
      <c r="D36" s="130">
        <f>(0.89922+1.10262)*C36+(0.28053*C36*0)</f>
        <v>11.560626000000001</v>
      </c>
      <c r="E36" s="34" t="s">
        <v>17</v>
      </c>
      <c r="F36" s="35" t="e">
        <f>TRUNC(J34*D36,3)</f>
        <v>#REF!</v>
      </c>
      <c r="G36" s="42">
        <f t="shared" si="1"/>
        <v>0</v>
      </c>
      <c r="H36" s="104">
        <f t="shared" si="2"/>
        <v>0</v>
      </c>
      <c r="I36" s="189" t="e">
        <f>G36*F36</f>
        <v>#REF!</v>
      </c>
      <c r="J36" s="137" t="e">
        <f>H36*F36</f>
        <v>#REF!</v>
      </c>
      <c r="K36" s="144" t="e">
        <f t="shared" si="0"/>
        <v>#REF!</v>
      </c>
    </row>
    <row r="37" spans="2:11" ht="16.5" thickTop="1" thickBot="1">
      <c r="B37" s="95" t="s">
        <v>237</v>
      </c>
      <c r="C37" s="130">
        <v>1.302</v>
      </c>
      <c r="D37" s="130">
        <f>(0.0011+0.00002)*C37*0</f>
        <v>0</v>
      </c>
      <c r="E37" s="34" t="s">
        <v>17</v>
      </c>
      <c r="F37" s="35" t="e">
        <f>TRUNC(J34*D37,3)</f>
        <v>#REF!</v>
      </c>
      <c r="G37" s="42">
        <f t="shared" si="1"/>
        <v>0</v>
      </c>
      <c r="H37" s="104">
        <f t="shared" si="2"/>
        <v>0</v>
      </c>
      <c r="I37" s="189" t="e">
        <f>G37*F37</f>
        <v>#REF!</v>
      </c>
      <c r="J37" s="137" t="e">
        <f>H37*F37</f>
        <v>#REF!</v>
      </c>
      <c r="K37" s="144" t="e">
        <f t="shared" si="0"/>
        <v>#REF!</v>
      </c>
    </row>
    <row r="38" spans="2:11" ht="16.5" thickTop="1" thickBot="1">
      <c r="B38" s="95" t="s">
        <v>238</v>
      </c>
      <c r="C38" s="130">
        <v>18.265000000000001</v>
      </c>
      <c r="D38" s="130">
        <f>(0.95001+0.55131+0.55131)*C38+((0.00085+0.28215)*C38*0)</f>
        <v>37.491286949999996</v>
      </c>
      <c r="E38" s="34" t="s">
        <v>17</v>
      </c>
      <c r="F38" s="35" t="e">
        <f>TRUNC(J34*D38,3)</f>
        <v>#REF!</v>
      </c>
      <c r="G38" s="42">
        <f t="shared" si="1"/>
        <v>0</v>
      </c>
      <c r="H38" s="104">
        <f t="shared" si="2"/>
        <v>0</v>
      </c>
      <c r="I38" s="189" t="e">
        <f>G38*F38</f>
        <v>#REF!</v>
      </c>
      <c r="J38" s="137" t="e">
        <f>H38*F38</f>
        <v>#REF!</v>
      </c>
      <c r="K38" s="144" t="e">
        <f t="shared" si="0"/>
        <v>#REF!</v>
      </c>
    </row>
    <row r="39" spans="2:11" ht="16.5" thickTop="1" thickBot="1">
      <c r="B39" s="95" t="s">
        <v>239</v>
      </c>
      <c r="C39" s="130">
        <v>90.5</v>
      </c>
      <c r="D39" s="130">
        <f>(0.00012+0.00308+0.01011)*C39*0</f>
        <v>0</v>
      </c>
      <c r="E39" s="34" t="s">
        <v>17</v>
      </c>
      <c r="F39" s="35" t="e">
        <f>TRUNC(J34*D39,3)</f>
        <v>#REF!</v>
      </c>
      <c r="G39" s="42">
        <f t="shared" si="1"/>
        <v>0</v>
      </c>
      <c r="H39" s="104">
        <f t="shared" si="2"/>
        <v>0</v>
      </c>
      <c r="I39" s="189" t="e">
        <f>G39*F39</f>
        <v>#REF!</v>
      </c>
      <c r="J39" s="137" t="e">
        <f>H39*F39</f>
        <v>#REF!</v>
      </c>
      <c r="K39" s="144" t="e">
        <f t="shared" si="0"/>
        <v>#REF!</v>
      </c>
    </row>
    <row r="40" spans="2:11" ht="16.5" thickTop="1" thickBot="1">
      <c r="B40" s="38" t="e">
        <f>'META 01'!#REF!</f>
        <v>#REF!</v>
      </c>
      <c r="C40" s="122"/>
      <c r="D40" s="122"/>
      <c r="E40" s="38"/>
      <c r="F40" s="38"/>
      <c r="G40" s="38"/>
      <c r="H40" s="38"/>
      <c r="I40" s="136" t="s">
        <v>44</v>
      </c>
      <c r="J40" s="136" t="e">
        <f>'META 01'!#REF!</f>
        <v>#REF!</v>
      </c>
      <c r="K40" s="144">
        <f t="shared" si="0"/>
        <v>0</v>
      </c>
    </row>
    <row r="41" spans="2:11" ht="16.5" thickTop="1" thickBot="1">
      <c r="B41" s="95" t="s">
        <v>234</v>
      </c>
      <c r="C41" s="130">
        <v>0.69</v>
      </c>
      <c r="D41" s="130">
        <f>1.50653*C41+(0.458*C41*0)</f>
        <v>1.0395056999999999</v>
      </c>
      <c r="E41" s="34" t="s">
        <v>17</v>
      </c>
      <c r="F41" s="35" t="e">
        <f>TRUNC(J40*D41,3)</f>
        <v>#REF!</v>
      </c>
      <c r="G41" s="42">
        <f t="shared" si="1"/>
        <v>0</v>
      </c>
      <c r="H41" s="104">
        <f t="shared" si="2"/>
        <v>0</v>
      </c>
      <c r="I41" s="189" t="e">
        <f>G41*F41</f>
        <v>#REF!</v>
      </c>
      <c r="J41" s="137" t="e">
        <f>H41*F41</f>
        <v>#REF!</v>
      </c>
      <c r="K41" s="144" t="e">
        <f t="shared" si="0"/>
        <v>#REF!</v>
      </c>
    </row>
    <row r="42" spans="2:11" ht="16.5" thickTop="1" thickBot="1">
      <c r="B42" s="95" t="s">
        <v>235</v>
      </c>
      <c r="C42" s="130">
        <v>3.2250000000000001</v>
      </c>
      <c r="D42" s="130">
        <f>(0.89922+1.10262)*C42+(0.28053*C42*0)</f>
        <v>6.4559340000000001</v>
      </c>
      <c r="E42" s="34" t="s">
        <v>17</v>
      </c>
      <c r="F42" s="35" t="e">
        <f>TRUNC(J40*D42,3)</f>
        <v>#REF!</v>
      </c>
      <c r="G42" s="42">
        <f t="shared" si="1"/>
        <v>0</v>
      </c>
      <c r="H42" s="104">
        <f t="shared" si="2"/>
        <v>0</v>
      </c>
      <c r="I42" s="189" t="e">
        <f>G42*F42</f>
        <v>#REF!</v>
      </c>
      <c r="J42" s="137" t="e">
        <f>H42*F42</f>
        <v>#REF!</v>
      </c>
      <c r="K42" s="144" t="e">
        <f t="shared" si="0"/>
        <v>#REF!</v>
      </c>
    </row>
    <row r="43" spans="2:11" ht="16.5" thickTop="1" thickBot="1">
      <c r="B43" s="95" t="s">
        <v>237</v>
      </c>
      <c r="C43" s="130">
        <v>0.77700000000000002</v>
      </c>
      <c r="D43" s="130">
        <f>(0.0011+0.00002)*C43*0</f>
        <v>0</v>
      </c>
      <c r="E43" s="34" t="s">
        <v>17</v>
      </c>
      <c r="F43" s="35" t="e">
        <f>TRUNC(J40*D43,3)</f>
        <v>#REF!</v>
      </c>
      <c r="G43" s="42">
        <f t="shared" si="1"/>
        <v>0</v>
      </c>
      <c r="H43" s="104">
        <f t="shared" si="2"/>
        <v>0</v>
      </c>
      <c r="I43" s="189" t="e">
        <f>G43*F43</f>
        <v>#REF!</v>
      </c>
      <c r="J43" s="137" t="e">
        <f>H43*F43</f>
        <v>#REF!</v>
      </c>
      <c r="K43" s="144" t="e">
        <f t="shared" si="0"/>
        <v>#REF!</v>
      </c>
    </row>
    <row r="44" spans="2:11" ht="16.5" thickTop="1" thickBot="1">
      <c r="B44" s="95" t="s">
        <v>238</v>
      </c>
      <c r="C44" s="130">
        <v>10.43</v>
      </c>
      <c r="D44" s="130">
        <f>(0.95001+0.55131+0.55131)*C44+((0.00085+0.28215)*C44*0)</f>
        <v>21.408930899999998</v>
      </c>
      <c r="E44" s="34" t="s">
        <v>17</v>
      </c>
      <c r="F44" s="35" t="e">
        <f>TRUNC(J40*D44,3)</f>
        <v>#REF!</v>
      </c>
      <c r="G44" s="42">
        <f t="shared" si="1"/>
        <v>0</v>
      </c>
      <c r="H44" s="104">
        <f t="shared" si="2"/>
        <v>0</v>
      </c>
      <c r="I44" s="189" t="e">
        <f>G44*F44</f>
        <v>#REF!</v>
      </c>
      <c r="J44" s="137" t="e">
        <f>H44*F44</f>
        <v>#REF!</v>
      </c>
      <c r="K44" s="144" t="e">
        <f t="shared" si="0"/>
        <v>#REF!</v>
      </c>
    </row>
    <row r="45" spans="2:11" ht="16.5" thickTop="1" thickBot="1">
      <c r="B45" s="95" t="s">
        <v>239</v>
      </c>
      <c r="C45" s="130">
        <v>60.4</v>
      </c>
      <c r="D45" s="130">
        <f>(0.00012+0.00308+0.01011)*C45*0</f>
        <v>0</v>
      </c>
      <c r="E45" s="34" t="s">
        <v>17</v>
      </c>
      <c r="F45" s="35" t="e">
        <f>TRUNC(J40*D45,3)</f>
        <v>#REF!</v>
      </c>
      <c r="G45" s="42">
        <f t="shared" si="1"/>
        <v>0</v>
      </c>
      <c r="H45" s="104">
        <f t="shared" si="2"/>
        <v>0</v>
      </c>
      <c r="I45" s="189" t="e">
        <f>G45*F45</f>
        <v>#REF!</v>
      </c>
      <c r="J45" s="137" t="e">
        <f>H45*F45</f>
        <v>#REF!</v>
      </c>
      <c r="K45" s="144" t="e">
        <f t="shared" si="0"/>
        <v>#REF!</v>
      </c>
    </row>
    <row r="46" spans="2:11" ht="16.5" thickTop="1" thickBot="1">
      <c r="B46" s="38" t="e">
        <f>'META 01'!#REF!</f>
        <v>#REF!</v>
      </c>
      <c r="C46" s="122"/>
      <c r="D46" s="122"/>
      <c r="E46" s="38"/>
      <c r="F46" s="38"/>
      <c r="G46" s="38"/>
      <c r="H46" s="38"/>
      <c r="I46" s="136" t="s">
        <v>44</v>
      </c>
      <c r="J46" s="136" t="e">
        <f>'META 01'!#REF!</f>
        <v>#REF!</v>
      </c>
      <c r="K46" s="144">
        <f t="shared" si="0"/>
        <v>0</v>
      </c>
    </row>
    <row r="47" spans="2:11" ht="16.5" thickTop="1" thickBot="1">
      <c r="B47" s="95" t="s">
        <v>234</v>
      </c>
      <c r="C47" s="130">
        <v>0.97499999999999998</v>
      </c>
      <c r="D47" s="130">
        <f>1.50653*C47+(0.458*C47*0)</f>
        <v>1.4688667499999999</v>
      </c>
      <c r="E47" s="34" t="s">
        <v>17</v>
      </c>
      <c r="F47" s="35" t="e">
        <f>TRUNC(J46*D47,3)</f>
        <v>#REF!</v>
      </c>
      <c r="G47" s="42">
        <f t="shared" si="1"/>
        <v>0</v>
      </c>
      <c r="H47" s="104">
        <f t="shared" si="2"/>
        <v>0</v>
      </c>
      <c r="I47" s="189" t="e">
        <f>G47*F47</f>
        <v>#REF!</v>
      </c>
      <c r="J47" s="137" t="e">
        <f>H47*F47</f>
        <v>#REF!</v>
      </c>
      <c r="K47" s="144" t="e">
        <f t="shared" si="0"/>
        <v>#REF!</v>
      </c>
    </row>
    <row r="48" spans="2:11" ht="16.5" thickTop="1" thickBot="1">
      <c r="B48" s="95" t="s">
        <v>235</v>
      </c>
      <c r="C48" s="130">
        <v>4.875</v>
      </c>
      <c r="D48" s="130">
        <f>(0.89922+1.10262)*C48+(0.28053*C48*0)</f>
        <v>9.7589699999999997</v>
      </c>
      <c r="E48" s="34" t="s">
        <v>17</v>
      </c>
      <c r="F48" s="35" t="e">
        <f>TRUNC(J46*D48,3)</f>
        <v>#REF!</v>
      </c>
      <c r="G48" s="42">
        <f t="shared" si="1"/>
        <v>0</v>
      </c>
      <c r="H48" s="104">
        <f t="shared" si="2"/>
        <v>0</v>
      </c>
      <c r="I48" s="189" t="e">
        <f>G48*F48</f>
        <v>#REF!</v>
      </c>
      <c r="J48" s="137" t="e">
        <f>H48*F48</f>
        <v>#REF!</v>
      </c>
      <c r="K48" s="144" t="e">
        <f t="shared" si="0"/>
        <v>#REF!</v>
      </c>
    </row>
    <row r="49" spans="2:11" ht="16.5" thickTop="1" thickBot="1">
      <c r="B49" s="95" t="s">
        <v>237</v>
      </c>
      <c r="C49" s="130">
        <v>1.0994999999999999</v>
      </c>
      <c r="D49" s="130">
        <f>(0.0011+0.00002)*C49*0</f>
        <v>0</v>
      </c>
      <c r="E49" s="34" t="s">
        <v>17</v>
      </c>
      <c r="F49" s="35" t="e">
        <f>TRUNC(J46*D49,3)</f>
        <v>#REF!</v>
      </c>
      <c r="G49" s="42">
        <f t="shared" si="1"/>
        <v>0</v>
      </c>
      <c r="H49" s="104">
        <f t="shared" si="2"/>
        <v>0</v>
      </c>
      <c r="I49" s="189" t="e">
        <f>G49*F49</f>
        <v>#REF!</v>
      </c>
      <c r="J49" s="137" t="e">
        <f>H49*F49</f>
        <v>#REF!</v>
      </c>
      <c r="K49" s="144" t="e">
        <f t="shared" si="0"/>
        <v>#REF!</v>
      </c>
    </row>
    <row r="50" spans="2:11" ht="16.5" thickTop="1" thickBot="1">
      <c r="B50" s="95" t="s">
        <v>238</v>
      </c>
      <c r="C50" s="130">
        <v>15.025</v>
      </c>
      <c r="D50" s="130">
        <f>(0.95001+0.55131+0.55131)*C50+((0.00085+0.28215)*C50*0)</f>
        <v>30.840765749999996</v>
      </c>
      <c r="E50" s="34" t="s">
        <v>17</v>
      </c>
      <c r="F50" s="35" t="e">
        <f>TRUNC(J46*D50,3)</f>
        <v>#REF!</v>
      </c>
      <c r="G50" s="42">
        <f t="shared" si="1"/>
        <v>0</v>
      </c>
      <c r="H50" s="104">
        <f t="shared" si="2"/>
        <v>0</v>
      </c>
      <c r="I50" s="189" t="e">
        <f>G50*F50</f>
        <v>#REF!</v>
      </c>
      <c r="J50" s="137" t="e">
        <f>H50*F50</f>
        <v>#REF!</v>
      </c>
      <c r="K50" s="144" t="e">
        <f t="shared" si="0"/>
        <v>#REF!</v>
      </c>
    </row>
    <row r="51" spans="2:11" ht="16.5" thickTop="1" thickBot="1">
      <c r="B51" s="95" t="s">
        <v>239</v>
      </c>
      <c r="C51" s="130">
        <v>77.5</v>
      </c>
      <c r="D51" s="130">
        <f>(0.00012+0.00308+0.01011)*C51*0</f>
        <v>0</v>
      </c>
      <c r="E51" s="34" t="s">
        <v>17</v>
      </c>
      <c r="F51" s="35" t="e">
        <f>TRUNC(J46*D51,3)</f>
        <v>#REF!</v>
      </c>
      <c r="G51" s="42">
        <f t="shared" si="1"/>
        <v>0</v>
      </c>
      <c r="H51" s="104">
        <f t="shared" si="2"/>
        <v>0</v>
      </c>
      <c r="I51" s="189" t="e">
        <f>G51*F51</f>
        <v>#REF!</v>
      </c>
      <c r="J51" s="137" t="e">
        <f>H51*F51</f>
        <v>#REF!</v>
      </c>
      <c r="K51" s="144" t="e">
        <f t="shared" si="0"/>
        <v>#REF!</v>
      </c>
    </row>
    <row r="52" spans="2:11" ht="16.5" thickTop="1" thickBot="1">
      <c r="B52" s="38" t="e">
        <f>'META 01'!#REF!</f>
        <v>#REF!</v>
      </c>
      <c r="C52" s="122"/>
      <c r="D52" s="122"/>
      <c r="E52" s="38"/>
      <c r="F52" s="38"/>
      <c r="G52" s="38"/>
      <c r="H52" s="38"/>
      <c r="I52" s="136" t="s">
        <v>44</v>
      </c>
      <c r="J52" s="136" t="e">
        <f>'META 01'!#REF!</f>
        <v>#REF!</v>
      </c>
      <c r="K52" s="144">
        <f t="shared" si="0"/>
        <v>0</v>
      </c>
    </row>
    <row r="53" spans="2:11" ht="16.5" thickTop="1" thickBot="1">
      <c r="B53" s="95" t="s">
        <v>234</v>
      </c>
      <c r="C53" s="130">
        <v>1.36</v>
      </c>
      <c r="D53" s="130">
        <f>1.50653*C53+(0.458*C53*0)</f>
        <v>2.0488808000000001</v>
      </c>
      <c r="E53" s="34" t="s">
        <v>17</v>
      </c>
      <c r="F53" s="35" t="e">
        <f>TRUNC(J52*D53,3)</f>
        <v>#REF!</v>
      </c>
      <c r="G53" s="42">
        <f t="shared" si="1"/>
        <v>0</v>
      </c>
      <c r="H53" s="104">
        <f t="shared" si="2"/>
        <v>0</v>
      </c>
      <c r="I53" s="189" t="e">
        <f>G53*F53</f>
        <v>#REF!</v>
      </c>
      <c r="J53" s="137" t="e">
        <f>H53*F53</f>
        <v>#REF!</v>
      </c>
      <c r="K53" s="144" t="e">
        <f t="shared" si="0"/>
        <v>#REF!</v>
      </c>
    </row>
    <row r="54" spans="2:11" ht="16.5" thickTop="1" thickBot="1">
      <c r="B54" s="95" t="s">
        <v>235</v>
      </c>
      <c r="C54" s="130">
        <v>6.8250000000000002</v>
      </c>
      <c r="D54" s="130">
        <f>(0.89922+1.10262)*C54+(0.28053*C54*0)</f>
        <v>13.662558000000001</v>
      </c>
      <c r="E54" s="34" t="s">
        <v>17</v>
      </c>
      <c r="F54" s="35" t="e">
        <f>TRUNC(J52*D54,3)</f>
        <v>#REF!</v>
      </c>
      <c r="G54" s="42">
        <f t="shared" si="1"/>
        <v>0</v>
      </c>
      <c r="H54" s="104">
        <f t="shared" si="2"/>
        <v>0</v>
      </c>
      <c r="I54" s="189" t="e">
        <f>G54*F54</f>
        <v>#REF!</v>
      </c>
      <c r="J54" s="137" t="e">
        <f>H54*F54</f>
        <v>#REF!</v>
      </c>
      <c r="K54" s="144" t="e">
        <f t="shared" si="0"/>
        <v>#REF!</v>
      </c>
    </row>
    <row r="55" spans="2:11" ht="16.5" thickTop="1" thickBot="1">
      <c r="B55" s="95" t="s">
        <v>237</v>
      </c>
      <c r="C55" s="130">
        <v>1.6759999999999999</v>
      </c>
      <c r="D55" s="130">
        <f>(0.0011+0.00002)*C55*0</f>
        <v>0</v>
      </c>
      <c r="E55" s="34" t="s">
        <v>17</v>
      </c>
      <c r="F55" s="35" t="e">
        <f>TRUNC(J52*D55,3)</f>
        <v>#REF!</v>
      </c>
      <c r="G55" s="42">
        <f t="shared" si="1"/>
        <v>0</v>
      </c>
      <c r="H55" s="104">
        <f t="shared" si="2"/>
        <v>0</v>
      </c>
      <c r="I55" s="189" t="e">
        <f>G55*F55</f>
        <v>#REF!</v>
      </c>
      <c r="J55" s="137" t="e">
        <f>H55*F55</f>
        <v>#REF!</v>
      </c>
      <c r="K55" s="144" t="e">
        <f t="shared" si="0"/>
        <v>#REF!</v>
      </c>
    </row>
    <row r="56" spans="2:11" ht="16.5" thickTop="1" thickBot="1">
      <c r="B56" s="95" t="s">
        <v>238</v>
      </c>
      <c r="C56" s="130">
        <v>22.215</v>
      </c>
      <c r="D56" s="130">
        <f>(0.95001+0.55131+0.55131)*C56+((0.00085+0.28215)*C56*0)</f>
        <v>45.599175449999997</v>
      </c>
      <c r="E56" s="34" t="s">
        <v>17</v>
      </c>
      <c r="F56" s="35" t="e">
        <f>TRUNC(J52*D56,3)</f>
        <v>#REF!</v>
      </c>
      <c r="G56" s="42">
        <f t="shared" si="1"/>
        <v>0</v>
      </c>
      <c r="H56" s="104">
        <f t="shared" si="2"/>
        <v>0</v>
      </c>
      <c r="I56" s="189" t="e">
        <f>G56*F56</f>
        <v>#REF!</v>
      </c>
      <c r="J56" s="137" t="e">
        <f>H56*F56</f>
        <v>#REF!</v>
      </c>
      <c r="K56" s="144" t="e">
        <f t="shared" si="0"/>
        <v>#REF!</v>
      </c>
    </row>
    <row r="57" spans="2:11" ht="16.5" thickTop="1" thickBot="1">
      <c r="B57" s="95" t="s">
        <v>239</v>
      </c>
      <c r="C57" s="130">
        <v>96.5</v>
      </c>
      <c r="D57" s="130">
        <f>(0.00012+0.00308+0.01011)*C57*0</f>
        <v>0</v>
      </c>
      <c r="E57" s="34" t="s">
        <v>17</v>
      </c>
      <c r="F57" s="35" t="e">
        <f>TRUNC(J52*D57,3)</f>
        <v>#REF!</v>
      </c>
      <c r="G57" s="42">
        <f t="shared" si="1"/>
        <v>0</v>
      </c>
      <c r="H57" s="104">
        <f t="shared" si="2"/>
        <v>0</v>
      </c>
      <c r="I57" s="189" t="e">
        <f>G57*F57</f>
        <v>#REF!</v>
      </c>
      <c r="J57" s="137" t="e">
        <f>H57*F57</f>
        <v>#REF!</v>
      </c>
      <c r="K57" s="144" t="e">
        <f t="shared" si="0"/>
        <v>#REF!</v>
      </c>
    </row>
    <row r="58" spans="2:11" ht="16.5" thickTop="1" thickBot="1">
      <c r="B58" s="38" t="e">
        <f>'META 01'!#REF!</f>
        <v>#REF!</v>
      </c>
      <c r="C58" s="122"/>
      <c r="D58" s="122"/>
      <c r="E58" s="38"/>
      <c r="F58" s="38"/>
      <c r="G58" s="38"/>
      <c r="H58" s="38"/>
      <c r="I58" s="136" t="s">
        <v>44</v>
      </c>
      <c r="J58" s="136" t="e">
        <f>'META 01'!#REF!</f>
        <v>#REF!</v>
      </c>
      <c r="K58" s="144">
        <f t="shared" si="0"/>
        <v>0</v>
      </c>
    </row>
    <row r="59" spans="2:11" ht="16.5" thickTop="1" thickBot="1">
      <c r="B59" s="95" t="s">
        <v>234</v>
      </c>
      <c r="C59" s="130">
        <v>0.88500000000000001</v>
      </c>
      <c r="D59" s="130">
        <f>1.50653*C59+(0.458*C59*0)</f>
        <v>1.33327905</v>
      </c>
      <c r="E59" s="34" t="s">
        <v>17</v>
      </c>
      <c r="F59" s="35" t="e">
        <f>TRUNC(J58*D59,3)</f>
        <v>#REF!</v>
      </c>
      <c r="G59" s="42">
        <f t="shared" si="1"/>
        <v>0</v>
      </c>
      <c r="H59" s="104">
        <f t="shared" si="2"/>
        <v>0</v>
      </c>
      <c r="I59" s="189" t="e">
        <f>G59*F59</f>
        <v>#REF!</v>
      </c>
      <c r="J59" s="137" t="e">
        <f>H59*F59</f>
        <v>#REF!</v>
      </c>
      <c r="K59" s="144" t="e">
        <f t="shared" si="0"/>
        <v>#REF!</v>
      </c>
    </row>
    <row r="60" spans="2:11" ht="16.5" thickTop="1" thickBot="1">
      <c r="B60" s="95" t="s">
        <v>235</v>
      </c>
      <c r="C60" s="130">
        <v>4.4249999999999998</v>
      </c>
      <c r="D60" s="130">
        <f>(0.89922+1.10262)*C60+(0.28053*C60*0)</f>
        <v>8.8581419999999991</v>
      </c>
      <c r="E60" s="34" t="s">
        <v>17</v>
      </c>
      <c r="F60" s="35" t="e">
        <f>TRUNC(J58*D60,3)</f>
        <v>#REF!</v>
      </c>
      <c r="G60" s="42">
        <f t="shared" si="1"/>
        <v>0</v>
      </c>
      <c r="H60" s="104">
        <f t="shared" si="2"/>
        <v>0</v>
      </c>
      <c r="I60" s="189" t="e">
        <f>G60*F60</f>
        <v>#REF!</v>
      </c>
      <c r="J60" s="137" t="e">
        <f>H60*F60</f>
        <v>#REF!</v>
      </c>
      <c r="K60" s="144" t="e">
        <f t="shared" si="0"/>
        <v>#REF!</v>
      </c>
    </row>
    <row r="61" spans="2:11" ht="16.5" thickTop="1" thickBot="1">
      <c r="B61" s="95" t="s">
        <v>237</v>
      </c>
      <c r="C61" s="130">
        <v>0.95950000000000002</v>
      </c>
      <c r="D61" s="130">
        <f>(0.0011+0.00002)*C61*0</f>
        <v>0</v>
      </c>
      <c r="E61" s="34" t="s">
        <v>17</v>
      </c>
      <c r="F61" s="35" t="e">
        <f>TRUNC(J58*D61,3)</f>
        <v>#REF!</v>
      </c>
      <c r="G61" s="42">
        <f t="shared" si="1"/>
        <v>0</v>
      </c>
      <c r="H61" s="104">
        <f t="shared" si="2"/>
        <v>0</v>
      </c>
      <c r="I61" s="189" t="e">
        <f>G61*F61</f>
        <v>#REF!</v>
      </c>
      <c r="J61" s="137" t="e">
        <f>H61*F61</f>
        <v>#REF!</v>
      </c>
      <c r="K61" s="144" t="e">
        <f t="shared" si="0"/>
        <v>#REF!</v>
      </c>
    </row>
    <row r="62" spans="2:11" ht="16.5" thickTop="1" thickBot="1">
      <c r="B62" s="95" t="s">
        <v>238</v>
      </c>
      <c r="C62" s="130">
        <v>13.13</v>
      </c>
      <c r="D62" s="130">
        <f>(0.95001+0.55131+0.55131)*C62+((0.00085+0.28215)*C62*0)</f>
        <v>26.951031899999997</v>
      </c>
      <c r="E62" s="34" t="s">
        <v>17</v>
      </c>
      <c r="F62" s="35" t="e">
        <f>TRUNC(J58*D62,3)</f>
        <v>#REF!</v>
      </c>
      <c r="G62" s="42">
        <f t="shared" si="1"/>
        <v>0</v>
      </c>
      <c r="H62" s="104">
        <f t="shared" si="2"/>
        <v>0</v>
      </c>
      <c r="I62" s="189" t="e">
        <f>G62*F62</f>
        <v>#REF!</v>
      </c>
      <c r="J62" s="137" t="e">
        <f>H62*F62</f>
        <v>#REF!</v>
      </c>
      <c r="K62" s="144" t="e">
        <f t="shared" si="0"/>
        <v>#REF!</v>
      </c>
    </row>
    <row r="63" spans="2:11" ht="16.5" thickTop="1" thickBot="1">
      <c r="B63" s="95" t="s">
        <v>239</v>
      </c>
      <c r="C63" s="130">
        <v>68</v>
      </c>
      <c r="D63" s="130">
        <f>(0.00012+0.00308+0.01011)*C63*0</f>
        <v>0</v>
      </c>
      <c r="E63" s="34" t="s">
        <v>17</v>
      </c>
      <c r="F63" s="35" t="e">
        <f>TRUNC(J58*D63,3)</f>
        <v>#REF!</v>
      </c>
      <c r="G63" s="42">
        <f t="shared" si="1"/>
        <v>0</v>
      </c>
      <c r="H63" s="104">
        <f t="shared" si="2"/>
        <v>0</v>
      </c>
      <c r="I63" s="189" t="e">
        <f>G63*F63</f>
        <v>#REF!</v>
      </c>
      <c r="J63" s="137" t="e">
        <f>H63*F63</f>
        <v>#REF!</v>
      </c>
      <c r="K63" s="144" t="e">
        <f t="shared" si="0"/>
        <v>#REF!</v>
      </c>
    </row>
    <row r="64" spans="2:11" ht="16.5" thickTop="1" thickBot="1">
      <c r="B64" s="38" t="e">
        <f>'META 01'!#REF!</f>
        <v>#REF!</v>
      </c>
      <c r="C64" s="122"/>
      <c r="D64" s="122"/>
      <c r="E64" s="38"/>
      <c r="F64" s="38"/>
      <c r="G64" s="38"/>
      <c r="H64" s="38"/>
      <c r="I64" s="136" t="s">
        <v>44</v>
      </c>
      <c r="J64" s="136" t="e">
        <f>'META 01'!#REF!</f>
        <v>#REF!</v>
      </c>
      <c r="K64" s="144">
        <f t="shared" si="0"/>
        <v>0</v>
      </c>
    </row>
    <row r="65" spans="2:11" ht="16.5" thickTop="1" thickBot="1">
      <c r="B65" s="95" t="s">
        <v>234</v>
      </c>
      <c r="C65" s="130">
        <v>1.32</v>
      </c>
      <c r="D65" s="130">
        <f>1.50653*C65+(0.458*C65*0)</f>
        <v>1.9886196</v>
      </c>
      <c r="E65" s="34" t="s">
        <v>17</v>
      </c>
      <c r="F65" s="35" t="e">
        <f>TRUNC(J64*D65,3)</f>
        <v>#REF!</v>
      </c>
      <c r="G65" s="42">
        <f t="shared" si="1"/>
        <v>0</v>
      </c>
      <c r="H65" s="104">
        <f t="shared" si="2"/>
        <v>0</v>
      </c>
      <c r="I65" s="189" t="e">
        <f>G65*F65</f>
        <v>#REF!</v>
      </c>
      <c r="J65" s="137" t="e">
        <f>H65*F65</f>
        <v>#REF!</v>
      </c>
      <c r="K65" s="144" t="e">
        <f t="shared" si="0"/>
        <v>#REF!</v>
      </c>
    </row>
    <row r="66" spans="2:11" ht="16.5" thickTop="1" thickBot="1">
      <c r="B66" s="95" t="s">
        <v>235</v>
      </c>
      <c r="C66" s="130">
        <v>6.6</v>
      </c>
      <c r="D66" s="130">
        <f>(0.89922+1.10262)*C66+(0.28053*C66*0)</f>
        <v>13.212144</v>
      </c>
      <c r="E66" s="34" t="s">
        <v>17</v>
      </c>
      <c r="F66" s="35" t="e">
        <f>TRUNC(J64*D66,3)</f>
        <v>#REF!</v>
      </c>
      <c r="G66" s="42">
        <f t="shared" si="1"/>
        <v>0</v>
      </c>
      <c r="H66" s="104">
        <f t="shared" si="2"/>
        <v>0</v>
      </c>
      <c r="I66" s="189" t="e">
        <f>G66*F66</f>
        <v>#REF!</v>
      </c>
      <c r="J66" s="137" t="e">
        <f>H66*F66</f>
        <v>#REF!</v>
      </c>
      <c r="K66" s="144" t="e">
        <f t="shared" si="0"/>
        <v>#REF!</v>
      </c>
    </row>
    <row r="67" spans="2:11" ht="16.5" thickTop="1" thickBot="1">
      <c r="B67" s="95" t="s">
        <v>237</v>
      </c>
      <c r="C67" s="130">
        <v>1.4279999999999999</v>
      </c>
      <c r="D67" s="130">
        <f>(0.0011+0.00002)*C67*0</f>
        <v>0</v>
      </c>
      <c r="E67" s="34" t="s">
        <v>17</v>
      </c>
      <c r="F67" s="35" t="e">
        <f>TRUNC(J64*D67,3)</f>
        <v>#REF!</v>
      </c>
      <c r="G67" s="42">
        <f t="shared" si="1"/>
        <v>0</v>
      </c>
      <c r="H67" s="104">
        <f t="shared" si="2"/>
        <v>0</v>
      </c>
      <c r="I67" s="189" t="e">
        <f>G67*F67</f>
        <v>#REF!</v>
      </c>
      <c r="J67" s="137" t="e">
        <f>H67*F67</f>
        <v>#REF!</v>
      </c>
      <c r="K67" s="144" t="e">
        <f t="shared" si="0"/>
        <v>#REF!</v>
      </c>
    </row>
    <row r="68" spans="2:11" ht="16.5" thickTop="1" thickBot="1">
      <c r="B68" s="95" t="s">
        <v>238</v>
      </c>
      <c r="C68" s="130">
        <v>17.875</v>
      </c>
      <c r="D68" s="130">
        <f>(0.95001+0.55131+0.55131)*C68+((0.00085+0.28215)*C68*0)</f>
        <v>36.690761249999994</v>
      </c>
      <c r="E68" s="34" t="s">
        <v>17</v>
      </c>
      <c r="F68" s="35" t="e">
        <f>TRUNC(J64*D68,3)</f>
        <v>#REF!</v>
      </c>
      <c r="G68" s="42">
        <f t="shared" si="1"/>
        <v>0</v>
      </c>
      <c r="H68" s="104">
        <f t="shared" si="2"/>
        <v>0</v>
      </c>
      <c r="I68" s="189" t="e">
        <f>G68*F68</f>
        <v>#REF!</v>
      </c>
      <c r="J68" s="137" t="e">
        <f>H68*F68</f>
        <v>#REF!</v>
      </c>
      <c r="K68" s="144" t="e">
        <f t="shared" si="0"/>
        <v>#REF!</v>
      </c>
    </row>
    <row r="69" spans="2:11" ht="16.5" thickTop="1" thickBot="1">
      <c r="B69" s="95" t="s">
        <v>239</v>
      </c>
      <c r="C69" s="130">
        <v>87</v>
      </c>
      <c r="D69" s="130">
        <f>(0.00012+0.00308+0.01011)*C69*0</f>
        <v>0</v>
      </c>
      <c r="E69" s="34" t="s">
        <v>17</v>
      </c>
      <c r="F69" s="35" t="e">
        <f>TRUNC(J64*D69,3)</f>
        <v>#REF!</v>
      </c>
      <c r="G69" s="42">
        <f t="shared" si="1"/>
        <v>0</v>
      </c>
      <c r="H69" s="104">
        <f t="shared" si="2"/>
        <v>0</v>
      </c>
      <c r="I69" s="189" t="e">
        <f>G69*F69</f>
        <v>#REF!</v>
      </c>
      <c r="J69" s="137" t="e">
        <f>H69*F69</f>
        <v>#REF!</v>
      </c>
      <c r="K69" s="144" t="e">
        <f t="shared" si="0"/>
        <v>#REF!</v>
      </c>
    </row>
    <row r="70" spans="2:11" ht="16.5" thickTop="1" thickBot="1">
      <c r="B70" s="38" t="e">
        <f>'META 01'!#REF!</f>
        <v>#REF!</v>
      </c>
      <c r="C70" s="122"/>
      <c r="D70" s="122"/>
      <c r="E70" s="38"/>
      <c r="F70" s="38"/>
      <c r="G70" s="38"/>
      <c r="H70" s="38"/>
      <c r="I70" s="136" t="s">
        <v>44</v>
      </c>
      <c r="J70" s="136" t="e">
        <f>'META 01'!#REF!</f>
        <v>#REF!</v>
      </c>
      <c r="K70" s="144">
        <f t="shared" si="0"/>
        <v>0</v>
      </c>
    </row>
    <row r="71" spans="2:11" ht="16.5" thickTop="1" thickBot="1">
      <c r="B71" s="95" t="s">
        <v>234</v>
      </c>
      <c r="C71" s="130">
        <v>1.85</v>
      </c>
      <c r="D71" s="130">
        <f>1.50653*C71+(0.458*C71*0)</f>
        <v>2.7870805000000001</v>
      </c>
      <c r="E71" s="34" t="s">
        <v>17</v>
      </c>
      <c r="F71" s="35" t="e">
        <f>TRUNC(J70*D71,3)</f>
        <v>#REF!</v>
      </c>
      <c r="G71" s="42">
        <f t="shared" si="1"/>
        <v>0</v>
      </c>
      <c r="H71" s="104">
        <f t="shared" si="2"/>
        <v>0</v>
      </c>
      <c r="I71" s="189" t="e">
        <f>G71*F71</f>
        <v>#REF!</v>
      </c>
      <c r="J71" s="137" t="e">
        <f>H71*F71</f>
        <v>#REF!</v>
      </c>
      <c r="K71" s="144" t="e">
        <f t="shared" si="0"/>
        <v>#REF!</v>
      </c>
    </row>
    <row r="72" spans="2:11" ht="16.5" thickTop="1" thickBot="1">
      <c r="B72" s="95" t="s">
        <v>235</v>
      </c>
      <c r="C72" s="130">
        <v>9.2249999999999996</v>
      </c>
      <c r="D72" s="130">
        <f>(0.89922+1.10262)*C72+(0.28053*C72*0)</f>
        <v>18.466974</v>
      </c>
      <c r="E72" s="34" t="s">
        <v>17</v>
      </c>
      <c r="F72" s="35" t="e">
        <f>TRUNC(J70*D72,3)</f>
        <v>#REF!</v>
      </c>
      <c r="G72" s="42">
        <f t="shared" si="1"/>
        <v>0</v>
      </c>
      <c r="H72" s="104">
        <f t="shared" si="2"/>
        <v>0</v>
      </c>
      <c r="I72" s="189" t="e">
        <f>G72*F72</f>
        <v>#REF!</v>
      </c>
      <c r="J72" s="137" t="e">
        <f>H72*F72</f>
        <v>#REF!</v>
      </c>
      <c r="K72" s="144" t="e">
        <f t="shared" ref="K72:K83" si="3">H72*F72</f>
        <v>#REF!</v>
      </c>
    </row>
    <row r="73" spans="2:11" ht="16.5" thickTop="1" thickBot="1">
      <c r="B73" s="95" t="s">
        <v>237</v>
      </c>
      <c r="C73" s="130">
        <v>2.0764999999999998</v>
      </c>
      <c r="D73" s="130">
        <f>(0.0011+0.00002)*C73*0</f>
        <v>0</v>
      </c>
      <c r="E73" s="34" t="s">
        <v>17</v>
      </c>
      <c r="F73" s="35" t="e">
        <f>TRUNC(J70*D73,3)</f>
        <v>#REF!</v>
      </c>
      <c r="G73" s="42">
        <f t="shared" si="1"/>
        <v>0</v>
      </c>
      <c r="H73" s="104">
        <f t="shared" si="2"/>
        <v>0</v>
      </c>
      <c r="I73" s="189" t="e">
        <f>G73*F73</f>
        <v>#REF!</v>
      </c>
      <c r="J73" s="137" t="e">
        <f>H73*F73</f>
        <v>#REF!</v>
      </c>
      <c r="K73" s="144" t="e">
        <f t="shared" si="3"/>
        <v>#REF!</v>
      </c>
    </row>
    <row r="74" spans="2:11" ht="16.5" thickTop="1" thickBot="1">
      <c r="B74" s="95" t="s">
        <v>238</v>
      </c>
      <c r="C74" s="130">
        <v>26.215</v>
      </c>
      <c r="D74" s="130">
        <f>(0.95001+0.55131+0.55131)*C74+((0.00085+0.28215)*C74*0)</f>
        <v>53.809695449999992</v>
      </c>
      <c r="E74" s="34" t="s">
        <v>17</v>
      </c>
      <c r="F74" s="35" t="e">
        <f>TRUNC(J70*D74,3)</f>
        <v>#REF!</v>
      </c>
      <c r="G74" s="42">
        <f t="shared" si="1"/>
        <v>0</v>
      </c>
      <c r="H74" s="104">
        <f t="shared" si="2"/>
        <v>0</v>
      </c>
      <c r="I74" s="189" t="e">
        <f>G74*F74</f>
        <v>#REF!</v>
      </c>
      <c r="J74" s="137" t="e">
        <f>H74*F74</f>
        <v>#REF!</v>
      </c>
      <c r="K74" s="144" t="e">
        <f t="shared" si="3"/>
        <v>#REF!</v>
      </c>
    </row>
    <row r="75" spans="2:11" ht="16.5" thickTop="1" thickBot="1">
      <c r="B75" s="95" t="s">
        <v>239</v>
      </c>
      <c r="C75" s="130">
        <v>108.5</v>
      </c>
      <c r="D75" s="130">
        <f>(0.00012+0.00308+0.01011)*C75*0</f>
        <v>0</v>
      </c>
      <c r="E75" s="34" t="s">
        <v>17</v>
      </c>
      <c r="F75" s="35" t="e">
        <f>TRUNC(J70*D75,3)</f>
        <v>#REF!</v>
      </c>
      <c r="G75" s="42">
        <f t="shared" si="1"/>
        <v>0</v>
      </c>
      <c r="H75" s="104">
        <f t="shared" si="2"/>
        <v>0</v>
      </c>
      <c r="I75" s="189" t="e">
        <f>G75*F75</f>
        <v>#REF!</v>
      </c>
      <c r="J75" s="137" t="e">
        <f>H75*F75</f>
        <v>#REF!</v>
      </c>
      <c r="K75" s="144" t="e">
        <f t="shared" si="3"/>
        <v>#REF!</v>
      </c>
    </row>
    <row r="76" spans="2:11" ht="16.5" thickTop="1" thickBot="1">
      <c r="B76" s="38" t="str">
        <f>'META 01'!D31</f>
        <v>Enrocamento de pedra jogada - pedra de mão comercial - fornecimento e assentamento - escoramento das bocas e dissipador de energia</v>
      </c>
      <c r="C76" s="122"/>
      <c r="D76" s="122"/>
      <c r="E76" s="38"/>
      <c r="F76" s="38"/>
      <c r="G76" s="38"/>
      <c r="H76" s="38"/>
      <c r="I76" s="136" t="s">
        <v>44</v>
      </c>
      <c r="J76" s="136">
        <f>'META 01'!G31</f>
        <v>26.048000000000002</v>
      </c>
      <c r="K76" s="144">
        <f t="shared" si="3"/>
        <v>0</v>
      </c>
    </row>
    <row r="77" spans="2:11" ht="16.5" thickTop="1" thickBot="1">
      <c r="B77" s="95" t="s">
        <v>240</v>
      </c>
      <c r="C77" s="130">
        <v>0.5</v>
      </c>
      <c r="D77" s="130">
        <f>0.0085*0</f>
        <v>0</v>
      </c>
      <c r="E77" s="34" t="s">
        <v>17</v>
      </c>
      <c r="F77" s="35">
        <f>TRUNC(J76*D77,3)</f>
        <v>0</v>
      </c>
      <c r="G77" s="42">
        <f t="shared" si="1"/>
        <v>0</v>
      </c>
      <c r="H77" s="104">
        <f t="shared" si="2"/>
        <v>0</v>
      </c>
      <c r="I77" s="189">
        <f>G77*F77</f>
        <v>0</v>
      </c>
      <c r="J77" s="137">
        <f>H77*F77</f>
        <v>0</v>
      </c>
      <c r="K77" s="144">
        <f t="shared" si="3"/>
        <v>0</v>
      </c>
    </row>
    <row r="78" spans="2:11" ht="16.5" thickTop="1" thickBot="1">
      <c r="B78" s="95" t="s">
        <v>241</v>
      </c>
      <c r="C78" s="130">
        <v>1.1499999999999999</v>
      </c>
      <c r="D78" s="130">
        <f>1.5*C78</f>
        <v>1.7249999999999999</v>
      </c>
      <c r="E78" s="34" t="s">
        <v>17</v>
      </c>
      <c r="F78" s="35">
        <f>TRUNC(J76*D78,3)</f>
        <v>44.932000000000002</v>
      </c>
      <c r="G78" s="42">
        <f t="shared" si="1"/>
        <v>0</v>
      </c>
      <c r="H78" s="104">
        <f t="shared" si="2"/>
        <v>0</v>
      </c>
      <c r="I78" s="189">
        <f>G78*F78</f>
        <v>0</v>
      </c>
      <c r="J78" s="137">
        <f>H78*F78</f>
        <v>0</v>
      </c>
      <c r="K78" s="144">
        <f t="shared" si="3"/>
        <v>0</v>
      </c>
    </row>
    <row r="79" spans="2:11" ht="16.5" thickTop="1" thickBot="1">
      <c r="B79" s="38" t="e">
        <f>'META 01'!#REF!</f>
        <v>#REF!</v>
      </c>
      <c r="C79" s="122"/>
      <c r="D79" s="122"/>
      <c r="E79" s="38"/>
      <c r="F79" s="38"/>
      <c r="G79" s="38"/>
      <c r="H79" s="38"/>
      <c r="I79" s="136" t="s">
        <v>44</v>
      </c>
      <c r="J79" s="136" t="e">
        <f>'META 01'!#REF!</f>
        <v>#REF!</v>
      </c>
      <c r="K79" s="144">
        <f t="shared" si="3"/>
        <v>0</v>
      </c>
    </row>
    <row r="80" spans="2:11" ht="16.5" thickTop="1" thickBot="1">
      <c r="B80" s="95" t="s">
        <v>238</v>
      </c>
      <c r="C80" s="130">
        <v>9.2200000000000006</v>
      </c>
      <c r="D80" s="130">
        <f>(0.95001+0.55131+0.55131)*C80+((0.00085+0.28215)*C80*0)</f>
        <v>18.9252486</v>
      </c>
      <c r="E80" s="34" t="s">
        <v>17</v>
      </c>
      <c r="F80" s="35" t="e">
        <f>TRUNC(J79*D80,3)</f>
        <v>#REF!</v>
      </c>
      <c r="G80" s="42">
        <f t="shared" ref="G80:G83" si="4">$M$2</f>
        <v>0</v>
      </c>
      <c r="H80" s="104">
        <f t="shared" ref="H80:H83" si="5">$M$3</f>
        <v>0</v>
      </c>
      <c r="I80" s="189" t="e">
        <f>G80*F80</f>
        <v>#REF!</v>
      </c>
      <c r="J80" s="137" t="e">
        <f>H80*F80</f>
        <v>#REF!</v>
      </c>
      <c r="K80" s="144" t="e">
        <f t="shared" si="3"/>
        <v>#REF!</v>
      </c>
    </row>
    <row r="81" spans="2:11" ht="16.5" thickTop="1" thickBot="1">
      <c r="B81" s="95" t="s">
        <v>239</v>
      </c>
      <c r="C81" s="130">
        <v>21.25</v>
      </c>
      <c r="D81" s="130">
        <f>(0.00012+0.00308+0.01011)*C81*0</f>
        <v>0</v>
      </c>
      <c r="E81" s="34" t="s">
        <v>17</v>
      </c>
      <c r="F81" s="35" t="e">
        <f>TRUNC(J79*D81,3)</f>
        <v>#REF!</v>
      </c>
      <c r="G81" s="42">
        <f t="shared" si="4"/>
        <v>0</v>
      </c>
      <c r="H81" s="104">
        <f t="shared" si="5"/>
        <v>0</v>
      </c>
      <c r="I81" s="189" t="e">
        <f>G81*F81</f>
        <v>#REF!</v>
      </c>
      <c r="J81" s="137" t="e">
        <f>H81*F81</f>
        <v>#REF!</v>
      </c>
      <c r="K81" s="144" t="e">
        <f t="shared" si="3"/>
        <v>#REF!</v>
      </c>
    </row>
    <row r="82" spans="2:11" ht="16.5" thickTop="1" thickBot="1">
      <c r="B82" s="38" t="str">
        <f>'META 01'!D23</f>
        <v>Enrocamento de pedra jogada - pedra de mão comercial - fornecimento e assentamento - Berço</v>
      </c>
      <c r="C82" s="122"/>
      <c r="D82" s="122"/>
      <c r="E82" s="38"/>
      <c r="F82" s="38"/>
      <c r="G82" s="38"/>
      <c r="H82" s="38"/>
      <c r="I82" s="136" t="s">
        <v>44</v>
      </c>
      <c r="J82" s="136">
        <f>'META 01'!G23</f>
        <v>60</v>
      </c>
      <c r="K82" s="144">
        <f t="shared" si="3"/>
        <v>0</v>
      </c>
    </row>
    <row r="83" spans="2:11" ht="15.75" thickTop="1">
      <c r="B83" s="95" t="s">
        <v>241</v>
      </c>
      <c r="C83" s="130">
        <v>1</v>
      </c>
      <c r="D83" s="130">
        <v>1.5</v>
      </c>
      <c r="E83" s="34" t="s">
        <v>17</v>
      </c>
      <c r="F83" s="35">
        <f>TRUNC(J82*D83,3)</f>
        <v>90</v>
      </c>
      <c r="G83" s="42">
        <f t="shared" si="4"/>
        <v>0</v>
      </c>
      <c r="H83" s="104">
        <f t="shared" si="5"/>
        <v>0</v>
      </c>
      <c r="I83" s="189">
        <f>G83*F83</f>
        <v>0</v>
      </c>
      <c r="J83" s="137">
        <f>H83*F83</f>
        <v>0</v>
      </c>
      <c r="K83" s="144">
        <f t="shared" si="3"/>
        <v>0</v>
      </c>
    </row>
    <row r="84" spans="2:11">
      <c r="B84" s="836" t="s">
        <v>5</v>
      </c>
      <c r="C84" s="836"/>
      <c r="D84" s="836"/>
      <c r="E84" s="836"/>
      <c r="F84" s="836"/>
      <c r="G84" s="836"/>
      <c r="H84" s="836"/>
      <c r="I84" s="133" t="e">
        <f>SUM(I7:I83)</f>
        <v>#REF!</v>
      </c>
      <c r="J84" s="133" t="e">
        <f>SUM(K7:K83)</f>
        <v>#REF!</v>
      </c>
    </row>
    <row r="89" spans="2:11" ht="15.75" customHeight="1"/>
  </sheetData>
  <mergeCells count="9">
    <mergeCell ref="B84:H84"/>
    <mergeCell ref="B2:J2"/>
    <mergeCell ref="B4:B5"/>
    <mergeCell ref="C4:C5"/>
    <mergeCell ref="D4:D5"/>
    <mergeCell ref="E4:E5"/>
    <mergeCell ref="F4:F5"/>
    <mergeCell ref="G4:H4"/>
    <mergeCell ref="I4:J4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>
    <tabColor rgb="FFFF0000"/>
    <outlinePr applyStyles="1" summaryBelow="0"/>
    <pageSetUpPr fitToPage="1"/>
  </sheetPr>
  <dimension ref="A1:EP84"/>
  <sheetViews>
    <sheetView showGridLines="0" zoomScale="85" zoomScaleNormal="85" zoomScaleSheetLayoutView="80" workbookViewId="0">
      <selection activeCell="A12" sqref="A12:I14"/>
    </sheetView>
  </sheetViews>
  <sheetFormatPr defaultColWidth="9.140625" defaultRowHeight="11.25" outlineLevelRow="2"/>
  <cols>
    <col min="1" max="1" width="8.85546875" style="17" customWidth="1"/>
    <col min="2" max="2" width="8.7109375" style="3" bestFit="1" customWidth="1"/>
    <col min="3" max="3" width="15.28515625" style="182" customWidth="1"/>
    <col min="4" max="4" width="58" style="4" customWidth="1"/>
    <col min="5" max="5" width="5" style="7" bestFit="1" customWidth="1"/>
    <col min="6" max="6" width="12.7109375" style="147" bestFit="1" customWidth="1"/>
    <col min="7" max="7" width="8.5703125" style="85" customWidth="1"/>
    <col min="8" max="8" width="93.85546875" style="85" customWidth="1"/>
    <col min="9" max="9" width="24" style="17" customWidth="1"/>
    <col min="10" max="10" width="5.5703125" style="17" customWidth="1"/>
    <col min="11" max="12" width="9.140625" style="17" customWidth="1"/>
    <col min="13" max="146" width="9.140625" style="17"/>
    <col min="147" max="16384" width="9.140625" style="18"/>
  </cols>
  <sheetData>
    <row r="1" spans="1:146" ht="22.5" customHeight="1">
      <c r="B1" s="903" t="s">
        <v>160</v>
      </c>
      <c r="C1" s="904"/>
      <c r="D1" s="904"/>
      <c r="E1" s="904"/>
      <c r="F1" s="904"/>
      <c r="H1" s="82"/>
      <c r="EP1" s="18"/>
    </row>
    <row r="2" spans="1:146" s="17" customFormat="1" ht="12.75">
      <c r="B2" s="195" t="s">
        <v>0</v>
      </c>
      <c r="C2" s="183" t="s">
        <v>1</v>
      </c>
      <c r="D2" s="195" t="s">
        <v>2</v>
      </c>
      <c r="E2" s="183" t="s">
        <v>3</v>
      </c>
      <c r="F2" s="183" t="s">
        <v>4</v>
      </c>
      <c r="G2" s="85"/>
      <c r="H2" s="85"/>
    </row>
    <row r="3" spans="1:146" s="11" customFormat="1" ht="12.75" outlineLevel="2">
      <c r="A3" s="17"/>
      <c r="B3" s="74" t="s">
        <v>23</v>
      </c>
      <c r="C3" s="826" t="s">
        <v>10</v>
      </c>
      <c r="D3" s="827"/>
      <c r="E3" s="827"/>
      <c r="F3" s="827"/>
      <c r="G3" s="82"/>
      <c r="H3" s="82"/>
      <c r="I3" s="25"/>
    </row>
    <row r="4" spans="1:146" s="11" customFormat="1" ht="12.75" outlineLevel="2">
      <c r="A4" s="17"/>
      <c r="B4" s="81" t="s">
        <v>6</v>
      </c>
      <c r="C4" s="811" t="s">
        <v>55</v>
      </c>
      <c r="D4" s="812"/>
      <c r="E4" s="812"/>
      <c r="F4" s="812"/>
      <c r="G4" s="82"/>
      <c r="H4" s="82"/>
    </row>
    <row r="5" spans="1:146" s="11" customFormat="1" ht="12.75" outlineLevel="2">
      <c r="A5" s="17"/>
      <c r="B5" s="188" t="s">
        <v>30</v>
      </c>
      <c r="C5" s="384">
        <v>2306066</v>
      </c>
      <c r="D5" s="198" t="s">
        <v>108</v>
      </c>
      <c r="E5" s="199" t="s">
        <v>18</v>
      </c>
      <c r="F5" s="194">
        <v>350</v>
      </c>
      <c r="G5" s="205"/>
      <c r="H5" s="201"/>
    </row>
    <row r="6" spans="1:146" s="11" customFormat="1" ht="12.75" outlineLevel="2">
      <c r="A6" s="17"/>
      <c r="B6" s="188" t="s">
        <v>64</v>
      </c>
      <c r="C6" s="384">
        <v>2306071</v>
      </c>
      <c r="D6" s="186" t="s">
        <v>109</v>
      </c>
      <c r="E6" s="199" t="s">
        <v>18</v>
      </c>
      <c r="F6" s="194">
        <v>50</v>
      </c>
      <c r="G6" s="82"/>
      <c r="H6" s="82"/>
    </row>
    <row r="7" spans="1:146" s="11" customFormat="1" ht="12.75" outlineLevel="2">
      <c r="A7" s="17"/>
      <c r="B7" s="32" t="s">
        <v>8</v>
      </c>
      <c r="C7" s="832" t="s">
        <v>56</v>
      </c>
      <c r="D7" s="833"/>
      <c r="E7" s="833"/>
      <c r="F7" s="833"/>
      <c r="G7" s="82"/>
      <c r="H7" s="82"/>
    </row>
    <row r="8" spans="1:146" s="11" customFormat="1" ht="12.75" outlineLevel="2">
      <c r="A8" s="17"/>
      <c r="B8" s="43" t="s">
        <v>31</v>
      </c>
      <c r="C8" s="86">
        <v>5914479</v>
      </c>
      <c r="D8" s="72" t="s">
        <v>148</v>
      </c>
      <c r="E8" s="185" t="s">
        <v>136</v>
      </c>
      <c r="F8" s="164">
        <f>ROUND('Transporte OAE10'!I12,2)</f>
        <v>0</v>
      </c>
      <c r="G8" s="82"/>
      <c r="H8" s="82"/>
    </row>
    <row r="9" spans="1:146" s="11" customFormat="1" ht="25.5" outlineLevel="2">
      <c r="A9" s="17"/>
      <c r="B9" s="43" t="s">
        <v>32</v>
      </c>
      <c r="C9" s="86">
        <v>5914464</v>
      </c>
      <c r="D9" s="72" t="s">
        <v>149</v>
      </c>
      <c r="E9" s="185" t="s">
        <v>136</v>
      </c>
      <c r="F9" s="164">
        <f>ROUND('Transporte OAE10'!J12,2)</f>
        <v>0</v>
      </c>
      <c r="G9" s="82"/>
      <c r="H9" s="82"/>
    </row>
    <row r="10" spans="1:146" s="11" customFormat="1" ht="12.75" outlineLevel="2">
      <c r="A10" s="17"/>
      <c r="B10" s="43" t="s">
        <v>67</v>
      </c>
      <c r="C10" s="86">
        <v>5914389</v>
      </c>
      <c r="D10" s="72" t="s">
        <v>150</v>
      </c>
      <c r="E10" s="185" t="s">
        <v>136</v>
      </c>
      <c r="F10" s="164">
        <f>ROUND('Transporte OAE10'!I71,2)</f>
        <v>0</v>
      </c>
      <c r="G10" s="82"/>
      <c r="H10" s="82"/>
    </row>
    <row r="11" spans="1:146" s="11" customFormat="1" ht="25.5" outlineLevel="2">
      <c r="A11" s="17"/>
      <c r="B11" s="43" t="s">
        <v>68</v>
      </c>
      <c r="C11" s="86">
        <v>5914374</v>
      </c>
      <c r="D11" s="72" t="s">
        <v>151</v>
      </c>
      <c r="E11" s="185" t="s">
        <v>136</v>
      </c>
      <c r="F11" s="164">
        <f>ROUND('Transporte OAE10'!J71,2)</f>
        <v>0</v>
      </c>
      <c r="G11" s="82"/>
      <c r="H11" s="82"/>
    </row>
    <row r="12" spans="1:146" s="11" customFormat="1" ht="12.75" outlineLevel="2">
      <c r="A12" s="17"/>
      <c r="B12" s="74" t="s">
        <v>24</v>
      </c>
      <c r="C12" s="826" t="s">
        <v>57</v>
      </c>
      <c r="D12" s="827"/>
      <c r="E12" s="827"/>
      <c r="F12" s="827"/>
      <c r="G12" s="82"/>
      <c r="H12" s="82"/>
      <c r="I12" s="25"/>
    </row>
    <row r="13" spans="1:146" s="11" customFormat="1" ht="12.75" outlineLevel="2">
      <c r="A13" s="17"/>
      <c r="B13" s="81" t="s">
        <v>7</v>
      </c>
      <c r="C13" s="811" t="s">
        <v>58</v>
      </c>
      <c r="D13" s="812"/>
      <c r="E13" s="812"/>
      <c r="F13" s="812"/>
      <c r="G13" s="82"/>
      <c r="H13" s="82"/>
    </row>
    <row r="14" spans="1:146" s="11" customFormat="1" ht="25.5" outlineLevel="2">
      <c r="A14" s="17"/>
      <c r="B14" s="43" t="s">
        <v>78</v>
      </c>
      <c r="C14" s="384">
        <v>3108015</v>
      </c>
      <c r="D14" s="186" t="s">
        <v>112</v>
      </c>
      <c r="E14" s="185" t="s">
        <v>22</v>
      </c>
      <c r="F14" s="191">
        <v>142</v>
      </c>
      <c r="G14" s="82"/>
      <c r="H14" s="82"/>
    </row>
    <row r="15" spans="1:146" s="11" customFormat="1" ht="25.5" outlineLevel="2">
      <c r="A15" s="17"/>
      <c r="B15" s="43" t="s">
        <v>79</v>
      </c>
      <c r="C15" s="384">
        <v>1107900</v>
      </c>
      <c r="D15" s="186" t="s">
        <v>113</v>
      </c>
      <c r="E15" s="185" t="s">
        <v>53</v>
      </c>
      <c r="F15" s="191">
        <v>64</v>
      </c>
      <c r="G15" s="82"/>
      <c r="H15" s="82"/>
    </row>
    <row r="16" spans="1:146" s="11" customFormat="1" ht="12.75" outlineLevel="2">
      <c r="A16" s="17"/>
      <c r="B16" s="43" t="s">
        <v>80</v>
      </c>
      <c r="C16" s="384">
        <v>407819</v>
      </c>
      <c r="D16" s="198" t="s">
        <v>114</v>
      </c>
      <c r="E16" s="185" t="s">
        <v>15</v>
      </c>
      <c r="F16" s="191">
        <v>6012</v>
      </c>
      <c r="G16" s="82"/>
      <c r="H16" s="82"/>
    </row>
    <row r="17" spans="1:9" s="11" customFormat="1" ht="25.5" outlineLevel="2">
      <c r="A17" s="17"/>
      <c r="B17" s="43" t="s">
        <v>81</v>
      </c>
      <c r="C17" s="384">
        <v>307732</v>
      </c>
      <c r="D17" s="186" t="s">
        <v>121</v>
      </c>
      <c r="E17" s="185" t="s">
        <v>15</v>
      </c>
      <c r="F17" s="191">
        <v>41.6</v>
      </c>
      <c r="G17" s="82"/>
      <c r="H17" s="82"/>
    </row>
    <row r="18" spans="1:9" s="11" customFormat="1" ht="25.5" outlineLevel="2">
      <c r="A18" s="17"/>
      <c r="B18" s="43" t="s">
        <v>82</v>
      </c>
      <c r="C18" s="384">
        <v>1106057</v>
      </c>
      <c r="D18" s="186" t="s">
        <v>122</v>
      </c>
      <c r="E18" s="185" t="s">
        <v>53</v>
      </c>
      <c r="F18" s="191">
        <v>2.2000000000000002</v>
      </c>
      <c r="G18" s="82"/>
      <c r="H18" s="82"/>
    </row>
    <row r="19" spans="1:9" s="11" customFormat="1" ht="25.5" outlineLevel="2">
      <c r="A19" s="204"/>
      <c r="B19" s="43" t="s">
        <v>83</v>
      </c>
      <c r="C19" s="384">
        <v>1109680</v>
      </c>
      <c r="D19" s="186" t="s">
        <v>110</v>
      </c>
      <c r="E19" s="185" t="s">
        <v>53</v>
      </c>
      <c r="F19" s="191">
        <v>7.0000000000000007E-2</v>
      </c>
      <c r="G19" s="82"/>
      <c r="H19" s="82"/>
    </row>
    <row r="20" spans="1:9" s="11" customFormat="1" ht="12.75" outlineLevel="2">
      <c r="A20" s="17"/>
      <c r="B20" s="32" t="s">
        <v>19</v>
      </c>
      <c r="C20" s="832" t="s">
        <v>59</v>
      </c>
      <c r="D20" s="833"/>
      <c r="E20" s="833"/>
      <c r="F20" s="833"/>
      <c r="G20" s="82"/>
      <c r="H20" s="82"/>
    </row>
    <row r="21" spans="1:9" s="11" customFormat="1" ht="12.75" outlineLevel="2">
      <c r="A21" s="17"/>
      <c r="B21" s="43" t="s">
        <v>49</v>
      </c>
      <c r="C21" s="86">
        <v>5914479</v>
      </c>
      <c r="D21" s="72" t="s">
        <v>148</v>
      </c>
      <c r="E21" s="185" t="s">
        <v>136</v>
      </c>
      <c r="F21" s="164">
        <f>ROUND('Transporte OAE10'!I30,2)</f>
        <v>0</v>
      </c>
      <c r="G21" s="82"/>
      <c r="H21" s="82"/>
    </row>
    <row r="22" spans="1:9" s="11" customFormat="1" ht="25.5" outlineLevel="2">
      <c r="A22" s="17"/>
      <c r="B22" s="43" t="s">
        <v>50</v>
      </c>
      <c r="C22" s="86">
        <v>5914464</v>
      </c>
      <c r="D22" s="72" t="s">
        <v>149</v>
      </c>
      <c r="E22" s="185" t="s">
        <v>136</v>
      </c>
      <c r="F22" s="164">
        <f>ROUND('Transporte OAE10'!J30,2)</f>
        <v>0</v>
      </c>
      <c r="G22" s="82"/>
      <c r="H22" s="82"/>
    </row>
    <row r="23" spans="1:9" s="11" customFormat="1" ht="12.75" outlineLevel="2">
      <c r="A23" s="17"/>
      <c r="B23" s="43" t="s">
        <v>51</v>
      </c>
      <c r="C23" s="86">
        <v>5914389</v>
      </c>
      <c r="D23" s="72" t="s">
        <v>150</v>
      </c>
      <c r="E23" s="185" t="s">
        <v>136</v>
      </c>
      <c r="F23" s="164">
        <f>ROUND('Transporte OAE10'!I83,2)</f>
        <v>0</v>
      </c>
      <c r="G23" s="82"/>
      <c r="H23" s="82"/>
    </row>
    <row r="24" spans="1:9" s="11" customFormat="1" ht="25.5" outlineLevel="2">
      <c r="B24" s="43" t="s">
        <v>52</v>
      </c>
      <c r="C24" s="86">
        <v>5914374</v>
      </c>
      <c r="D24" s="72" t="s">
        <v>151</v>
      </c>
      <c r="E24" s="185" t="s">
        <v>136</v>
      </c>
      <c r="F24" s="164">
        <f>ROUND('Transporte OAE10'!J83,2)</f>
        <v>0</v>
      </c>
      <c r="G24" s="82"/>
      <c r="H24" s="82"/>
    </row>
    <row r="25" spans="1:9" s="11" customFormat="1" ht="12.75" outlineLevel="2">
      <c r="A25" s="17"/>
      <c r="B25" s="74" t="s">
        <v>25</v>
      </c>
      <c r="C25" s="826" t="s">
        <v>61</v>
      </c>
      <c r="D25" s="827"/>
      <c r="E25" s="827"/>
      <c r="F25" s="827"/>
      <c r="G25" s="82"/>
      <c r="H25" s="82"/>
      <c r="I25" s="25"/>
    </row>
    <row r="26" spans="1:9" s="11" customFormat="1" ht="12.75" outlineLevel="2">
      <c r="A26" s="17"/>
      <c r="B26" s="81" t="s">
        <v>20</v>
      </c>
      <c r="C26" s="811" t="s">
        <v>62</v>
      </c>
      <c r="D26" s="812"/>
      <c r="E26" s="812"/>
      <c r="F26" s="812"/>
      <c r="G26" s="82"/>
      <c r="H26" s="82"/>
    </row>
    <row r="27" spans="1:9" s="11" customFormat="1" ht="25.5" outlineLevel="2">
      <c r="A27" s="17"/>
      <c r="B27" s="120" t="s">
        <v>98</v>
      </c>
      <c r="C27" s="384">
        <v>3108015</v>
      </c>
      <c r="D27" s="186" t="s">
        <v>112</v>
      </c>
      <c r="E27" s="185" t="s">
        <v>22</v>
      </c>
      <c r="F27" s="191">
        <v>94.83</v>
      </c>
      <c r="G27" s="82"/>
      <c r="H27" s="82"/>
    </row>
    <row r="28" spans="1:9" s="11" customFormat="1" ht="25.5" outlineLevel="2">
      <c r="A28" s="17"/>
      <c r="B28" s="120" t="s">
        <v>84</v>
      </c>
      <c r="C28" s="384">
        <v>1107900</v>
      </c>
      <c r="D28" s="186" t="s">
        <v>113</v>
      </c>
      <c r="E28" s="185" t="s">
        <v>53</v>
      </c>
      <c r="F28" s="191">
        <v>21.7</v>
      </c>
      <c r="G28" s="82"/>
      <c r="H28" s="82"/>
    </row>
    <row r="29" spans="1:9" s="11" customFormat="1" ht="12.75" outlineLevel="2">
      <c r="A29" s="17"/>
      <c r="B29" s="120" t="s">
        <v>137</v>
      </c>
      <c r="C29" s="384">
        <v>407819</v>
      </c>
      <c r="D29" s="186" t="s">
        <v>114</v>
      </c>
      <c r="E29" s="185" t="s">
        <v>15</v>
      </c>
      <c r="F29" s="191">
        <v>3238.73</v>
      </c>
      <c r="G29" s="82"/>
      <c r="H29" s="82"/>
    </row>
    <row r="30" spans="1:9" s="11" customFormat="1" ht="25.5" outlineLevel="2">
      <c r="A30" s="17"/>
      <c r="B30" s="120" t="s">
        <v>85</v>
      </c>
      <c r="C30" s="384">
        <v>3806420</v>
      </c>
      <c r="D30" s="186" t="s">
        <v>69</v>
      </c>
      <c r="E30" s="199" t="s">
        <v>16</v>
      </c>
      <c r="F30" s="187">
        <v>4</v>
      </c>
      <c r="G30" s="82"/>
      <c r="H30" s="82"/>
    </row>
    <row r="31" spans="1:9" s="11" customFormat="1" ht="12.75" outlineLevel="2">
      <c r="A31" s="17"/>
      <c r="B31" s="120" t="s">
        <v>86</v>
      </c>
      <c r="C31" s="384">
        <v>3806426</v>
      </c>
      <c r="D31" s="198" t="s">
        <v>115</v>
      </c>
      <c r="E31" s="185" t="s">
        <v>17</v>
      </c>
      <c r="F31" s="191">
        <f>5.8*2.5</f>
        <v>14.5</v>
      </c>
      <c r="G31" s="197"/>
      <c r="H31" s="197"/>
    </row>
    <row r="32" spans="1:9" s="11" customFormat="1" ht="25.5" outlineLevel="2">
      <c r="A32" s="17"/>
      <c r="B32" s="120" t="s">
        <v>87</v>
      </c>
      <c r="C32" s="384">
        <v>3806426</v>
      </c>
      <c r="D32" s="198" t="s">
        <v>154</v>
      </c>
      <c r="E32" s="185" t="s">
        <v>17</v>
      </c>
      <c r="F32" s="191">
        <f>(1*6*2.55*22.3+3*1.95*22.3)/1000</f>
        <v>0.47164499999999998</v>
      </c>
      <c r="G32" s="197"/>
      <c r="H32" s="197"/>
    </row>
    <row r="33" spans="1:9" s="11" customFormat="1" ht="12.75" outlineLevel="2">
      <c r="A33" s="17"/>
      <c r="B33" s="120" t="s">
        <v>97</v>
      </c>
      <c r="C33" s="384" t="s">
        <v>159</v>
      </c>
      <c r="D33" s="382" t="s">
        <v>165</v>
      </c>
      <c r="E33" s="185" t="s">
        <v>18</v>
      </c>
      <c r="F33" s="187">
        <v>396.96</v>
      </c>
      <c r="G33" s="82"/>
      <c r="H33" s="82"/>
    </row>
    <row r="34" spans="1:9" s="11" customFormat="1" ht="12.75" outlineLevel="2">
      <c r="A34" s="17"/>
      <c r="B34" s="120" t="s">
        <v>138</v>
      </c>
      <c r="C34" s="384" t="s">
        <v>159</v>
      </c>
      <c r="D34" s="382" t="s">
        <v>166</v>
      </c>
      <c r="E34" s="185" t="s">
        <v>18</v>
      </c>
      <c r="F34" s="187">
        <v>36</v>
      </c>
      <c r="G34" s="82"/>
      <c r="H34" s="82"/>
    </row>
    <row r="35" spans="1:9" s="11" customFormat="1" ht="12.75" outlineLevel="2">
      <c r="A35" s="17"/>
      <c r="B35" s="120" t="s">
        <v>158</v>
      </c>
      <c r="C35" s="384">
        <v>2408069</v>
      </c>
      <c r="D35" s="186" t="s">
        <v>152</v>
      </c>
      <c r="E35" s="185" t="s">
        <v>22</v>
      </c>
      <c r="F35" s="187">
        <v>109.49</v>
      </c>
      <c r="G35" s="82"/>
      <c r="H35" s="82"/>
    </row>
    <row r="36" spans="1:9" s="11" customFormat="1" ht="38.25" outlineLevel="2">
      <c r="A36" s="17"/>
      <c r="B36" s="120" t="s">
        <v>162</v>
      </c>
      <c r="C36" s="384" t="s">
        <v>153</v>
      </c>
      <c r="D36" s="186" t="s">
        <v>124</v>
      </c>
      <c r="E36" s="185" t="s">
        <v>22</v>
      </c>
      <c r="F36" s="187">
        <v>109.49</v>
      </c>
      <c r="G36" s="82"/>
      <c r="H36" s="82"/>
    </row>
    <row r="37" spans="1:9" s="11" customFormat="1" ht="25.5" outlineLevel="2">
      <c r="A37" s="17"/>
      <c r="B37" s="120" t="s">
        <v>164</v>
      </c>
      <c r="C37" s="384">
        <v>2408149</v>
      </c>
      <c r="D37" s="186" t="s">
        <v>161</v>
      </c>
      <c r="E37" s="199" t="s">
        <v>15</v>
      </c>
      <c r="F37" s="187">
        <f>(9.97*0.7*0.0063)*7850</f>
        <v>345.14644499999997</v>
      </c>
      <c r="G37" s="82"/>
      <c r="H37" s="82"/>
    </row>
    <row r="38" spans="1:9" s="11" customFormat="1" ht="12.75" outlineLevel="2">
      <c r="A38" s="17"/>
      <c r="B38" s="32" t="s">
        <v>88</v>
      </c>
      <c r="C38" s="832" t="s">
        <v>63</v>
      </c>
      <c r="D38" s="833"/>
      <c r="E38" s="833"/>
      <c r="F38" s="833"/>
      <c r="G38" s="82"/>
      <c r="H38" s="82"/>
    </row>
    <row r="39" spans="1:9" s="11" customFormat="1" ht="12.75" outlineLevel="2">
      <c r="A39" s="17"/>
      <c r="B39" s="43" t="s">
        <v>89</v>
      </c>
      <c r="C39" s="86">
        <v>5914479</v>
      </c>
      <c r="D39" s="72" t="s">
        <v>148</v>
      </c>
      <c r="E39" s="185" t="s">
        <v>136</v>
      </c>
      <c r="F39" s="164">
        <f>ROUND('Transporte OAE10'!I44,2)</f>
        <v>0</v>
      </c>
      <c r="G39" s="82"/>
      <c r="H39" s="82"/>
    </row>
    <row r="40" spans="1:9" s="11" customFormat="1" ht="25.5" outlineLevel="2">
      <c r="A40" s="17"/>
      <c r="B40" s="43" t="s">
        <v>90</v>
      </c>
      <c r="C40" s="86">
        <v>5914464</v>
      </c>
      <c r="D40" s="72" t="s">
        <v>149</v>
      </c>
      <c r="E40" s="185" t="s">
        <v>136</v>
      </c>
      <c r="F40" s="164">
        <f>ROUND('Transporte OAE10'!J44,2)</f>
        <v>0</v>
      </c>
      <c r="G40" s="82"/>
      <c r="H40" s="82"/>
    </row>
    <row r="41" spans="1:9" s="11" customFormat="1" ht="12.75" outlineLevel="2">
      <c r="A41" s="17"/>
      <c r="B41" s="43" t="s">
        <v>91</v>
      </c>
      <c r="C41" s="86">
        <v>5914389</v>
      </c>
      <c r="D41" s="72" t="s">
        <v>150</v>
      </c>
      <c r="E41" s="185" t="s">
        <v>136</v>
      </c>
      <c r="F41" s="164">
        <f>ROUND('Transporte OAE10'!I92,2)</f>
        <v>0</v>
      </c>
      <c r="G41" s="82"/>
      <c r="H41" s="82"/>
    </row>
    <row r="42" spans="1:9" s="11" customFormat="1" ht="25.5" outlineLevel="2">
      <c r="A42" s="17"/>
      <c r="B42" s="43" t="s">
        <v>92</v>
      </c>
      <c r="C42" s="86">
        <v>5914374</v>
      </c>
      <c r="D42" s="72" t="s">
        <v>151</v>
      </c>
      <c r="E42" s="185" t="s">
        <v>136</v>
      </c>
      <c r="F42" s="164">
        <f>ROUND('Transporte OAE10'!J92,2)</f>
        <v>0</v>
      </c>
      <c r="G42" s="82"/>
      <c r="H42" s="82"/>
    </row>
    <row r="43" spans="1:9" s="11" customFormat="1" ht="12.75" outlineLevel="2">
      <c r="A43" s="17"/>
      <c r="B43" s="32" t="s">
        <v>99</v>
      </c>
      <c r="C43" s="835" t="s">
        <v>77</v>
      </c>
      <c r="D43" s="812"/>
      <c r="E43" s="177"/>
      <c r="F43" s="177"/>
      <c r="G43" s="82"/>
      <c r="H43" s="82"/>
    </row>
    <row r="44" spans="1:9" s="11" customFormat="1" ht="12.75" outlineLevel="2">
      <c r="A44" s="17"/>
      <c r="B44" s="179" t="s">
        <v>100</v>
      </c>
      <c r="C44" s="384">
        <v>5914640</v>
      </c>
      <c r="D44" s="180" t="s">
        <v>125</v>
      </c>
      <c r="E44" s="185" t="s">
        <v>136</v>
      </c>
      <c r="F44" s="164">
        <f>ROUND('Transporte OAE10'!I111,2)</f>
        <v>1301.2</v>
      </c>
      <c r="G44" s="82"/>
      <c r="H44" s="82"/>
    </row>
    <row r="45" spans="1:9" s="11" customFormat="1" ht="25.5" outlineLevel="2">
      <c r="A45" s="17"/>
      <c r="B45" s="179" t="s">
        <v>101</v>
      </c>
      <c r="C45" s="384">
        <v>5914639</v>
      </c>
      <c r="D45" s="180" t="s">
        <v>126</v>
      </c>
      <c r="E45" s="185" t="s">
        <v>136</v>
      </c>
      <c r="F45" s="164">
        <f>ROUND('Transporte OAE10'!J111,2)</f>
        <v>325.3</v>
      </c>
      <c r="G45" s="82"/>
      <c r="H45" s="82"/>
    </row>
    <row r="46" spans="1:9" s="11" customFormat="1" ht="12.75" outlineLevel="2">
      <c r="A46" s="17"/>
      <c r="B46" s="74" t="s">
        <v>26</v>
      </c>
      <c r="C46" s="826" t="s">
        <v>60</v>
      </c>
      <c r="D46" s="827"/>
      <c r="E46" s="827"/>
      <c r="F46" s="827"/>
      <c r="G46" s="82"/>
      <c r="H46" s="82"/>
      <c r="I46" s="25"/>
    </row>
    <row r="47" spans="1:9" s="11" customFormat="1" ht="12.75" outlineLevel="2">
      <c r="A47" s="17"/>
      <c r="B47" s="81" t="s">
        <v>21</v>
      </c>
      <c r="C47" s="811" t="s">
        <v>65</v>
      </c>
      <c r="D47" s="812"/>
      <c r="E47" s="812"/>
      <c r="F47" s="812"/>
      <c r="G47" s="82"/>
      <c r="H47" s="82"/>
    </row>
    <row r="48" spans="1:9" s="11" customFormat="1" ht="25.5" outlineLevel="2">
      <c r="A48" s="17"/>
      <c r="B48" s="119" t="s">
        <v>102</v>
      </c>
      <c r="C48" s="384">
        <v>307737</v>
      </c>
      <c r="D48" s="186" t="s">
        <v>155</v>
      </c>
      <c r="E48" s="185" t="s">
        <v>18</v>
      </c>
      <c r="F48" s="191">
        <v>17.600000000000001</v>
      </c>
      <c r="G48" s="85"/>
      <c r="H48" s="85"/>
    </row>
    <row r="49" spans="1:146" s="11" customFormat="1" ht="14.25" customHeight="1" outlineLevel="2">
      <c r="A49" s="17"/>
      <c r="B49" s="119" t="s">
        <v>93</v>
      </c>
      <c r="C49" s="384">
        <v>4915672</v>
      </c>
      <c r="D49" s="186" t="s">
        <v>14</v>
      </c>
      <c r="E49" s="185" t="s">
        <v>18</v>
      </c>
      <c r="F49" s="191">
        <v>88</v>
      </c>
      <c r="G49" s="85"/>
      <c r="H49" s="85"/>
    </row>
    <row r="50" spans="1:146" s="11" customFormat="1" ht="25.5" outlineLevel="2">
      <c r="A50" s="17"/>
      <c r="B50" s="119" t="s">
        <v>94</v>
      </c>
      <c r="C50" s="384">
        <v>1107900</v>
      </c>
      <c r="D50" s="186" t="s">
        <v>113</v>
      </c>
      <c r="E50" s="185" t="s">
        <v>53</v>
      </c>
      <c r="F50" s="191">
        <v>4.5999999999999996</v>
      </c>
      <c r="G50" s="82"/>
      <c r="H50" s="85"/>
    </row>
    <row r="51" spans="1:146" s="11" customFormat="1" ht="12.75" outlineLevel="2">
      <c r="A51" s="17"/>
      <c r="B51" s="119" t="s">
        <v>95</v>
      </c>
      <c r="C51" s="384">
        <v>407819</v>
      </c>
      <c r="D51" s="186" t="s">
        <v>114</v>
      </c>
      <c r="E51" s="185" t="s">
        <v>15</v>
      </c>
      <c r="F51" s="191">
        <v>405.25</v>
      </c>
      <c r="G51" s="82"/>
      <c r="H51" s="82"/>
    </row>
    <row r="52" spans="1:146" s="11" customFormat="1" ht="25.5" outlineLevel="2">
      <c r="A52" s="17"/>
      <c r="B52" s="119" t="s">
        <v>156</v>
      </c>
      <c r="C52" s="384">
        <v>3108015</v>
      </c>
      <c r="D52" s="186" t="s">
        <v>112</v>
      </c>
      <c r="E52" s="185" t="s">
        <v>22</v>
      </c>
      <c r="F52" s="191">
        <v>39</v>
      </c>
      <c r="G52" s="82"/>
      <c r="H52" s="82"/>
    </row>
    <row r="53" spans="1:146" s="11" customFormat="1" ht="25.5" outlineLevel="2">
      <c r="A53" s="17"/>
      <c r="B53" s="119" t="s">
        <v>157</v>
      </c>
      <c r="C53" s="384">
        <v>4915642</v>
      </c>
      <c r="D53" s="186" t="s">
        <v>118</v>
      </c>
      <c r="E53" s="185" t="s">
        <v>16</v>
      </c>
      <c r="F53" s="187">
        <v>12</v>
      </c>
      <c r="G53" s="82"/>
      <c r="H53" s="82"/>
    </row>
    <row r="54" spans="1:146" s="11" customFormat="1" ht="12.75" outlineLevel="2">
      <c r="A54" s="17"/>
      <c r="B54" s="32" t="s">
        <v>103</v>
      </c>
      <c r="C54" s="832" t="s">
        <v>66</v>
      </c>
      <c r="D54" s="833"/>
      <c r="E54" s="833"/>
      <c r="F54" s="833"/>
      <c r="G54" s="82"/>
      <c r="H54" s="82"/>
    </row>
    <row r="55" spans="1:146" s="11" customFormat="1" ht="12.75" outlineLevel="2">
      <c r="A55" s="17"/>
      <c r="B55" s="43" t="s">
        <v>104</v>
      </c>
      <c r="C55" s="86">
        <v>5914479</v>
      </c>
      <c r="D55" s="72" t="s">
        <v>148</v>
      </c>
      <c r="E55" s="185" t="s">
        <v>136</v>
      </c>
      <c r="F55" s="164">
        <f>ROUND('Transporte OAE10'!I56,2)</f>
        <v>0</v>
      </c>
      <c r="G55" s="82"/>
      <c r="H55" s="82"/>
    </row>
    <row r="56" spans="1:146" s="11" customFormat="1" ht="25.5" outlineLevel="2">
      <c r="A56" s="17"/>
      <c r="B56" s="43" t="s">
        <v>105</v>
      </c>
      <c r="C56" s="86">
        <v>5914464</v>
      </c>
      <c r="D56" s="72" t="s">
        <v>149</v>
      </c>
      <c r="E56" s="185" t="s">
        <v>136</v>
      </c>
      <c r="F56" s="164">
        <f>ROUND('Transporte OAE10'!J56,2)</f>
        <v>0</v>
      </c>
      <c r="G56" s="82"/>
      <c r="H56" s="82"/>
    </row>
    <row r="57" spans="1:146" s="11" customFormat="1" ht="12.75" outlineLevel="2">
      <c r="A57" s="17"/>
      <c r="B57" s="43" t="s">
        <v>106</v>
      </c>
      <c r="C57" s="86">
        <v>5914389</v>
      </c>
      <c r="D57" s="72" t="s">
        <v>150</v>
      </c>
      <c r="E57" s="185" t="s">
        <v>136</v>
      </c>
      <c r="F57" s="164">
        <f>ROUND('Transporte OAE10'!I101,2)</f>
        <v>0</v>
      </c>
      <c r="G57" s="82"/>
      <c r="H57" s="82"/>
    </row>
    <row r="58" spans="1:146" s="11" customFormat="1" ht="25.5" outlineLevel="2">
      <c r="A58" s="17"/>
      <c r="B58" s="43" t="s">
        <v>107</v>
      </c>
      <c r="C58" s="86">
        <v>5914374</v>
      </c>
      <c r="D58" s="399" t="s">
        <v>151</v>
      </c>
      <c r="E58" s="185" t="s">
        <v>136</v>
      </c>
      <c r="F58" s="164">
        <f>ROUND('Transporte OAE10'!J101,2)</f>
        <v>0</v>
      </c>
      <c r="G58" s="82"/>
      <c r="H58" s="82"/>
    </row>
    <row r="59" spans="1:146" s="23" customFormat="1" ht="34.5" customHeight="1">
      <c r="A59" s="22"/>
      <c r="B59" s="5"/>
      <c r="C59" s="182"/>
      <c r="D59" s="6"/>
      <c r="E59" s="7"/>
      <c r="F59" s="147"/>
      <c r="G59" s="83"/>
      <c r="H59" s="83"/>
      <c r="I59" s="7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</row>
    <row r="60" spans="1:146" s="11" customFormat="1" ht="30" customHeight="1">
      <c r="A60" s="17"/>
      <c r="B60" s="14"/>
      <c r="C60" s="14"/>
      <c r="D60" s="15"/>
      <c r="E60" s="16"/>
      <c r="F60" s="166"/>
      <c r="G60" s="148"/>
      <c r="H60" s="148"/>
      <c r="I60" s="17"/>
      <c r="J60" s="24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</row>
    <row r="61" spans="1:146" s="11" customFormat="1">
      <c r="A61" s="17"/>
      <c r="B61" s="2"/>
      <c r="C61" s="26"/>
      <c r="D61" s="10"/>
      <c r="E61" s="26"/>
      <c r="F61" s="167"/>
      <c r="G61" s="148"/>
      <c r="H61" s="148"/>
      <c r="J61" s="25"/>
    </row>
    <row r="62" spans="1:146" s="11" customFormat="1">
      <c r="A62" s="17"/>
      <c r="B62" s="2"/>
      <c r="C62" s="26"/>
      <c r="D62" s="10"/>
      <c r="E62" s="26"/>
      <c r="F62" s="167"/>
      <c r="G62" s="148"/>
      <c r="H62" s="148"/>
    </row>
    <row r="63" spans="1:146" s="11" customFormat="1">
      <c r="A63" s="17"/>
      <c r="B63" s="2"/>
      <c r="C63" s="26"/>
      <c r="D63" s="10"/>
      <c r="E63" s="26"/>
      <c r="F63" s="167"/>
      <c r="G63" s="148"/>
      <c r="H63" s="148"/>
    </row>
    <row r="64" spans="1:146" s="11" customFormat="1">
      <c r="A64" s="17"/>
      <c r="B64" s="2"/>
      <c r="C64" s="26"/>
      <c r="D64" s="10"/>
      <c r="E64" s="26"/>
      <c r="F64" s="167"/>
      <c r="G64" s="148"/>
      <c r="H64" s="148"/>
    </row>
    <row r="65" spans="1:8" s="11" customFormat="1">
      <c r="A65" s="17"/>
      <c r="B65" s="2"/>
      <c r="C65" s="26"/>
      <c r="D65" s="10"/>
      <c r="E65" s="26"/>
      <c r="F65" s="167"/>
      <c r="G65" s="148"/>
      <c r="H65" s="148"/>
    </row>
    <row r="66" spans="1:8" s="11" customFormat="1">
      <c r="A66" s="17"/>
      <c r="B66" s="2"/>
      <c r="C66" s="26"/>
      <c r="D66" s="10"/>
      <c r="E66" s="26"/>
      <c r="F66" s="167"/>
      <c r="G66" s="148"/>
      <c r="H66" s="148"/>
    </row>
    <row r="67" spans="1:8" s="11" customFormat="1">
      <c r="A67" s="17"/>
      <c r="B67" s="2"/>
      <c r="C67" s="26"/>
      <c r="D67" s="10"/>
      <c r="E67" s="26"/>
      <c r="F67" s="167"/>
      <c r="G67" s="82"/>
      <c r="H67" s="82"/>
    </row>
    <row r="68" spans="1:8" s="11" customFormat="1">
      <c r="A68" s="17"/>
      <c r="B68" s="2"/>
      <c r="C68" s="26"/>
      <c r="D68" s="10"/>
      <c r="E68" s="26"/>
      <c r="F68" s="167"/>
      <c r="G68" s="82"/>
      <c r="H68" s="82"/>
    </row>
    <row r="69" spans="1:8" s="11" customFormat="1">
      <c r="A69" s="17"/>
      <c r="B69" s="2"/>
      <c r="C69" s="26"/>
      <c r="D69" s="10"/>
      <c r="E69" s="26"/>
      <c r="F69" s="167"/>
      <c r="G69" s="82"/>
      <c r="H69" s="82"/>
    </row>
    <row r="70" spans="1:8" s="11" customFormat="1">
      <c r="A70" s="17"/>
      <c r="B70" s="2"/>
      <c r="C70" s="26"/>
      <c r="D70" s="10"/>
      <c r="E70" s="26"/>
      <c r="F70" s="167"/>
      <c r="G70" s="82"/>
      <c r="H70" s="82"/>
    </row>
    <row r="71" spans="1:8" s="11" customFormat="1">
      <c r="A71" s="17"/>
      <c r="B71" s="2"/>
      <c r="C71" s="26"/>
      <c r="D71" s="10"/>
      <c r="E71" s="26"/>
      <c r="F71" s="167"/>
      <c r="G71" s="82"/>
      <c r="H71" s="82"/>
    </row>
    <row r="72" spans="1:8" s="11" customFormat="1">
      <c r="A72" s="17"/>
      <c r="B72" s="2"/>
      <c r="C72" s="26"/>
      <c r="D72" s="10"/>
      <c r="E72" s="26"/>
      <c r="F72" s="167"/>
      <c r="G72" s="82"/>
      <c r="H72" s="82"/>
    </row>
    <row r="73" spans="1:8" s="11" customFormat="1">
      <c r="A73" s="17"/>
      <c r="B73" s="2"/>
      <c r="C73" s="26"/>
      <c r="D73" s="10"/>
      <c r="E73" s="26"/>
      <c r="F73" s="167"/>
      <c r="G73" s="82"/>
      <c r="H73" s="82"/>
    </row>
    <row r="74" spans="1:8" s="11" customFormat="1">
      <c r="A74" s="17"/>
      <c r="B74" s="2"/>
      <c r="C74" s="26"/>
      <c r="D74" s="10"/>
      <c r="E74" s="26"/>
      <c r="F74" s="167"/>
      <c r="G74" s="82"/>
      <c r="H74" s="82"/>
    </row>
    <row r="75" spans="1:8" s="11" customFormat="1">
      <c r="A75" s="17"/>
      <c r="B75" s="2"/>
      <c r="C75" s="26"/>
      <c r="D75" s="10"/>
      <c r="E75" s="26"/>
      <c r="F75" s="167"/>
      <c r="G75" s="82"/>
      <c r="H75" s="82"/>
    </row>
    <row r="76" spans="1:8" s="11" customFormat="1">
      <c r="A76" s="17"/>
      <c r="B76" s="2"/>
      <c r="C76" s="26"/>
      <c r="D76" s="10"/>
      <c r="E76" s="26"/>
      <c r="F76" s="167"/>
      <c r="G76" s="82"/>
      <c r="H76" s="82"/>
    </row>
    <row r="77" spans="1:8" s="11" customFormat="1">
      <c r="A77" s="17"/>
      <c r="B77" s="2"/>
      <c r="C77" s="26"/>
      <c r="D77" s="10"/>
      <c r="E77" s="26"/>
      <c r="F77" s="167"/>
      <c r="G77" s="82"/>
      <c r="H77" s="82"/>
    </row>
    <row r="78" spans="1:8" s="11" customFormat="1">
      <c r="A78" s="17"/>
      <c r="B78" s="2"/>
      <c r="C78" s="26"/>
      <c r="D78" s="10"/>
      <c r="E78" s="26"/>
      <c r="F78" s="167"/>
      <c r="G78" s="82"/>
      <c r="H78" s="82"/>
    </row>
    <row r="79" spans="1:8" s="11" customFormat="1">
      <c r="A79" s="17"/>
      <c r="B79" s="2"/>
      <c r="C79" s="26"/>
      <c r="D79" s="10"/>
      <c r="E79" s="26"/>
      <c r="F79" s="167"/>
      <c r="G79" s="82"/>
      <c r="H79" s="82"/>
    </row>
    <row r="80" spans="1:8" s="11" customFormat="1">
      <c r="A80" s="17"/>
      <c r="B80" s="2"/>
      <c r="C80" s="26"/>
      <c r="D80" s="10"/>
      <c r="E80" s="26"/>
      <c r="F80" s="167"/>
      <c r="G80" s="82"/>
      <c r="H80" s="82"/>
    </row>
    <row r="81" spans="1:8" s="11" customFormat="1">
      <c r="A81" s="17"/>
      <c r="B81" s="2"/>
      <c r="C81" s="26"/>
      <c r="D81" s="10"/>
      <c r="E81" s="26"/>
      <c r="F81" s="167"/>
      <c r="G81" s="82"/>
      <c r="H81" s="82"/>
    </row>
    <row r="82" spans="1:8" s="11" customFormat="1">
      <c r="A82" s="17"/>
      <c r="B82" s="2"/>
      <c r="C82" s="26"/>
      <c r="D82" s="10"/>
      <c r="E82" s="26"/>
      <c r="F82" s="167"/>
      <c r="G82" s="82"/>
      <c r="H82" s="82"/>
    </row>
    <row r="83" spans="1:8" s="11" customFormat="1">
      <c r="A83" s="17"/>
      <c r="B83" s="2"/>
      <c r="C83" s="26"/>
      <c r="D83" s="10"/>
      <c r="E83" s="26"/>
      <c r="F83" s="167"/>
      <c r="G83" s="84"/>
      <c r="H83" s="84"/>
    </row>
    <row r="84" spans="1:8" s="11" customFormat="1">
      <c r="A84" s="17"/>
      <c r="B84" s="3"/>
      <c r="C84" s="182"/>
      <c r="D84" s="4"/>
      <c r="E84" s="7"/>
      <c r="F84" s="147"/>
      <c r="G84" s="82"/>
      <c r="H84" s="82"/>
    </row>
  </sheetData>
  <mergeCells count="14">
    <mergeCell ref="C13:F13"/>
    <mergeCell ref="C47:F47"/>
    <mergeCell ref="C54:F54"/>
    <mergeCell ref="C20:F20"/>
    <mergeCell ref="C25:F25"/>
    <mergeCell ref="C26:F26"/>
    <mergeCell ref="C38:F38"/>
    <mergeCell ref="C43:D43"/>
    <mergeCell ref="C46:F46"/>
    <mergeCell ref="B1:F1"/>
    <mergeCell ref="C3:F3"/>
    <mergeCell ref="C4:F4"/>
    <mergeCell ref="C7:F7"/>
    <mergeCell ref="C12:F12"/>
  </mergeCells>
  <conditionalFormatting sqref="B2:F2 B8:B11 B21:B24 B39:B42 B5:B6 D5:F6 B55:B58 D27:F31 D8:D11 F8:F11 F21:F24 F39:F42 F55:F58 B48 B50:B53 E35:F36 B27:B37">
    <cfRule type="containsBlanks" dxfId="299" priority="170">
      <formula>LEN(TRIM(B2))=0</formula>
    </cfRule>
  </conditionalFormatting>
  <conditionalFormatting sqref="B2:F2 I59 B8:B11 B21:B24 B39:B42 B5:B6 D5:F6 B55:B58 B59:F1048576 G60:H66 D27:F31 B1 D8:D11 F8:F11 F21:F24 F39:F42 F55:F58 B48 B50:B53 E35:F36 B27:B37">
    <cfRule type="containsErrors" dxfId="298" priority="169">
      <formula>ISERROR(B1)</formula>
    </cfRule>
  </conditionalFormatting>
  <conditionalFormatting sqref="B14:B19">
    <cfRule type="containsBlanks" dxfId="297" priority="159">
      <formula>LEN(TRIM(B14))=0</formula>
    </cfRule>
  </conditionalFormatting>
  <conditionalFormatting sqref="B14:B19">
    <cfRule type="containsErrors" dxfId="296" priority="158">
      <formula>ISERROR(B14)</formula>
    </cfRule>
  </conditionalFormatting>
  <conditionalFormatting sqref="B4:C4">
    <cfRule type="containsBlanks" dxfId="295" priority="151">
      <formula>LEN(TRIM(B4))=0</formula>
    </cfRule>
  </conditionalFormatting>
  <conditionalFormatting sqref="B4:C4">
    <cfRule type="containsErrors" dxfId="294" priority="150">
      <formula>ISERROR(B4)</formula>
    </cfRule>
  </conditionalFormatting>
  <conditionalFormatting sqref="D14:F19 D48:F48 D53:F53">
    <cfRule type="containsBlanks" dxfId="293" priority="157">
      <formula>LEN(TRIM(D14))=0</formula>
    </cfRule>
  </conditionalFormatting>
  <conditionalFormatting sqref="D14:F19 D48:F48 D53:F53">
    <cfRule type="containsErrors" dxfId="292" priority="156">
      <formula>ISERROR(D14)</formula>
    </cfRule>
  </conditionalFormatting>
  <conditionalFormatting sqref="B3:C3">
    <cfRule type="containsBlanks" dxfId="291" priority="155">
      <formula>LEN(TRIM(B3))=0</formula>
    </cfRule>
  </conditionalFormatting>
  <conditionalFormatting sqref="B3:C3">
    <cfRule type="containsErrors" dxfId="290" priority="154">
      <formula>ISERROR(B3)</formula>
    </cfRule>
  </conditionalFormatting>
  <conditionalFormatting sqref="B7:C7">
    <cfRule type="containsBlanks" dxfId="289" priority="147">
      <formula>LEN(TRIM(B7))=0</formula>
    </cfRule>
  </conditionalFormatting>
  <conditionalFormatting sqref="B7:C7">
    <cfRule type="containsErrors" dxfId="288" priority="146">
      <formula>ISERROR(B7)</formula>
    </cfRule>
  </conditionalFormatting>
  <conditionalFormatting sqref="B12:C12">
    <cfRule type="containsBlanks" dxfId="287" priority="143">
      <formula>LEN(TRIM(B12))=0</formula>
    </cfRule>
  </conditionalFormatting>
  <conditionalFormatting sqref="B12:C12">
    <cfRule type="containsErrors" dxfId="286" priority="142">
      <formula>ISERROR(B12)</formula>
    </cfRule>
  </conditionalFormatting>
  <conditionalFormatting sqref="B13:C13">
    <cfRule type="containsBlanks" dxfId="285" priority="139">
      <formula>LEN(TRIM(B13))=0</formula>
    </cfRule>
  </conditionalFormatting>
  <conditionalFormatting sqref="B13:C13">
    <cfRule type="containsErrors" dxfId="284" priority="138">
      <formula>ISERROR(B13)</formula>
    </cfRule>
  </conditionalFormatting>
  <conditionalFormatting sqref="B20:C20">
    <cfRule type="containsBlanks" dxfId="283" priority="135">
      <formula>LEN(TRIM(B20))=0</formula>
    </cfRule>
  </conditionalFormatting>
  <conditionalFormatting sqref="B20:C20">
    <cfRule type="containsErrors" dxfId="282" priority="134">
      <formula>ISERROR(B20)</formula>
    </cfRule>
  </conditionalFormatting>
  <conditionalFormatting sqref="B25:C25">
    <cfRule type="containsBlanks" dxfId="281" priority="131">
      <formula>LEN(TRIM(B25))=0</formula>
    </cfRule>
  </conditionalFormatting>
  <conditionalFormatting sqref="B25:C25">
    <cfRule type="containsErrors" dxfId="280" priority="130">
      <formula>ISERROR(B25)</formula>
    </cfRule>
  </conditionalFormatting>
  <conditionalFormatting sqref="B26:C26">
    <cfRule type="containsBlanks" dxfId="279" priority="127">
      <formula>LEN(TRIM(B26))=0</formula>
    </cfRule>
  </conditionalFormatting>
  <conditionalFormatting sqref="B26:C26">
    <cfRule type="containsErrors" dxfId="278" priority="126">
      <formula>ISERROR(B26)</formula>
    </cfRule>
  </conditionalFormatting>
  <conditionalFormatting sqref="B38:C38">
    <cfRule type="containsBlanks" dxfId="277" priority="123">
      <formula>LEN(TRIM(B38))=0</formula>
    </cfRule>
  </conditionalFormatting>
  <conditionalFormatting sqref="B38:C38">
    <cfRule type="containsErrors" dxfId="276" priority="122">
      <formula>ISERROR(B38)</formula>
    </cfRule>
  </conditionalFormatting>
  <conditionalFormatting sqref="B46:C46">
    <cfRule type="containsBlanks" dxfId="275" priority="119">
      <formula>LEN(TRIM(B46))=0</formula>
    </cfRule>
  </conditionalFormatting>
  <conditionalFormatting sqref="B46:C46">
    <cfRule type="containsErrors" dxfId="274" priority="118">
      <formula>ISERROR(B46)</formula>
    </cfRule>
  </conditionalFormatting>
  <conditionalFormatting sqref="B47:C47">
    <cfRule type="containsBlanks" dxfId="273" priority="115">
      <formula>LEN(TRIM(B47))=0</formula>
    </cfRule>
  </conditionalFormatting>
  <conditionalFormatting sqref="B47:C47">
    <cfRule type="containsErrors" dxfId="272" priority="114">
      <formula>ISERROR(B47)</formula>
    </cfRule>
  </conditionalFormatting>
  <conditionalFormatting sqref="B54:C54">
    <cfRule type="containsBlanks" dxfId="271" priority="111">
      <formula>LEN(TRIM(B54))=0</formula>
    </cfRule>
  </conditionalFormatting>
  <conditionalFormatting sqref="B54:C54">
    <cfRule type="containsErrors" dxfId="270" priority="110">
      <formula>ISERROR(B54)</formula>
    </cfRule>
  </conditionalFormatting>
  <conditionalFormatting sqref="D45 F45">
    <cfRule type="containsBlanks" dxfId="269" priority="94">
      <formula>LEN(TRIM(D45))=0</formula>
    </cfRule>
  </conditionalFormatting>
  <conditionalFormatting sqref="D45 F45">
    <cfRule type="containsErrors" dxfId="268" priority="93">
      <formula>ISERROR(D45)</formula>
    </cfRule>
  </conditionalFormatting>
  <conditionalFormatting sqref="B44:B45">
    <cfRule type="containsBlanks" dxfId="267" priority="100">
      <formula>LEN(TRIM(B44))=0</formula>
    </cfRule>
  </conditionalFormatting>
  <conditionalFormatting sqref="B44:B45">
    <cfRule type="containsErrors" dxfId="266" priority="99">
      <formula>ISERROR(B44)</formula>
    </cfRule>
  </conditionalFormatting>
  <conditionalFormatting sqref="B43:C43">
    <cfRule type="containsBlanks" dxfId="265" priority="98">
      <formula>LEN(TRIM(B43))=0</formula>
    </cfRule>
  </conditionalFormatting>
  <conditionalFormatting sqref="B43:C43">
    <cfRule type="containsErrors" dxfId="264" priority="97">
      <formula>ISERROR(B43)</formula>
    </cfRule>
  </conditionalFormatting>
  <conditionalFormatting sqref="D44 F44">
    <cfRule type="containsBlanks" dxfId="263" priority="92">
      <formula>LEN(TRIM(D44))=0</formula>
    </cfRule>
  </conditionalFormatting>
  <conditionalFormatting sqref="D44 F44">
    <cfRule type="containsErrors" dxfId="262" priority="91">
      <formula>ISERROR(D44)</formula>
    </cfRule>
  </conditionalFormatting>
  <conditionalFormatting sqref="E39:E42">
    <cfRule type="containsBlanks" dxfId="261" priority="30">
      <formula>LEN(TRIM(E39))=0</formula>
    </cfRule>
  </conditionalFormatting>
  <conditionalFormatting sqref="E39:E42">
    <cfRule type="containsErrors" dxfId="260" priority="29">
      <formula>ISERROR(E39)</formula>
    </cfRule>
  </conditionalFormatting>
  <conditionalFormatting sqref="E8">
    <cfRule type="containsBlanks" dxfId="259" priority="36">
      <formula>LEN(TRIM(E8))=0</formula>
    </cfRule>
  </conditionalFormatting>
  <conditionalFormatting sqref="E8">
    <cfRule type="containsErrors" dxfId="258" priority="35">
      <formula>ISERROR(E8)</formula>
    </cfRule>
  </conditionalFormatting>
  <conditionalFormatting sqref="E9:E11">
    <cfRule type="containsBlanks" dxfId="257" priority="34">
      <formula>LEN(TRIM(E9))=0</formula>
    </cfRule>
  </conditionalFormatting>
  <conditionalFormatting sqref="E9:E11">
    <cfRule type="containsErrors" dxfId="256" priority="33">
      <formula>ISERROR(E9)</formula>
    </cfRule>
  </conditionalFormatting>
  <conditionalFormatting sqref="E21:E24">
    <cfRule type="containsBlanks" dxfId="255" priority="32">
      <formula>LEN(TRIM(E21))=0</formula>
    </cfRule>
  </conditionalFormatting>
  <conditionalFormatting sqref="E21:E24">
    <cfRule type="containsErrors" dxfId="254" priority="31">
      <formula>ISERROR(E21)</formula>
    </cfRule>
  </conditionalFormatting>
  <conditionalFormatting sqref="E55:E58">
    <cfRule type="containsBlanks" dxfId="253" priority="26">
      <formula>LEN(TRIM(E55))=0</formula>
    </cfRule>
  </conditionalFormatting>
  <conditionalFormatting sqref="E55:E58">
    <cfRule type="containsErrors" dxfId="252" priority="25">
      <formula>ISERROR(E55)</formula>
    </cfRule>
  </conditionalFormatting>
  <conditionalFormatting sqref="E44:E45">
    <cfRule type="containsBlanks" dxfId="251" priority="28">
      <formula>LEN(TRIM(E44))=0</formula>
    </cfRule>
  </conditionalFormatting>
  <conditionalFormatting sqref="E44:E45">
    <cfRule type="containsErrors" dxfId="250" priority="27">
      <formula>ISERROR(E44)</formula>
    </cfRule>
  </conditionalFormatting>
  <conditionalFormatting sqref="D50:F51">
    <cfRule type="containsBlanks" dxfId="249" priority="24">
      <formula>LEN(TRIM(D50))=0</formula>
    </cfRule>
  </conditionalFormatting>
  <conditionalFormatting sqref="D50:F51">
    <cfRule type="containsErrors" dxfId="248" priority="23">
      <formula>ISERROR(D50)</formula>
    </cfRule>
  </conditionalFormatting>
  <conditionalFormatting sqref="D52:F52">
    <cfRule type="containsBlanks" dxfId="247" priority="22">
      <formula>LEN(TRIM(D52))=0</formula>
    </cfRule>
  </conditionalFormatting>
  <conditionalFormatting sqref="D52:F52">
    <cfRule type="containsErrors" dxfId="246" priority="21">
      <formula>ISERROR(D52)</formula>
    </cfRule>
  </conditionalFormatting>
  <conditionalFormatting sqref="D21:D24">
    <cfRule type="containsBlanks" dxfId="245" priority="20">
      <formula>LEN(TRIM(D21))=0</formula>
    </cfRule>
  </conditionalFormatting>
  <conditionalFormatting sqref="D21:D24">
    <cfRule type="containsErrors" dxfId="244" priority="19">
      <formula>ISERROR(D21)</formula>
    </cfRule>
  </conditionalFormatting>
  <conditionalFormatting sqref="D39:D42">
    <cfRule type="containsBlanks" dxfId="243" priority="18">
      <formula>LEN(TRIM(D39))=0</formula>
    </cfRule>
  </conditionalFormatting>
  <conditionalFormatting sqref="D39:D42">
    <cfRule type="containsErrors" dxfId="242" priority="17">
      <formula>ISERROR(D39)</formula>
    </cfRule>
  </conditionalFormatting>
  <conditionalFormatting sqref="D55:D58">
    <cfRule type="containsBlanks" dxfId="241" priority="16">
      <formula>LEN(TRIM(D55))=0</formula>
    </cfRule>
  </conditionalFormatting>
  <conditionalFormatting sqref="D55:D58">
    <cfRule type="containsErrors" dxfId="240" priority="15">
      <formula>ISERROR(D55)</formula>
    </cfRule>
  </conditionalFormatting>
  <conditionalFormatting sqref="D35:D36">
    <cfRule type="containsBlanks" dxfId="239" priority="14">
      <formula>LEN(TRIM(D35))=0</formula>
    </cfRule>
  </conditionalFormatting>
  <conditionalFormatting sqref="D35:D36">
    <cfRule type="containsErrors" dxfId="238" priority="13">
      <formula>ISERROR(D35)</formula>
    </cfRule>
  </conditionalFormatting>
  <conditionalFormatting sqref="D32:F32">
    <cfRule type="containsBlanks" dxfId="237" priority="12">
      <formula>LEN(TRIM(D32))=0</formula>
    </cfRule>
  </conditionalFormatting>
  <conditionalFormatting sqref="D32:F32">
    <cfRule type="containsErrors" dxfId="236" priority="11">
      <formula>ISERROR(D32)</formula>
    </cfRule>
  </conditionalFormatting>
  <conditionalFormatting sqref="B49">
    <cfRule type="containsBlanks" dxfId="235" priority="10">
      <formula>LEN(TRIM(B49))=0</formula>
    </cfRule>
  </conditionalFormatting>
  <conditionalFormatting sqref="B49">
    <cfRule type="containsErrors" dxfId="234" priority="9">
      <formula>ISERROR(B49)</formula>
    </cfRule>
  </conditionalFormatting>
  <conditionalFormatting sqref="D49:F49">
    <cfRule type="containsBlanks" dxfId="233" priority="8">
      <formula>LEN(TRIM(D49))=0</formula>
    </cfRule>
  </conditionalFormatting>
  <conditionalFormatting sqref="D49:F49">
    <cfRule type="containsErrors" dxfId="232" priority="7">
      <formula>ISERROR(D49)</formula>
    </cfRule>
  </conditionalFormatting>
  <conditionalFormatting sqref="D37:F37">
    <cfRule type="containsBlanks" dxfId="231" priority="6">
      <formula>LEN(TRIM(D37))=0</formula>
    </cfRule>
  </conditionalFormatting>
  <conditionalFormatting sqref="D37:F37">
    <cfRule type="containsErrors" dxfId="230" priority="5">
      <formula>ISERROR(D37)</formula>
    </cfRule>
  </conditionalFormatting>
  <conditionalFormatting sqref="D33:F33">
    <cfRule type="containsBlanks" dxfId="229" priority="4">
      <formula>LEN(TRIM(D33))=0</formula>
    </cfRule>
  </conditionalFormatting>
  <conditionalFormatting sqref="D33:F33">
    <cfRule type="containsErrors" dxfId="228" priority="3">
      <formula>ISERROR(D33)</formula>
    </cfRule>
  </conditionalFormatting>
  <conditionalFormatting sqref="D34:F34">
    <cfRule type="containsBlanks" dxfId="227" priority="2">
      <formula>LEN(TRIM(D34))=0</formula>
    </cfRule>
  </conditionalFormatting>
  <conditionalFormatting sqref="D34:F34">
    <cfRule type="containsErrors" dxfId="226" priority="1">
      <formula>ISERROR(D34)</formula>
    </cfRule>
  </conditionalFormatting>
  <printOptions horizontalCentered="1"/>
  <pageMargins left="0.78740157480314965" right="0.51181102362204722" top="0.78740157480314965" bottom="0.78740157480314965" header="0.31496062992125984" footer="0.31496062992125984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>
    <tabColor theme="9" tint="0.59999389629810485"/>
  </sheetPr>
  <dimension ref="A1:W151"/>
  <sheetViews>
    <sheetView zoomScale="80" zoomScaleNormal="80" workbookViewId="0">
      <selection activeCell="A12" sqref="A12:I14"/>
    </sheetView>
  </sheetViews>
  <sheetFormatPr defaultRowHeight="15"/>
  <cols>
    <col min="1" max="1" width="9.140625" style="89"/>
    <col min="3" max="3" width="10.5703125" customWidth="1"/>
    <col min="4" max="4" width="12.85546875" style="128" customWidth="1"/>
    <col min="5" max="5" width="11.5703125" customWidth="1"/>
    <col min="6" max="6" width="18.5703125" customWidth="1"/>
    <col min="7" max="7" width="9.7109375" customWidth="1"/>
    <col min="8" max="8" width="10.5703125" customWidth="1"/>
    <col min="9" max="9" width="13.5703125" style="80" bestFit="1" customWidth="1"/>
    <col min="10" max="10" width="14" style="80" bestFit="1" customWidth="1"/>
    <col min="11" max="11" width="12" style="42" bestFit="1" customWidth="1"/>
    <col min="12" max="12" width="12.42578125" style="89" bestFit="1" customWidth="1"/>
    <col min="13" max="14" width="9.140625" style="89"/>
    <col min="15" max="15" width="9.140625" style="89" customWidth="1"/>
    <col min="16" max="23" width="9.140625" style="89"/>
  </cols>
  <sheetData>
    <row r="1" spans="1:23" s="184" customFormat="1">
      <c r="D1" s="101"/>
      <c r="I1" s="37"/>
      <c r="J1" s="37"/>
      <c r="K1" s="42"/>
    </row>
    <row r="2" spans="1:23">
      <c r="A2" s="206"/>
      <c r="B2" s="837" t="s">
        <v>10</v>
      </c>
      <c r="C2" s="837"/>
      <c r="D2" s="837"/>
      <c r="E2" s="837"/>
      <c r="F2" s="837"/>
      <c r="G2" s="837"/>
      <c r="H2" s="837"/>
      <c r="I2" s="837"/>
      <c r="J2" s="837"/>
    </row>
    <row r="3" spans="1:23">
      <c r="A3" s="206"/>
      <c r="B3" s="93" t="s">
        <v>35</v>
      </c>
      <c r="C3" s="93"/>
      <c r="D3" s="121"/>
      <c r="E3" s="94"/>
      <c r="F3" s="94"/>
      <c r="G3" s="94"/>
      <c r="H3" s="94"/>
      <c r="I3" s="134"/>
      <c r="J3" s="134"/>
    </row>
    <row r="4" spans="1:23" ht="15.75" thickBot="1">
      <c r="B4" s="838" t="s">
        <v>36</v>
      </c>
      <c r="C4" s="842"/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1:23" ht="27" thickTop="1" thickBot="1">
      <c r="B5" s="839"/>
      <c r="C5" s="843"/>
      <c r="D5" s="841"/>
      <c r="E5" s="843"/>
      <c r="F5" s="845"/>
      <c r="G5" s="88" t="s">
        <v>40</v>
      </c>
      <c r="H5" s="88" t="s">
        <v>41</v>
      </c>
      <c r="I5" s="135" t="s">
        <v>42</v>
      </c>
      <c r="J5" s="135" t="s">
        <v>43</v>
      </c>
    </row>
    <row r="6" spans="1:23" ht="16.5" thickTop="1" thickBot="1">
      <c r="B6" s="38" t="str">
        <f>'QNT PONT10'!D5</f>
        <v>Estaca raiz perfurada no solo com D = 40 cm - confecção (m)</v>
      </c>
      <c r="C6" s="38"/>
      <c r="D6" s="122"/>
      <c r="E6" s="38"/>
      <c r="F6" s="38"/>
      <c r="G6" s="38"/>
      <c r="H6" s="38"/>
      <c r="I6" s="136" t="s">
        <v>44</v>
      </c>
      <c r="J6" s="136">
        <f>'QNT PONT10'!F5</f>
        <v>350</v>
      </c>
      <c r="K6" s="42">
        <f t="shared" ref="K6:K15" si="0">H6*F6</f>
        <v>0</v>
      </c>
    </row>
    <row r="7" spans="1:23" ht="16.5" thickTop="1" thickBot="1">
      <c r="B7" s="95" t="s">
        <v>45</v>
      </c>
      <c r="C7" s="39"/>
      <c r="D7" s="129">
        <f>0.136</f>
        <v>0.13600000000000001</v>
      </c>
      <c r="E7" s="34" t="s">
        <v>17</v>
      </c>
      <c r="F7" s="35">
        <f>TRUNC(J6*D7,3)</f>
        <v>47.6</v>
      </c>
      <c r="G7" s="42">
        <f>'QUANT E DIST'!$G$5</f>
        <v>0</v>
      </c>
      <c r="H7" s="104">
        <f>'QUANT E DIST'!$H$5</f>
        <v>0</v>
      </c>
      <c r="I7" s="137">
        <f>G7*F7</f>
        <v>0</v>
      </c>
      <c r="J7" s="137">
        <f>H7*F7</f>
        <v>0</v>
      </c>
      <c r="K7" s="42">
        <f t="shared" si="0"/>
        <v>0</v>
      </c>
      <c r="L7" s="97"/>
    </row>
    <row r="8" spans="1:23" ht="16.5" thickTop="1" thickBot="1">
      <c r="B8" s="95" t="s">
        <v>47</v>
      </c>
      <c r="C8" s="39"/>
      <c r="D8" s="129">
        <f>20.79/1000</f>
        <v>2.0789999999999999E-2</v>
      </c>
      <c r="E8" s="34" t="s">
        <v>17</v>
      </c>
      <c r="F8" s="35">
        <f>TRUNC(J6*D8,3)</f>
        <v>7.2759999999999998</v>
      </c>
      <c r="G8" s="42">
        <f>'QUANT E DIST'!$G$5</f>
        <v>0</v>
      </c>
      <c r="H8" s="104">
        <f>'QUANT E DIST'!$H$5</f>
        <v>0</v>
      </c>
      <c r="I8" s="137">
        <f>G8*F8</f>
        <v>0</v>
      </c>
      <c r="J8" s="137">
        <f>H8*F8</f>
        <v>0</v>
      </c>
      <c r="K8" s="42">
        <f t="shared" si="0"/>
        <v>0</v>
      </c>
      <c r="L8" s="97"/>
    </row>
    <row r="9" spans="1:23" s="117" customFormat="1" ht="16.5" thickTop="1" thickBot="1">
      <c r="A9" s="89"/>
      <c r="B9" s="38" t="str">
        <f>'QNT PONT10'!D6</f>
        <v>Estaca raiz perfurada na rocha com D = 40 cm - confecção (m)</v>
      </c>
      <c r="C9" s="38"/>
      <c r="D9" s="122"/>
      <c r="E9" s="38"/>
      <c r="F9" s="38"/>
      <c r="G9" s="38"/>
      <c r="H9" s="38"/>
      <c r="I9" s="136" t="s">
        <v>44</v>
      </c>
      <c r="J9" s="136">
        <f>'QNT PONT10'!F6</f>
        <v>50</v>
      </c>
      <c r="K9" s="42">
        <f t="shared" si="0"/>
        <v>0</v>
      </c>
      <c r="L9" s="97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23" ht="16.5" thickTop="1" thickBot="1">
      <c r="B10" s="95" t="s">
        <v>45</v>
      </c>
      <c r="C10" s="39"/>
      <c r="D10" s="129">
        <f>0.136</f>
        <v>0.13600000000000001</v>
      </c>
      <c r="E10" s="34" t="s">
        <v>17</v>
      </c>
      <c r="F10" s="35">
        <f>TRUNC(J9*D10,3)</f>
        <v>6.8</v>
      </c>
      <c r="G10" s="42">
        <f>'QUANT E DIST'!$G$5</f>
        <v>0</v>
      </c>
      <c r="H10" s="104">
        <f>'QUANT E DIST'!$H$5</f>
        <v>0</v>
      </c>
      <c r="I10" s="137">
        <f>G10*F10</f>
        <v>0</v>
      </c>
      <c r="J10" s="137">
        <f>H10*F10</f>
        <v>0</v>
      </c>
      <c r="K10" s="42">
        <f t="shared" si="0"/>
        <v>0</v>
      </c>
      <c r="L10" s="97"/>
    </row>
    <row r="11" spans="1:23" ht="15.75" thickTop="1">
      <c r="A11" s="184"/>
      <c r="B11" s="95" t="s">
        <v>47</v>
      </c>
      <c r="C11" s="39"/>
      <c r="D11" s="129">
        <f>20.79/1000</f>
        <v>2.0789999999999999E-2</v>
      </c>
      <c r="E11" s="34" t="s">
        <v>17</v>
      </c>
      <c r="F11" s="35">
        <f>TRUNC(J9*D11,3)</f>
        <v>1.0389999999999999</v>
      </c>
      <c r="G11" s="42">
        <f>'QUANT E DIST'!$G$5</f>
        <v>0</v>
      </c>
      <c r="H11" s="104">
        <f>'QUANT E DIST'!$H$5</f>
        <v>0</v>
      </c>
      <c r="I11" s="137">
        <f>G11*F11</f>
        <v>0</v>
      </c>
      <c r="J11" s="137">
        <f>H11*F11</f>
        <v>0</v>
      </c>
      <c r="K11" s="42">
        <f t="shared" si="0"/>
        <v>0</v>
      </c>
      <c r="L11" s="184"/>
    </row>
    <row r="12" spans="1:23" s="144" customFormat="1">
      <c r="A12" s="89"/>
      <c r="B12" s="836" t="s">
        <v>5</v>
      </c>
      <c r="C12" s="836"/>
      <c r="D12" s="836"/>
      <c r="E12" s="836"/>
      <c r="F12" s="836"/>
      <c r="G12" s="836"/>
      <c r="H12" s="836"/>
      <c r="I12" s="133">
        <f>SUM(I7:I11)</f>
        <v>0</v>
      </c>
      <c r="J12" s="133">
        <f>SUM(K7:K11)</f>
        <v>0</v>
      </c>
      <c r="K12" s="42">
        <f t="shared" si="0"/>
        <v>0</v>
      </c>
      <c r="L12" s="97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s="90" customFormat="1">
      <c r="A13" s="89"/>
      <c r="B13" s="100"/>
      <c r="C13" s="100"/>
      <c r="D13" s="124"/>
      <c r="E13" s="100"/>
      <c r="F13" s="100"/>
      <c r="G13" s="100"/>
      <c r="H13" s="100"/>
      <c r="I13" s="138"/>
      <c r="J13" s="138"/>
      <c r="K13" s="42">
        <f t="shared" si="0"/>
        <v>0</v>
      </c>
      <c r="L13" s="97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</row>
    <row r="14" spans="1:23" s="89" customFormat="1">
      <c r="A14" s="206"/>
      <c r="B14" s="837" t="s">
        <v>57</v>
      </c>
      <c r="C14" s="837"/>
      <c r="D14" s="837"/>
      <c r="E14" s="837"/>
      <c r="F14" s="837"/>
      <c r="G14" s="837"/>
      <c r="H14" s="837"/>
      <c r="I14" s="837"/>
      <c r="J14" s="837"/>
      <c r="K14" s="42">
        <f t="shared" si="0"/>
        <v>0</v>
      </c>
      <c r="L14" s="97"/>
    </row>
    <row r="15" spans="1:23" s="90" customFormat="1">
      <c r="A15" s="206"/>
      <c r="B15" s="93" t="s">
        <v>35</v>
      </c>
      <c r="C15" s="93"/>
      <c r="D15" s="121"/>
      <c r="E15" s="94"/>
      <c r="F15" s="94"/>
      <c r="G15" s="94"/>
      <c r="H15" s="94"/>
      <c r="I15" s="134"/>
      <c r="J15" s="134"/>
      <c r="K15" s="42">
        <f t="shared" si="0"/>
        <v>0</v>
      </c>
      <c r="L15" s="97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</row>
    <row r="16" spans="1:23" s="90" customFormat="1" ht="15.75" thickBot="1">
      <c r="A16" s="89"/>
      <c r="B16" s="838" t="s">
        <v>36</v>
      </c>
      <c r="C16" s="842"/>
      <c r="D16" s="840" t="s">
        <v>37</v>
      </c>
      <c r="E16" s="842" t="s">
        <v>9</v>
      </c>
      <c r="F16" s="844" t="s">
        <v>33</v>
      </c>
      <c r="G16" s="846" t="s">
        <v>38</v>
      </c>
      <c r="H16" s="846"/>
      <c r="I16" s="847" t="s">
        <v>39</v>
      </c>
      <c r="J16" s="848"/>
      <c r="K16" s="42"/>
      <c r="L16" s="97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90" customFormat="1" ht="27" thickTop="1" thickBot="1">
      <c r="A17" s="89"/>
      <c r="B17" s="839"/>
      <c r="C17" s="843"/>
      <c r="D17" s="841"/>
      <c r="E17" s="843"/>
      <c r="F17" s="845"/>
      <c r="G17" s="92" t="s">
        <v>40</v>
      </c>
      <c r="H17" s="92" t="s">
        <v>41</v>
      </c>
      <c r="I17" s="135" t="s">
        <v>42</v>
      </c>
      <c r="J17" s="135" t="s">
        <v>43</v>
      </c>
      <c r="K17" s="42"/>
      <c r="L17" s="97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</row>
    <row r="18" spans="1:23" s="90" customFormat="1" ht="16.5" thickTop="1" thickBot="1">
      <c r="A18" s="101"/>
      <c r="B18" s="38" t="str">
        <f>'QNT PONT10'!D14</f>
        <v>Formas de compensado plastificado 14 mm - uso geral - utilização de 1 vez - confecção, instalação e retirada</v>
      </c>
      <c r="C18" s="38"/>
      <c r="D18" s="122"/>
      <c r="E18" s="38"/>
      <c r="F18" s="38"/>
      <c r="G18" s="38"/>
      <c r="H18" s="38"/>
      <c r="I18" s="136" t="s">
        <v>44</v>
      </c>
      <c r="J18" s="136">
        <f>'QNT PONT10'!F14</f>
        <v>142</v>
      </c>
      <c r="K18" s="42">
        <f t="shared" ref="K18:K33" si="1">H18*F18</f>
        <v>0</v>
      </c>
      <c r="L18" s="97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</row>
    <row r="19" spans="1:23" ht="16.5" thickTop="1" thickBot="1">
      <c r="B19" s="95" t="s">
        <v>46</v>
      </c>
      <c r="C19" s="39"/>
      <c r="D19" s="130">
        <f>0.00687+0.0154+0.00662+0.00015+0.00761+0.00403</f>
        <v>4.0680000000000001E-2</v>
      </c>
      <c r="E19" s="34" t="s">
        <v>17</v>
      </c>
      <c r="F19" s="35">
        <f>TRUNC(J18*D19,3)</f>
        <v>5.7759999999999998</v>
      </c>
      <c r="G19" s="42">
        <f>'QUANT E DIST'!$G$5</f>
        <v>0</v>
      </c>
      <c r="H19" s="104">
        <f>'QUANT E DIST'!$H$5</f>
        <v>0</v>
      </c>
      <c r="I19" s="189">
        <f>G19*F19</f>
        <v>0</v>
      </c>
      <c r="J19" s="137">
        <f>H19*F19</f>
        <v>0</v>
      </c>
      <c r="K19" s="42">
        <f t="shared" si="1"/>
        <v>0</v>
      </c>
      <c r="L19" s="97"/>
    </row>
    <row r="20" spans="1:23" ht="16.5" thickTop="1" thickBot="1">
      <c r="B20" s="38" t="str">
        <f>'QNT PONT10'!D15</f>
        <v>Concreto fck = 30 MPa - confecção em betoneira e lançamento manual - areia e brita comerciais</v>
      </c>
      <c r="C20" s="38"/>
      <c r="D20" s="122"/>
      <c r="E20" s="38"/>
      <c r="F20" s="38"/>
      <c r="G20" s="38"/>
      <c r="H20" s="38"/>
      <c r="I20" s="202" t="s">
        <v>44</v>
      </c>
      <c r="J20" s="136">
        <f>'QNT PONT10'!F15</f>
        <v>64</v>
      </c>
      <c r="K20" s="42">
        <f t="shared" si="1"/>
        <v>0</v>
      </c>
      <c r="L20" s="97"/>
    </row>
    <row r="21" spans="1:23" s="90" customFormat="1" ht="16.5" thickTop="1" thickBot="1">
      <c r="A21" s="89"/>
      <c r="B21" s="95" t="s">
        <v>45</v>
      </c>
      <c r="C21" s="39"/>
      <c r="D21" s="130">
        <f>0.35237+0.00106</f>
        <v>0.35343000000000002</v>
      </c>
      <c r="E21" s="34" t="s">
        <v>17</v>
      </c>
      <c r="F21" s="35">
        <f>TRUNC(J20*D21,3)</f>
        <v>22.619</v>
      </c>
      <c r="G21" s="42">
        <f>'QUANT E DIST'!$G$5</f>
        <v>0</v>
      </c>
      <c r="H21" s="104">
        <f>'QUANT E DIST'!$H$5</f>
        <v>0</v>
      </c>
      <c r="I21" s="189">
        <f>G21*F21</f>
        <v>0</v>
      </c>
      <c r="J21" s="137">
        <f>H21*F21</f>
        <v>0</v>
      </c>
      <c r="K21" s="42">
        <f t="shared" si="1"/>
        <v>0</v>
      </c>
      <c r="L21" s="97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</row>
    <row r="22" spans="1:23" ht="16.5" thickTop="1" thickBot="1">
      <c r="B22" s="38" t="str">
        <f>'QNT PONT10'!D16</f>
        <v>Armação em aço CA-50 - fornecimento, preparo e colocação</v>
      </c>
      <c r="C22" s="38"/>
      <c r="D22" s="122"/>
      <c r="E22" s="38"/>
      <c r="F22" s="38"/>
      <c r="G22" s="38"/>
      <c r="H22" s="38"/>
      <c r="I22" s="202" t="s">
        <v>44</v>
      </c>
      <c r="J22" s="136">
        <f>'QNT PONT10'!F16</f>
        <v>6012</v>
      </c>
      <c r="K22" s="42">
        <f t="shared" si="1"/>
        <v>0</v>
      </c>
      <c r="L22" s="97"/>
    </row>
    <row r="23" spans="1:23" ht="16.5" thickTop="1" thickBot="1">
      <c r="B23" s="95" t="s">
        <v>47</v>
      </c>
      <c r="C23" s="39"/>
      <c r="D23" s="130">
        <f>0.0011+0.00002</f>
        <v>1.1200000000000001E-3</v>
      </c>
      <c r="E23" s="34" t="s">
        <v>17</v>
      </c>
      <c r="F23" s="35">
        <f>TRUNC(J22*D23,3)</f>
        <v>6.7329999999999997</v>
      </c>
      <c r="G23" s="42">
        <f>'QUANT E DIST'!$G$5</f>
        <v>0</v>
      </c>
      <c r="H23" s="104">
        <f>'QUANT E DIST'!$H$5</f>
        <v>0</v>
      </c>
      <c r="I23" s="189">
        <f>G23*F23</f>
        <v>0</v>
      </c>
      <c r="J23" s="137">
        <f>H23*F23</f>
        <v>0</v>
      </c>
      <c r="K23" s="42">
        <f t="shared" si="1"/>
        <v>0</v>
      </c>
      <c r="L23" s="97"/>
    </row>
    <row r="24" spans="1:23" ht="16.5" thickTop="1" thickBot="1">
      <c r="B24" s="38" t="str">
        <f>'QNT PONT10'!D17</f>
        <v>Aparelho de apoio de neoprene fretado para estruturas pré-moldadas - fornecimento e instalação</v>
      </c>
      <c r="C24" s="38"/>
      <c r="D24" s="122"/>
      <c r="E24" s="38"/>
      <c r="F24" s="38"/>
      <c r="G24" s="38"/>
      <c r="H24" s="38"/>
      <c r="I24" s="202" t="s">
        <v>44</v>
      </c>
      <c r="J24" s="136">
        <f>'QNT PONT10'!F17</f>
        <v>41.6</v>
      </c>
      <c r="K24" s="42">
        <f t="shared" si="1"/>
        <v>0</v>
      </c>
      <c r="L24" s="97"/>
    </row>
    <row r="25" spans="1:23" ht="16.5" thickTop="1" thickBot="1">
      <c r="B25" s="95" t="s">
        <v>71</v>
      </c>
      <c r="C25" s="39"/>
      <c r="D25" s="131">
        <v>5.3E-3</v>
      </c>
      <c r="E25" s="34" t="s">
        <v>17</v>
      </c>
      <c r="F25" s="35">
        <f>TRUNC(J24*D25,3)</f>
        <v>0.22</v>
      </c>
      <c r="G25" s="42">
        <f>'QUANT E DIST'!$G$5</f>
        <v>0</v>
      </c>
      <c r="H25" s="104">
        <f>'QUANT E DIST'!$H$5</f>
        <v>0</v>
      </c>
      <c r="I25" s="189">
        <f>G25*F25</f>
        <v>0</v>
      </c>
      <c r="J25" s="137">
        <f>H25*F25</f>
        <v>0</v>
      </c>
      <c r="K25" s="42">
        <f t="shared" si="1"/>
        <v>0</v>
      </c>
      <c r="L25" s="97"/>
    </row>
    <row r="26" spans="1:23" ht="16.5" thickTop="1" thickBot="1">
      <c r="B26" s="38" t="str">
        <f>'QNT PONT10'!D18</f>
        <v xml:space="preserve">Concreto magro - confecção em betoneira e lançamento manual - areia e brita comerciais </v>
      </c>
      <c r="C26" s="38"/>
      <c r="D26" s="122"/>
      <c r="E26" s="38"/>
      <c r="F26" s="38"/>
      <c r="G26" s="38"/>
      <c r="H26" s="38"/>
      <c r="I26" s="202" t="s">
        <v>44</v>
      </c>
      <c r="J26" s="136">
        <f>'QNT PONT10'!F18</f>
        <v>2.2000000000000002</v>
      </c>
      <c r="K26" s="42">
        <f t="shared" si="1"/>
        <v>0</v>
      </c>
      <c r="L26" s="97"/>
    </row>
    <row r="27" spans="1:23" ht="16.5" thickTop="1" thickBot="1">
      <c r="B27" s="95" t="s">
        <v>45</v>
      </c>
      <c r="C27" s="39"/>
      <c r="D27" s="130">
        <v>0.28053</v>
      </c>
      <c r="E27" s="34" t="s">
        <v>17</v>
      </c>
      <c r="F27" s="35">
        <f>TRUNC(J26*D27,3)</f>
        <v>0.61699999999999999</v>
      </c>
      <c r="G27" s="42">
        <f>'QUANT E DIST'!$G$5</f>
        <v>0</v>
      </c>
      <c r="H27" s="104">
        <f>'QUANT E DIST'!$H$5</f>
        <v>0</v>
      </c>
      <c r="I27" s="189">
        <f>G27*F27</f>
        <v>0</v>
      </c>
      <c r="J27" s="137">
        <f>H27*F27</f>
        <v>0</v>
      </c>
      <c r="K27" s="42">
        <f t="shared" si="1"/>
        <v>0</v>
      </c>
      <c r="L27" s="97"/>
    </row>
    <row r="28" spans="1:23" ht="16.5" thickTop="1" thickBot="1">
      <c r="B28" s="38" t="str">
        <f>'QNT PONT10'!D19</f>
        <v>Argamassa para reparos e grauteamento - confecção em misturador e lançamento manual</v>
      </c>
      <c r="C28" s="38"/>
      <c r="D28" s="122"/>
      <c r="E28" s="38"/>
      <c r="F28" s="38"/>
      <c r="G28" s="38"/>
      <c r="H28" s="38"/>
      <c r="I28" s="202" t="s">
        <v>44</v>
      </c>
      <c r="J28" s="136">
        <f>'QNT PONT10'!F19</f>
        <v>7.0000000000000007E-2</v>
      </c>
      <c r="K28" s="42">
        <f t="shared" si="1"/>
        <v>0</v>
      </c>
      <c r="L28" s="97"/>
    </row>
    <row r="29" spans="1:23" ht="15.75" thickTop="1">
      <c r="B29" s="95" t="s">
        <v>111</v>
      </c>
      <c r="C29" s="39"/>
      <c r="D29" s="130">
        <v>2.07375</v>
      </c>
      <c r="E29" s="34" t="s">
        <v>17</v>
      </c>
      <c r="F29" s="35">
        <f>TRUNC(J28*D29,3)</f>
        <v>0.14499999999999999</v>
      </c>
      <c r="G29" s="42">
        <f>'QUANT E DIST'!$G$5</f>
        <v>0</v>
      </c>
      <c r="H29" s="104">
        <f>'QUANT E DIST'!$H$5</f>
        <v>0</v>
      </c>
      <c r="I29" s="189">
        <f>G29*F29</f>
        <v>0</v>
      </c>
      <c r="J29" s="137">
        <f>H29*F29</f>
        <v>0</v>
      </c>
      <c r="K29" s="42">
        <f t="shared" si="1"/>
        <v>0</v>
      </c>
      <c r="L29" s="97"/>
    </row>
    <row r="30" spans="1:23">
      <c r="B30" s="836" t="s">
        <v>5</v>
      </c>
      <c r="C30" s="836"/>
      <c r="D30" s="836"/>
      <c r="E30" s="836"/>
      <c r="F30" s="836"/>
      <c r="G30" s="836"/>
      <c r="H30" s="836"/>
      <c r="I30" s="133">
        <f>SUM(I19:I29)</f>
        <v>0</v>
      </c>
      <c r="J30" s="133">
        <f>SUM(K19:K29)</f>
        <v>0</v>
      </c>
      <c r="K30" s="42">
        <f t="shared" si="1"/>
        <v>0</v>
      </c>
      <c r="L30" s="97"/>
    </row>
    <row r="31" spans="1:23">
      <c r="B31" s="100"/>
      <c r="C31" s="100"/>
      <c r="D31" s="124"/>
      <c r="E31" s="100"/>
      <c r="F31" s="100"/>
      <c r="G31" s="100"/>
      <c r="H31" s="100"/>
      <c r="I31" s="138"/>
      <c r="J31" s="138"/>
      <c r="K31" s="42">
        <f t="shared" si="1"/>
        <v>0</v>
      </c>
      <c r="L31" s="97"/>
    </row>
    <row r="32" spans="1:23" s="90" customFormat="1">
      <c r="A32" s="206"/>
      <c r="B32" s="837" t="s">
        <v>61</v>
      </c>
      <c r="C32" s="837"/>
      <c r="D32" s="837"/>
      <c r="E32" s="837"/>
      <c r="F32" s="837"/>
      <c r="G32" s="837"/>
      <c r="H32" s="837"/>
      <c r="I32" s="837"/>
      <c r="J32" s="837"/>
      <c r="K32" s="42">
        <f t="shared" si="1"/>
        <v>0</v>
      </c>
      <c r="L32" s="97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</row>
    <row r="33" spans="1:23" s="89" customFormat="1">
      <c r="A33" s="206"/>
      <c r="B33" s="93" t="s">
        <v>35</v>
      </c>
      <c r="C33" s="93"/>
      <c r="D33" s="121"/>
      <c r="E33" s="94"/>
      <c r="F33" s="94"/>
      <c r="G33" s="94"/>
      <c r="H33" s="94"/>
      <c r="I33" s="134"/>
      <c r="J33" s="134"/>
      <c r="K33" s="42">
        <f t="shared" si="1"/>
        <v>0</v>
      </c>
      <c r="L33" s="97"/>
    </row>
    <row r="34" spans="1:23" s="90" customFormat="1" ht="15.75" thickBot="1">
      <c r="A34" s="89"/>
      <c r="B34" s="838" t="s">
        <v>36</v>
      </c>
      <c r="C34" s="842"/>
      <c r="D34" s="840" t="s">
        <v>37</v>
      </c>
      <c r="E34" s="842" t="s">
        <v>9</v>
      </c>
      <c r="F34" s="844" t="s">
        <v>33</v>
      </c>
      <c r="G34" s="846" t="s">
        <v>38</v>
      </c>
      <c r="H34" s="846"/>
      <c r="I34" s="847" t="s">
        <v>39</v>
      </c>
      <c r="J34" s="848"/>
      <c r="K34" s="42"/>
      <c r="L34" s="97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</row>
    <row r="35" spans="1:23" s="90" customFormat="1" ht="27" thickTop="1" thickBot="1">
      <c r="A35" s="89"/>
      <c r="B35" s="839"/>
      <c r="C35" s="843"/>
      <c r="D35" s="841"/>
      <c r="E35" s="843"/>
      <c r="F35" s="845"/>
      <c r="G35" s="92" t="s">
        <v>40</v>
      </c>
      <c r="H35" s="92" t="s">
        <v>41</v>
      </c>
      <c r="I35" s="135" t="s">
        <v>42</v>
      </c>
      <c r="J35" s="135" t="s">
        <v>43</v>
      </c>
      <c r="K35" s="42"/>
      <c r="L35" s="97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</row>
    <row r="36" spans="1:23" s="90" customFormat="1" ht="16.5" thickTop="1" thickBot="1">
      <c r="A36" s="184"/>
      <c r="B36" s="38" t="str">
        <f>'QNT PONT10'!D27</f>
        <v>Formas de compensado plastificado 14 mm - uso geral - utilização de 1 vez - confecção, instalação e retirada</v>
      </c>
      <c r="C36" s="38"/>
      <c r="D36" s="132"/>
      <c r="E36" s="38"/>
      <c r="F36" s="38"/>
      <c r="G36" s="38"/>
      <c r="H36" s="38"/>
      <c r="I36" s="136" t="s">
        <v>44</v>
      </c>
      <c r="J36" s="136">
        <f>'QNT PONT10'!F27</f>
        <v>94.83</v>
      </c>
      <c r="K36" s="42">
        <f t="shared" ref="K36:K47" si="2">H36*F36</f>
        <v>0</v>
      </c>
      <c r="L36" s="97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</row>
    <row r="37" spans="1:23" ht="16.5" thickTop="1" thickBot="1">
      <c r="A37" s="184"/>
      <c r="B37" s="95" t="s">
        <v>96</v>
      </c>
      <c r="C37" s="39"/>
      <c r="D37" s="130">
        <f>0.00687+0.0154+0.00662+0.00015+0.00761+0.00403</f>
        <v>4.0680000000000001E-2</v>
      </c>
      <c r="E37" s="34" t="s">
        <v>17</v>
      </c>
      <c r="F37" s="35">
        <f>TRUNC(J36*D37,3)</f>
        <v>3.8570000000000002</v>
      </c>
      <c r="G37" s="42">
        <f>'QUANT E DIST'!$G$5</f>
        <v>0</v>
      </c>
      <c r="H37" s="104">
        <f>'QUANT E DIST'!$H$5</f>
        <v>0</v>
      </c>
      <c r="I37" s="189">
        <f>G37*F37</f>
        <v>0</v>
      </c>
      <c r="J37" s="137">
        <f>H37*F37</f>
        <v>0</v>
      </c>
      <c r="K37" s="42">
        <f t="shared" si="2"/>
        <v>0</v>
      </c>
      <c r="L37" s="97"/>
    </row>
    <row r="38" spans="1:23" ht="16.5" thickTop="1" thickBot="1">
      <c r="A38" s="184"/>
      <c r="B38" s="38" t="str">
        <f>'QNT PONT10'!D28</f>
        <v>Concreto fck = 30 MPa - confecção em betoneira e lançamento manual - areia e brita comerciais</v>
      </c>
      <c r="C38" s="38"/>
      <c r="D38" s="132"/>
      <c r="E38" s="38"/>
      <c r="F38" s="38"/>
      <c r="G38" s="38"/>
      <c r="H38" s="38"/>
      <c r="I38" s="202" t="s">
        <v>44</v>
      </c>
      <c r="J38" s="136">
        <f>'QNT PONT10'!F28</f>
        <v>21.7</v>
      </c>
      <c r="K38" s="42">
        <f t="shared" si="2"/>
        <v>0</v>
      </c>
      <c r="L38" s="97"/>
    </row>
    <row r="39" spans="1:23" s="90" customFormat="1" ht="16.5" thickTop="1" thickBot="1">
      <c r="A39" s="184"/>
      <c r="B39" s="95" t="s">
        <v>45</v>
      </c>
      <c r="C39" s="39"/>
      <c r="D39" s="130">
        <f>0.35237+0.00106</f>
        <v>0.35343000000000002</v>
      </c>
      <c r="E39" s="34" t="s">
        <v>17</v>
      </c>
      <c r="F39" s="35">
        <f>TRUNC(J38*D39,3)</f>
        <v>7.6689999999999996</v>
      </c>
      <c r="G39" s="42">
        <f>'QUANT E DIST'!$G$5</f>
        <v>0</v>
      </c>
      <c r="H39" s="104">
        <f>'QUANT E DIST'!$H$5</f>
        <v>0</v>
      </c>
      <c r="I39" s="189">
        <f>G39*F39</f>
        <v>0</v>
      </c>
      <c r="J39" s="137">
        <f>H39*F39</f>
        <v>0</v>
      </c>
      <c r="K39" s="42">
        <f t="shared" si="2"/>
        <v>0</v>
      </c>
      <c r="L39" s="97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</row>
    <row r="40" spans="1:23" ht="16.5" thickTop="1" thickBot="1">
      <c r="A40" s="184"/>
      <c r="B40" s="38" t="str">
        <f>'QNT PONT10'!D29</f>
        <v>Armação em aço CA-50 - fornecimento, preparo e colocação</v>
      </c>
      <c r="C40" s="38"/>
      <c r="D40" s="132"/>
      <c r="E40" s="38"/>
      <c r="F40" s="38"/>
      <c r="G40" s="38"/>
      <c r="H40" s="38"/>
      <c r="I40" s="202" t="s">
        <v>44</v>
      </c>
      <c r="J40" s="136">
        <f>'QNT PONT10'!F29</f>
        <v>3238.73</v>
      </c>
      <c r="K40" s="42">
        <f t="shared" si="2"/>
        <v>0</v>
      </c>
      <c r="L40" s="97"/>
    </row>
    <row r="41" spans="1:23" ht="16.5" thickTop="1" thickBot="1">
      <c r="A41" s="184"/>
      <c r="B41" s="95" t="s">
        <v>47</v>
      </c>
      <c r="C41" s="39"/>
      <c r="D41" s="40">
        <f>0.0011+0.00002</f>
        <v>1.1200000000000001E-3</v>
      </c>
      <c r="E41" s="34" t="s">
        <v>17</v>
      </c>
      <c r="F41" s="35">
        <f>TRUNC(J40*D41,3)</f>
        <v>3.6269999999999998</v>
      </c>
      <c r="G41" s="42">
        <f>'QUANT E DIST'!$G$5</f>
        <v>0</v>
      </c>
      <c r="H41" s="104">
        <f>'QUANT E DIST'!$H$5</f>
        <v>0</v>
      </c>
      <c r="I41" s="189">
        <f>G41*F41</f>
        <v>0</v>
      </c>
      <c r="J41" s="137">
        <f>H41*F41</f>
        <v>0</v>
      </c>
      <c r="K41" s="42">
        <f t="shared" si="2"/>
        <v>0</v>
      </c>
      <c r="L41" s="97"/>
    </row>
    <row r="42" spans="1:23" s="144" customFormat="1" ht="16.5" thickTop="1" thickBot="1">
      <c r="A42" s="184"/>
      <c r="B42" s="38" t="str">
        <f>'QNT PONT10'!D37</f>
        <v>Estrutura em chapa de aço ASTM A36 corte, solda e montagem - fornecimento e instalação</v>
      </c>
      <c r="C42" s="38"/>
      <c r="D42" s="132"/>
      <c r="E42" s="38"/>
      <c r="F42" s="38"/>
      <c r="G42" s="38"/>
      <c r="H42" s="38"/>
      <c r="I42" s="202" t="s">
        <v>44</v>
      </c>
      <c r="J42" s="136">
        <f>'QNT PONT10'!F37</f>
        <v>345.14644499999997</v>
      </c>
      <c r="K42" s="42">
        <f t="shared" si="2"/>
        <v>0</v>
      </c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</row>
    <row r="43" spans="1:23" s="144" customFormat="1" ht="15.75" thickTop="1">
      <c r="A43" s="184"/>
      <c r="B43" s="95" t="s">
        <v>47</v>
      </c>
      <c r="C43" s="39"/>
      <c r="D43" s="40">
        <f>0.00103</f>
        <v>1.0300000000000001E-3</v>
      </c>
      <c r="E43" s="34" t="s">
        <v>17</v>
      </c>
      <c r="F43" s="35">
        <f>TRUNC(J42*D43,3)</f>
        <v>0.35499999999999998</v>
      </c>
      <c r="G43" s="42">
        <f>'QUANT E DIST'!$G$5</f>
        <v>0</v>
      </c>
      <c r="H43" s="104">
        <f>'QUANT E DIST'!$H$5</f>
        <v>0</v>
      </c>
      <c r="I43" s="189">
        <f>G43*F43</f>
        <v>0</v>
      </c>
      <c r="J43" s="137">
        <f>H43*F43</f>
        <v>0</v>
      </c>
      <c r="K43" s="42">
        <f t="shared" si="2"/>
        <v>0</v>
      </c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</row>
    <row r="44" spans="1:23">
      <c r="B44" s="836" t="s">
        <v>5</v>
      </c>
      <c r="C44" s="836"/>
      <c r="D44" s="836"/>
      <c r="E44" s="836"/>
      <c r="F44" s="836"/>
      <c r="G44" s="836"/>
      <c r="H44" s="836"/>
      <c r="I44" s="133">
        <f>SUM(I37:I43)</f>
        <v>0</v>
      </c>
      <c r="J44" s="133">
        <f>SUM(K37:K43)</f>
        <v>0</v>
      </c>
      <c r="K44" s="42">
        <f t="shared" si="2"/>
        <v>0</v>
      </c>
      <c r="L44" s="97"/>
    </row>
    <row r="45" spans="1:23">
      <c r="A45" s="97"/>
      <c r="B45" s="95"/>
      <c r="C45" s="36"/>
      <c r="D45" s="125"/>
      <c r="E45" s="99"/>
      <c r="F45" s="31"/>
      <c r="G45" s="42"/>
      <c r="H45" s="41"/>
      <c r="I45" s="137"/>
      <c r="J45" s="137"/>
      <c r="K45" s="42">
        <f t="shared" si="2"/>
        <v>0</v>
      </c>
      <c r="L45" s="97"/>
    </row>
    <row r="46" spans="1:23">
      <c r="A46" s="206"/>
      <c r="B46" s="837" t="s">
        <v>60</v>
      </c>
      <c r="C46" s="837"/>
      <c r="D46" s="837"/>
      <c r="E46" s="837"/>
      <c r="F46" s="837"/>
      <c r="G46" s="837"/>
      <c r="H46" s="837"/>
      <c r="I46" s="837"/>
      <c r="J46" s="837"/>
      <c r="K46" s="42">
        <f t="shared" si="2"/>
        <v>0</v>
      </c>
      <c r="L46" s="97"/>
    </row>
    <row r="47" spans="1:23" s="144" customFormat="1">
      <c r="A47" s="206"/>
      <c r="B47" s="93" t="s">
        <v>35</v>
      </c>
      <c r="C47" s="93"/>
      <c r="D47" s="121"/>
      <c r="E47" s="94"/>
      <c r="F47" s="94"/>
      <c r="G47" s="94"/>
      <c r="H47" s="94"/>
      <c r="I47" s="134"/>
      <c r="J47" s="134"/>
      <c r="K47" s="42">
        <f t="shared" si="2"/>
        <v>0</v>
      </c>
      <c r="L47" s="97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</row>
    <row r="48" spans="1:23" ht="15.75" thickBot="1">
      <c r="B48" s="838" t="s">
        <v>36</v>
      </c>
      <c r="C48" s="842"/>
      <c r="D48" s="840" t="s">
        <v>37</v>
      </c>
      <c r="E48" s="842" t="s">
        <v>9</v>
      </c>
      <c r="F48" s="844" t="s">
        <v>33</v>
      </c>
      <c r="G48" s="846" t="s">
        <v>38</v>
      </c>
      <c r="H48" s="846"/>
      <c r="I48" s="847" t="s">
        <v>39</v>
      </c>
      <c r="J48" s="848"/>
      <c r="L48" s="97"/>
    </row>
    <row r="49" spans="1:23" ht="27" thickTop="1" thickBot="1">
      <c r="B49" s="839"/>
      <c r="C49" s="843"/>
      <c r="D49" s="841"/>
      <c r="E49" s="843"/>
      <c r="F49" s="845"/>
      <c r="G49" s="92" t="s">
        <v>40</v>
      </c>
      <c r="H49" s="92" t="s">
        <v>41</v>
      </c>
      <c r="I49" s="135" t="s">
        <v>42</v>
      </c>
      <c r="J49" s="135" t="s">
        <v>43</v>
      </c>
      <c r="L49" s="97"/>
    </row>
    <row r="50" spans="1:23" ht="16.5" thickTop="1" thickBot="1">
      <c r="B50" s="38" t="str">
        <f>'QNT PONT10'!D50</f>
        <v>Concreto fck = 30 MPa - confecção em betoneira e lançamento manual - areia e brita comerciais</v>
      </c>
      <c r="C50" s="38"/>
      <c r="D50" s="132"/>
      <c r="E50" s="38"/>
      <c r="F50" s="38"/>
      <c r="G50" s="38"/>
      <c r="H50" s="38"/>
      <c r="I50" s="136" t="s">
        <v>44</v>
      </c>
      <c r="J50" s="136">
        <f>'QNT PONT10'!F50</f>
        <v>4.5999999999999996</v>
      </c>
      <c r="K50" s="42">
        <f t="shared" ref="K50:K64" si="3">H50*F50</f>
        <v>0</v>
      </c>
      <c r="L50" s="97"/>
    </row>
    <row r="51" spans="1:23" ht="16.5" thickTop="1" thickBot="1">
      <c r="B51" s="95" t="s">
        <v>45</v>
      </c>
      <c r="C51" s="39"/>
      <c r="D51" s="130">
        <v>0.35343000000000002</v>
      </c>
      <c r="E51" s="34" t="s">
        <v>17</v>
      </c>
      <c r="F51" s="35">
        <f>TRUNC(J50*D51,3)</f>
        <v>1.625</v>
      </c>
      <c r="G51" s="42">
        <f>'QUANT E DIST'!$G$5</f>
        <v>0</v>
      </c>
      <c r="H51" s="104">
        <f>'QUANT E DIST'!$H$5</f>
        <v>0</v>
      </c>
      <c r="I51" s="137">
        <f>G51*F51</f>
        <v>0</v>
      </c>
      <c r="J51" s="137">
        <f>H51*F51</f>
        <v>0</v>
      </c>
      <c r="K51" s="42">
        <f t="shared" si="3"/>
        <v>0</v>
      </c>
      <c r="L51" s="97"/>
    </row>
    <row r="52" spans="1:23" s="144" customFormat="1" ht="16.5" thickTop="1" thickBot="1">
      <c r="A52" s="184"/>
      <c r="B52" s="38" t="str">
        <f>'QNT PONT10'!D51</f>
        <v>Armação em aço CA-50 - fornecimento, preparo e colocação</v>
      </c>
      <c r="C52" s="38"/>
      <c r="D52" s="132"/>
      <c r="E52" s="38"/>
      <c r="F52" s="38"/>
      <c r="G52" s="38"/>
      <c r="H52" s="38"/>
      <c r="I52" s="202" t="s">
        <v>44</v>
      </c>
      <c r="J52" s="136">
        <f>'QNT PONT10'!F51</f>
        <v>405.25</v>
      </c>
      <c r="K52" s="42">
        <f t="shared" si="3"/>
        <v>0</v>
      </c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</row>
    <row r="53" spans="1:23" s="117" customFormat="1" ht="16.5" thickTop="1" thickBot="1">
      <c r="A53" s="97"/>
      <c r="B53" s="95" t="s">
        <v>47</v>
      </c>
      <c r="C53" s="39"/>
      <c r="D53" s="40">
        <f>0.0011+0.00002</f>
        <v>1.1200000000000001E-3</v>
      </c>
      <c r="E53" s="34" t="s">
        <v>17</v>
      </c>
      <c r="F53" s="35">
        <f>TRUNC(J52*D53,3)</f>
        <v>0.45300000000000001</v>
      </c>
      <c r="G53" s="42">
        <f>'QUANT E DIST'!$G$5</f>
        <v>0</v>
      </c>
      <c r="H53" s="104">
        <f>'QUANT E DIST'!$H$5</f>
        <v>0</v>
      </c>
      <c r="I53" s="189">
        <f>G53*F53</f>
        <v>0</v>
      </c>
      <c r="J53" s="137">
        <f>H53*F53</f>
        <v>0</v>
      </c>
      <c r="K53" s="42">
        <f t="shared" si="3"/>
        <v>0</v>
      </c>
      <c r="L53" s="97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</row>
    <row r="54" spans="1:23" s="144" customFormat="1" ht="16.5" thickTop="1" thickBot="1">
      <c r="A54" s="184"/>
      <c r="B54" s="38" t="str">
        <f>'QNT PONT10'!D52</f>
        <v>Formas de compensado plastificado 14 mm - uso geral - utilização de 1 vez - confecção, instalação e retirada</v>
      </c>
      <c r="C54" s="38"/>
      <c r="D54" s="132"/>
      <c r="E54" s="38"/>
      <c r="F54" s="38"/>
      <c r="G54" s="38"/>
      <c r="H54" s="38"/>
      <c r="I54" s="136" t="s">
        <v>44</v>
      </c>
      <c r="J54" s="136">
        <f>'QNT PONT10'!F52</f>
        <v>39</v>
      </c>
      <c r="K54" s="42">
        <f t="shared" si="3"/>
        <v>0</v>
      </c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</row>
    <row r="55" spans="1:23" s="117" customFormat="1" ht="15.75" thickTop="1">
      <c r="A55" s="97"/>
      <c r="B55" s="95" t="s">
        <v>96</v>
      </c>
      <c r="C55" s="39"/>
      <c r="D55" s="130">
        <f>0.00687+0.0154+0.00662+0.00015+0.00761+0.00403</f>
        <v>4.0680000000000001E-2</v>
      </c>
      <c r="E55" s="34" t="s">
        <v>17</v>
      </c>
      <c r="F55" s="35">
        <f>TRUNC(J54*D55,3)</f>
        <v>1.5860000000000001</v>
      </c>
      <c r="G55" s="42">
        <f>'QUANT E DIST'!$G$5</f>
        <v>0</v>
      </c>
      <c r="H55" s="104">
        <f>'QUANT E DIST'!$H$5</f>
        <v>0</v>
      </c>
      <c r="I55" s="189">
        <f>G55*F55</f>
        <v>0</v>
      </c>
      <c r="J55" s="137">
        <f>H55*F55</f>
        <v>0</v>
      </c>
      <c r="K55" s="42">
        <f t="shared" si="3"/>
        <v>0</v>
      </c>
      <c r="L55" s="97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</row>
    <row r="56" spans="1:23" s="90" customFormat="1">
      <c r="A56" s="89"/>
      <c r="B56" s="836" t="s">
        <v>5</v>
      </c>
      <c r="C56" s="836"/>
      <c r="D56" s="836"/>
      <c r="E56" s="836"/>
      <c r="F56" s="836"/>
      <c r="G56" s="836"/>
      <c r="H56" s="836"/>
      <c r="I56" s="133">
        <f>SUM(I51:I55)</f>
        <v>0</v>
      </c>
      <c r="J56" s="133">
        <f>SUM(K51:K55)</f>
        <v>0</v>
      </c>
      <c r="K56" s="42">
        <f t="shared" si="3"/>
        <v>0</v>
      </c>
      <c r="L56" s="97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</row>
    <row r="57" spans="1:23" s="98" customFormat="1">
      <c r="A57" s="97"/>
      <c r="B57" s="97"/>
      <c r="C57" s="97"/>
      <c r="D57" s="126"/>
      <c r="E57" s="97"/>
      <c r="F57" s="97"/>
      <c r="G57" s="97"/>
      <c r="H57" s="97"/>
      <c r="I57" s="137"/>
      <c r="J57" s="137"/>
      <c r="K57" s="42">
        <f t="shared" si="3"/>
        <v>0</v>
      </c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</row>
    <row r="58" spans="1:23" s="90" customFormat="1">
      <c r="A58" s="97"/>
      <c r="B58" s="97"/>
      <c r="C58" s="97"/>
      <c r="D58" s="101"/>
      <c r="E58" s="97"/>
      <c r="F58" s="97"/>
      <c r="G58" s="97"/>
      <c r="H58" s="97"/>
      <c r="I58" s="37"/>
      <c r="J58" s="37"/>
      <c r="K58" s="42">
        <f t="shared" si="3"/>
        <v>0</v>
      </c>
      <c r="L58" s="97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</row>
    <row r="59" spans="1:23" s="90" customFormat="1">
      <c r="A59" s="97"/>
      <c r="B59" s="97"/>
      <c r="C59" s="97"/>
      <c r="D59" s="101"/>
      <c r="E59" s="97"/>
      <c r="F59" s="97"/>
      <c r="G59" s="97"/>
      <c r="H59" s="97"/>
      <c r="I59" s="37"/>
      <c r="J59" s="37"/>
      <c r="K59" s="42">
        <f t="shared" si="3"/>
        <v>0</v>
      </c>
      <c r="L59" s="97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</row>
    <row r="60" spans="1:23" s="90" customFormat="1">
      <c r="A60" s="97"/>
      <c r="B60" s="97"/>
      <c r="C60" s="97"/>
      <c r="D60" s="101"/>
      <c r="E60" s="97"/>
      <c r="F60" s="97"/>
      <c r="G60" s="97"/>
      <c r="H60" s="97"/>
      <c r="I60" s="37"/>
      <c r="J60" s="37"/>
      <c r="K60" s="42">
        <f t="shared" si="3"/>
        <v>0</v>
      </c>
      <c r="L60" s="97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</row>
    <row r="61" spans="1:23" s="90" customFormat="1">
      <c r="A61" s="97"/>
      <c r="B61" s="97"/>
      <c r="C61" s="97"/>
      <c r="D61" s="101"/>
      <c r="E61" s="97"/>
      <c r="F61" s="97"/>
      <c r="G61" s="97"/>
      <c r="H61" s="97"/>
      <c r="I61" s="37"/>
      <c r="J61" s="37"/>
      <c r="K61" s="42">
        <f t="shared" si="3"/>
        <v>0</v>
      </c>
      <c r="L61" s="97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</row>
    <row r="62" spans="1:23" s="87" customFormat="1">
      <c r="A62" s="97"/>
      <c r="B62" s="97"/>
      <c r="C62" s="97"/>
      <c r="D62" s="101"/>
      <c r="E62" s="97"/>
      <c r="F62" s="97"/>
      <c r="G62" s="97"/>
      <c r="H62" s="97"/>
      <c r="I62" s="37"/>
      <c r="J62" s="37"/>
      <c r="K62" s="42">
        <f t="shared" si="3"/>
        <v>0</v>
      </c>
      <c r="L62" s="97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1:23" s="87" customFormat="1">
      <c r="A63" s="206"/>
      <c r="B63" s="837" t="s">
        <v>10</v>
      </c>
      <c r="C63" s="837"/>
      <c r="D63" s="837"/>
      <c r="E63" s="837"/>
      <c r="F63" s="837"/>
      <c r="G63" s="837"/>
      <c r="H63" s="837"/>
      <c r="I63" s="837"/>
      <c r="J63" s="837"/>
      <c r="K63" s="42">
        <f t="shared" si="3"/>
        <v>0</v>
      </c>
      <c r="L63" s="97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1:23" s="98" customFormat="1">
      <c r="A64" s="206"/>
      <c r="B64" s="93" t="s">
        <v>70</v>
      </c>
      <c r="C64" s="93"/>
      <c r="D64" s="121"/>
      <c r="E64" s="94"/>
      <c r="F64" s="94"/>
      <c r="G64" s="94"/>
      <c r="H64" s="94"/>
      <c r="I64" s="134"/>
      <c r="J64" s="134"/>
      <c r="K64" s="42">
        <f t="shared" si="3"/>
        <v>0</v>
      </c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</row>
    <row r="65" spans="1:23" s="98" customFormat="1" ht="15.75" thickBot="1">
      <c r="A65" s="89"/>
      <c r="B65" s="838" t="s">
        <v>36</v>
      </c>
      <c r="C65" s="842"/>
      <c r="D65" s="840" t="s">
        <v>37</v>
      </c>
      <c r="E65" s="842" t="s">
        <v>9</v>
      </c>
      <c r="F65" s="844" t="s">
        <v>33</v>
      </c>
      <c r="G65" s="846" t="s">
        <v>38</v>
      </c>
      <c r="H65" s="846"/>
      <c r="I65" s="847" t="s">
        <v>39</v>
      </c>
      <c r="J65" s="848"/>
      <c r="K65" s="42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</row>
    <row r="66" spans="1:23" ht="27" thickTop="1" thickBot="1">
      <c r="B66" s="839"/>
      <c r="C66" s="843"/>
      <c r="D66" s="841"/>
      <c r="E66" s="843"/>
      <c r="F66" s="845"/>
      <c r="G66" s="92" t="s">
        <v>40</v>
      </c>
      <c r="H66" s="92" t="s">
        <v>41</v>
      </c>
      <c r="I66" s="135" t="s">
        <v>42</v>
      </c>
      <c r="J66" s="135" t="s">
        <v>43</v>
      </c>
      <c r="L66" s="97"/>
    </row>
    <row r="67" spans="1:23" s="97" customFormat="1" ht="16.5" thickTop="1" thickBot="1">
      <c r="A67" s="89"/>
      <c r="B67" s="38" t="str">
        <f>'QNT PONT10'!D5</f>
        <v>Estaca raiz perfurada no solo com D = 40 cm - confecção (m)</v>
      </c>
      <c r="C67" s="38"/>
      <c r="D67" s="122"/>
      <c r="E67" s="38"/>
      <c r="F67" s="38"/>
      <c r="G67" s="38"/>
      <c r="H67" s="38"/>
      <c r="I67" s="136" t="s">
        <v>44</v>
      </c>
      <c r="J67" s="136">
        <f>'QNT PONT10'!F5</f>
        <v>350</v>
      </c>
      <c r="K67" s="42">
        <f t="shared" ref="K67:K74" si="4">H67*F67</f>
        <v>0</v>
      </c>
    </row>
    <row r="68" spans="1:23" s="97" customFormat="1" ht="16.5" thickTop="1" thickBot="1">
      <c r="A68" s="89"/>
      <c r="B68" s="95" t="s">
        <v>48</v>
      </c>
      <c r="C68" s="39"/>
      <c r="D68" s="40">
        <f>0.2445</f>
        <v>0.2445</v>
      </c>
      <c r="E68" s="34" t="s">
        <v>17</v>
      </c>
      <c r="F68" s="35">
        <f>TRUNC(J67*D68,3)</f>
        <v>85.575000000000003</v>
      </c>
      <c r="G68" s="42">
        <f>'QUANT E DIST'!$G$5</f>
        <v>0</v>
      </c>
      <c r="H68" s="104">
        <f>'QUANT E DIST'!$H$5</f>
        <v>0</v>
      </c>
      <c r="I68" s="137">
        <f>G68*F68</f>
        <v>0</v>
      </c>
      <c r="J68" s="137">
        <f>H68*F68</f>
        <v>0</v>
      </c>
      <c r="K68" s="42">
        <f t="shared" si="4"/>
        <v>0</v>
      </c>
    </row>
    <row r="69" spans="1:23" s="97" customFormat="1" ht="16.5" thickTop="1" thickBot="1">
      <c r="A69" s="89"/>
      <c r="B69" s="38" t="str">
        <f>'QNT PONT10'!D6</f>
        <v>Estaca raiz perfurada na rocha com D = 40 cm - confecção (m)</v>
      </c>
      <c r="C69" s="38"/>
      <c r="D69" s="122"/>
      <c r="E69" s="38"/>
      <c r="F69" s="38"/>
      <c r="G69" s="38"/>
      <c r="H69" s="38"/>
      <c r="I69" s="136" t="s">
        <v>44</v>
      </c>
      <c r="J69" s="136">
        <f>'QNT PONT10'!F6</f>
        <v>50</v>
      </c>
      <c r="K69" s="42">
        <f t="shared" si="4"/>
        <v>0</v>
      </c>
    </row>
    <row r="70" spans="1:23" s="97" customFormat="1" ht="15.75" thickTop="1">
      <c r="A70" s="89"/>
      <c r="B70" s="95" t="s">
        <v>48</v>
      </c>
      <c r="C70" s="39"/>
      <c r="D70" s="40">
        <f>0.2445</f>
        <v>0.2445</v>
      </c>
      <c r="E70" s="34" t="s">
        <v>17</v>
      </c>
      <c r="F70" s="35">
        <f>TRUNC(J69*D70,3)</f>
        <v>12.225</v>
      </c>
      <c r="G70" s="42">
        <f>'QUANT E DIST'!$G$5</f>
        <v>0</v>
      </c>
      <c r="H70" s="104">
        <f>'QUANT E DIST'!$H$5</f>
        <v>0</v>
      </c>
      <c r="I70" s="137">
        <f>G70*F70</f>
        <v>0</v>
      </c>
      <c r="J70" s="137">
        <f>H70*F70</f>
        <v>0</v>
      </c>
      <c r="K70" s="42">
        <f t="shared" si="4"/>
        <v>0</v>
      </c>
    </row>
    <row r="71" spans="1:23" s="97" customFormat="1">
      <c r="A71" s="89"/>
      <c r="B71" s="836" t="s">
        <v>5</v>
      </c>
      <c r="C71" s="836"/>
      <c r="D71" s="836"/>
      <c r="E71" s="836"/>
      <c r="F71" s="836"/>
      <c r="G71" s="836"/>
      <c r="H71" s="836"/>
      <c r="I71" s="133">
        <f>SUM(I68:I70)</f>
        <v>0</v>
      </c>
      <c r="J71" s="133">
        <f>SUM(K68:K70)</f>
        <v>0</v>
      </c>
      <c r="K71" s="42">
        <f t="shared" si="4"/>
        <v>0</v>
      </c>
    </row>
    <row r="72" spans="1:23" s="97" customFormat="1">
      <c r="A72" s="89"/>
      <c r="B72" s="100"/>
      <c r="C72" s="100"/>
      <c r="D72" s="124"/>
      <c r="E72" s="100"/>
      <c r="F72" s="100"/>
      <c r="G72" s="100"/>
      <c r="H72" s="100"/>
      <c r="I72" s="138"/>
      <c r="J72" s="138"/>
      <c r="K72" s="42">
        <f t="shared" si="4"/>
        <v>0</v>
      </c>
    </row>
    <row r="73" spans="1:23">
      <c r="A73" s="206"/>
      <c r="B73" s="837" t="s">
        <v>57</v>
      </c>
      <c r="C73" s="837"/>
      <c r="D73" s="837"/>
      <c r="E73" s="837"/>
      <c r="F73" s="837"/>
      <c r="G73" s="837"/>
      <c r="H73" s="837"/>
      <c r="I73" s="837"/>
      <c r="J73" s="837"/>
      <c r="K73" s="42">
        <f t="shared" si="4"/>
        <v>0</v>
      </c>
      <c r="L73" s="97"/>
    </row>
    <row r="74" spans="1:23">
      <c r="A74" s="206"/>
      <c r="B74" s="93" t="s">
        <v>70</v>
      </c>
      <c r="C74" s="93"/>
      <c r="D74" s="121"/>
      <c r="E74" s="94"/>
      <c r="F74" s="94"/>
      <c r="G74" s="94"/>
      <c r="H74" s="94"/>
      <c r="I74" s="134"/>
      <c r="J74" s="134"/>
      <c r="K74" s="42">
        <f t="shared" si="4"/>
        <v>0</v>
      </c>
      <c r="L74" s="97"/>
      <c r="N74" s="116"/>
    </row>
    <row r="75" spans="1:23" ht="15.75" thickBot="1">
      <c r="B75" s="838" t="s">
        <v>36</v>
      </c>
      <c r="C75" s="842"/>
      <c r="D75" s="840" t="s">
        <v>37</v>
      </c>
      <c r="E75" s="842" t="s">
        <v>9</v>
      </c>
      <c r="F75" s="844" t="s">
        <v>33</v>
      </c>
      <c r="G75" s="846" t="s">
        <v>38</v>
      </c>
      <c r="H75" s="846"/>
      <c r="I75" s="847" t="s">
        <v>39</v>
      </c>
      <c r="J75" s="848"/>
      <c r="L75" s="97"/>
      <c r="N75" s="116"/>
    </row>
    <row r="76" spans="1:23" ht="27" thickTop="1" thickBot="1">
      <c r="B76" s="839"/>
      <c r="C76" s="843"/>
      <c r="D76" s="841"/>
      <c r="E76" s="843"/>
      <c r="F76" s="845"/>
      <c r="G76" s="92" t="s">
        <v>40</v>
      </c>
      <c r="H76" s="92" t="s">
        <v>41</v>
      </c>
      <c r="I76" s="135" t="s">
        <v>42</v>
      </c>
      <c r="J76" s="135" t="s">
        <v>43</v>
      </c>
      <c r="L76" s="97"/>
      <c r="N76" s="116"/>
    </row>
    <row r="77" spans="1:23" ht="16.5" thickTop="1" thickBot="1">
      <c r="A77" s="184"/>
      <c r="B77" s="38" t="str">
        <f>'QNT PONT10'!D15</f>
        <v>Concreto fck = 30 MPa - confecção em betoneira e lançamento manual - areia e brita comerciais</v>
      </c>
      <c r="C77" s="38"/>
      <c r="D77" s="132"/>
      <c r="E77" s="38"/>
      <c r="F77" s="38"/>
      <c r="G77" s="38"/>
      <c r="H77" s="38"/>
      <c r="I77" s="136" t="s">
        <v>44</v>
      </c>
      <c r="J77" s="136">
        <f>'QNT PONT10'!F15</f>
        <v>64</v>
      </c>
      <c r="K77" s="42">
        <f t="shared" ref="K77:K86" si="5">H77*F77</f>
        <v>0</v>
      </c>
      <c r="L77" s="184"/>
      <c r="N77" s="116"/>
    </row>
    <row r="78" spans="1:23" ht="16.5" thickTop="1" thickBot="1">
      <c r="A78" s="184"/>
      <c r="B78" s="95" t="s">
        <v>48</v>
      </c>
      <c r="C78" s="39"/>
      <c r="D78" s="130">
        <v>0.89044999999999996</v>
      </c>
      <c r="E78" s="34" t="s">
        <v>17</v>
      </c>
      <c r="F78" s="35">
        <f>TRUNC(J77*D78,3)</f>
        <v>56.988</v>
      </c>
      <c r="G78" s="42">
        <f>'QUANT E DIST'!$G$5</f>
        <v>0</v>
      </c>
      <c r="H78" s="104">
        <f>'QUANT E DIST'!$H$5</f>
        <v>0</v>
      </c>
      <c r="I78" s="137">
        <f>G78*F78</f>
        <v>0</v>
      </c>
      <c r="J78" s="137">
        <f>H78*F78</f>
        <v>0</v>
      </c>
      <c r="K78" s="42">
        <f t="shared" si="5"/>
        <v>0</v>
      </c>
      <c r="L78" s="184"/>
      <c r="N78" s="116"/>
    </row>
    <row r="79" spans="1:23" s="117" customFormat="1" ht="16.5" thickTop="1" thickBot="1">
      <c r="A79" s="184"/>
      <c r="B79" s="95" t="s">
        <v>34</v>
      </c>
      <c r="C79" s="39"/>
      <c r="D79" s="130">
        <f>0.55131*2</f>
        <v>1.1026199999999999</v>
      </c>
      <c r="E79" s="34" t="s">
        <v>17</v>
      </c>
      <c r="F79" s="35">
        <f>TRUNC(J77*D79,3)</f>
        <v>70.566999999999993</v>
      </c>
      <c r="G79" s="42">
        <f>'QUANT E DIST'!$G$5</f>
        <v>0</v>
      </c>
      <c r="H79" s="104">
        <f>'QUANT E DIST'!$H$5</f>
        <v>0</v>
      </c>
      <c r="I79" s="137">
        <f>G79*F79</f>
        <v>0</v>
      </c>
      <c r="J79" s="137">
        <f>H79*F79</f>
        <v>0</v>
      </c>
      <c r="K79" s="42">
        <f t="shared" si="5"/>
        <v>0</v>
      </c>
      <c r="L79" s="184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</row>
    <row r="80" spans="1:23" s="117" customFormat="1" ht="16.5" thickTop="1" thickBot="1">
      <c r="A80" s="184"/>
      <c r="B80" s="38" t="str">
        <f>'QNT PONT10'!D18</f>
        <v xml:space="preserve">Concreto magro - confecção em betoneira e lançamento manual - areia e brita comerciais </v>
      </c>
      <c r="C80" s="38"/>
      <c r="D80" s="132"/>
      <c r="E80" s="38"/>
      <c r="F80" s="38"/>
      <c r="G80" s="38"/>
      <c r="H80" s="38"/>
      <c r="I80" s="136" t="s">
        <v>44</v>
      </c>
      <c r="J80" s="136">
        <f>'QNT PONT10'!F18</f>
        <v>2.2000000000000002</v>
      </c>
      <c r="K80" s="42">
        <f t="shared" si="5"/>
        <v>0</v>
      </c>
      <c r="L80" s="184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</row>
    <row r="81" spans="1:23" ht="16.5" thickTop="1" thickBot="1">
      <c r="A81" s="184"/>
      <c r="B81" s="95" t="s">
        <v>48</v>
      </c>
      <c r="C81" s="39"/>
      <c r="D81" s="130">
        <v>0.89922000000000002</v>
      </c>
      <c r="E81" s="34" t="s">
        <v>17</v>
      </c>
      <c r="F81" s="35">
        <f>TRUNC(J80*D81,3)</f>
        <v>1.978</v>
      </c>
      <c r="G81" s="42">
        <f>'QUANT E DIST'!$G$5</f>
        <v>0</v>
      </c>
      <c r="H81" s="104">
        <f>'QUANT E DIST'!$H$5</f>
        <v>0</v>
      </c>
      <c r="I81" s="137">
        <f>G81*F81</f>
        <v>0</v>
      </c>
      <c r="J81" s="137">
        <f>H81*F81</f>
        <v>0</v>
      </c>
      <c r="K81" s="42">
        <f t="shared" si="5"/>
        <v>0</v>
      </c>
      <c r="L81" s="184"/>
      <c r="N81" s="116"/>
    </row>
    <row r="82" spans="1:23" ht="15.75" thickTop="1">
      <c r="A82" s="184"/>
      <c r="B82" s="95" t="s">
        <v>34</v>
      </c>
      <c r="C82" s="39"/>
      <c r="D82" s="130">
        <v>1.1026199999999999</v>
      </c>
      <c r="E82" s="34" t="s">
        <v>17</v>
      </c>
      <c r="F82" s="35">
        <f>TRUNC(J80*D82,3)</f>
        <v>2.4249999999999998</v>
      </c>
      <c r="G82" s="42">
        <f>'QUANT E DIST'!$G$5</f>
        <v>0</v>
      </c>
      <c r="H82" s="104">
        <f>'QUANT E DIST'!$H$5</f>
        <v>0</v>
      </c>
      <c r="I82" s="137">
        <f>G82*F82</f>
        <v>0</v>
      </c>
      <c r="J82" s="137">
        <f>H82*F82</f>
        <v>0</v>
      </c>
      <c r="K82" s="42">
        <f t="shared" si="5"/>
        <v>0</v>
      </c>
      <c r="L82" s="184"/>
      <c r="N82" s="116"/>
    </row>
    <row r="83" spans="1:23">
      <c r="B83" s="836" t="s">
        <v>5</v>
      </c>
      <c r="C83" s="836"/>
      <c r="D83" s="836"/>
      <c r="E83" s="836"/>
      <c r="F83" s="836"/>
      <c r="G83" s="836"/>
      <c r="H83" s="836"/>
      <c r="I83" s="96">
        <f>SUM(I78:I82)</f>
        <v>0</v>
      </c>
      <c r="J83" s="96">
        <f>SUM(K78:K82)</f>
        <v>0</v>
      </c>
      <c r="K83" s="42">
        <f t="shared" si="5"/>
        <v>0</v>
      </c>
      <c r="L83" s="184"/>
      <c r="N83" s="116"/>
    </row>
    <row r="84" spans="1:23" s="117" customFormat="1">
      <c r="A84" s="89"/>
      <c r="B84" s="95"/>
      <c r="C84" s="36"/>
      <c r="D84" s="125"/>
      <c r="E84" s="91"/>
      <c r="F84" s="31"/>
      <c r="G84" s="42"/>
      <c r="H84" s="41"/>
      <c r="I84" s="137"/>
      <c r="J84" s="137"/>
      <c r="K84" s="42">
        <f t="shared" si="5"/>
        <v>0</v>
      </c>
      <c r="L84" s="184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</row>
    <row r="85" spans="1:23" s="144" customFormat="1">
      <c r="A85" s="206"/>
      <c r="B85" s="837" t="s">
        <v>61</v>
      </c>
      <c r="C85" s="837"/>
      <c r="D85" s="837"/>
      <c r="E85" s="837"/>
      <c r="F85" s="837"/>
      <c r="G85" s="837"/>
      <c r="H85" s="837"/>
      <c r="I85" s="837"/>
      <c r="J85" s="837"/>
      <c r="K85" s="42">
        <f t="shared" si="5"/>
        <v>0</v>
      </c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s="144" customFormat="1">
      <c r="A86" s="206"/>
      <c r="B86" s="93" t="s">
        <v>70</v>
      </c>
      <c r="C86" s="93"/>
      <c r="D86" s="121"/>
      <c r="E86" s="94"/>
      <c r="F86" s="94"/>
      <c r="G86" s="94"/>
      <c r="H86" s="94"/>
      <c r="I86" s="134"/>
      <c r="J86" s="134"/>
      <c r="K86" s="42">
        <f t="shared" si="5"/>
        <v>0</v>
      </c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s="144" customFormat="1" ht="15.75" thickBot="1">
      <c r="A87" s="89"/>
      <c r="B87" s="838" t="s">
        <v>36</v>
      </c>
      <c r="C87" s="842"/>
      <c r="D87" s="840" t="s">
        <v>37</v>
      </c>
      <c r="E87" s="842" t="s">
        <v>9</v>
      </c>
      <c r="F87" s="844" t="s">
        <v>33</v>
      </c>
      <c r="G87" s="846" t="s">
        <v>38</v>
      </c>
      <c r="H87" s="846"/>
      <c r="I87" s="847" t="s">
        <v>39</v>
      </c>
      <c r="J87" s="848"/>
      <c r="K87" s="42"/>
      <c r="L87" s="97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s="144" customFormat="1" ht="27" thickTop="1" thickBot="1">
      <c r="A88" s="89"/>
      <c r="B88" s="839"/>
      <c r="C88" s="843"/>
      <c r="D88" s="841"/>
      <c r="E88" s="843"/>
      <c r="F88" s="845"/>
      <c r="G88" s="92" t="s">
        <v>40</v>
      </c>
      <c r="H88" s="92" t="s">
        <v>41</v>
      </c>
      <c r="I88" s="135" t="s">
        <v>42</v>
      </c>
      <c r="J88" s="135" t="s">
        <v>43</v>
      </c>
      <c r="K88" s="42"/>
      <c r="L88" s="97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ht="16.5" thickTop="1" thickBot="1">
      <c r="B89" s="38" t="str">
        <f>'QNT PONT10'!D28</f>
        <v>Concreto fck = 30 MPa - confecção em betoneira e lançamento manual - areia e brita comerciais</v>
      </c>
      <c r="C89" s="38"/>
      <c r="D89" s="132"/>
      <c r="E89" s="38"/>
      <c r="F89" s="38"/>
      <c r="G89" s="38"/>
      <c r="H89" s="38"/>
      <c r="I89" s="136" t="s">
        <v>44</v>
      </c>
      <c r="J89" s="136">
        <f>'QNT PONT10'!F28</f>
        <v>21.7</v>
      </c>
      <c r="K89" s="42">
        <f t="shared" ref="K89:K95" si="6">H89*F89</f>
        <v>0</v>
      </c>
      <c r="L89" s="97"/>
      <c r="N89" s="116"/>
    </row>
    <row r="90" spans="1:23" ht="16.5" thickTop="1" thickBot="1">
      <c r="B90" s="95" t="s">
        <v>48</v>
      </c>
      <c r="C90" s="39"/>
      <c r="D90" s="130">
        <v>0.89044999999999996</v>
      </c>
      <c r="E90" s="34" t="s">
        <v>17</v>
      </c>
      <c r="F90" s="35">
        <f>TRUNC(J89*D90,3)</f>
        <v>19.321999999999999</v>
      </c>
      <c r="G90" s="42">
        <f>'QUANT E DIST'!$G$5</f>
        <v>0</v>
      </c>
      <c r="H90" s="104">
        <f>'QUANT E DIST'!$H$5</f>
        <v>0</v>
      </c>
      <c r="I90" s="137">
        <f>G90*F90</f>
        <v>0</v>
      </c>
      <c r="J90" s="137">
        <f>H90*F90</f>
        <v>0</v>
      </c>
      <c r="K90" s="42">
        <f t="shared" si="6"/>
        <v>0</v>
      </c>
      <c r="L90" s="97"/>
      <c r="N90" s="116"/>
    </row>
    <row r="91" spans="1:23" ht="15.75" thickTop="1">
      <c r="B91" s="95" t="s">
        <v>34</v>
      </c>
      <c r="C91" s="39"/>
      <c r="D91" s="130">
        <f>0.55131*2</f>
        <v>1.1026199999999999</v>
      </c>
      <c r="E91" s="34" t="s">
        <v>17</v>
      </c>
      <c r="F91" s="35">
        <f>TRUNC(J89*D91,3)</f>
        <v>23.925999999999998</v>
      </c>
      <c r="G91" s="42">
        <f>'QUANT E DIST'!$G$5</f>
        <v>0</v>
      </c>
      <c r="H91" s="104">
        <f>'QUANT E DIST'!$H$5</f>
        <v>0</v>
      </c>
      <c r="I91" s="137">
        <f>G91*F91</f>
        <v>0</v>
      </c>
      <c r="J91" s="137">
        <f>H91*F91</f>
        <v>0</v>
      </c>
      <c r="K91" s="42">
        <f t="shared" si="6"/>
        <v>0</v>
      </c>
      <c r="L91" s="97"/>
      <c r="N91" s="116"/>
    </row>
    <row r="92" spans="1:23" ht="15.75" thickBot="1">
      <c r="B92" s="836" t="s">
        <v>5</v>
      </c>
      <c r="C92" s="836"/>
      <c r="D92" s="836"/>
      <c r="E92" s="836"/>
      <c r="F92" s="836"/>
      <c r="G92" s="836"/>
      <c r="H92" s="836"/>
      <c r="I92" s="139">
        <f>SUM(I90:I91)</f>
        <v>0</v>
      </c>
      <c r="J92" s="139">
        <f>SUM(K90:K91)</f>
        <v>0</v>
      </c>
      <c r="K92" s="42">
        <f t="shared" si="6"/>
        <v>0</v>
      </c>
      <c r="L92" s="97"/>
      <c r="N92" s="116"/>
    </row>
    <row r="93" spans="1:23" ht="15.75" thickTop="1">
      <c r="B93" s="95"/>
      <c r="C93" s="39"/>
      <c r="D93" s="123"/>
      <c r="E93" s="34"/>
      <c r="F93" s="35"/>
      <c r="G93" s="42"/>
      <c r="H93" s="41"/>
      <c r="I93" s="137"/>
      <c r="J93" s="137"/>
      <c r="K93" s="42">
        <f t="shared" si="6"/>
        <v>0</v>
      </c>
      <c r="L93" s="97"/>
      <c r="N93" s="116"/>
    </row>
    <row r="94" spans="1:23">
      <c r="B94" s="837" t="s">
        <v>60</v>
      </c>
      <c r="C94" s="837"/>
      <c r="D94" s="837"/>
      <c r="E94" s="837"/>
      <c r="F94" s="837"/>
      <c r="G94" s="837"/>
      <c r="H94" s="837"/>
      <c r="I94" s="837"/>
      <c r="J94" s="837"/>
      <c r="K94" s="42">
        <f t="shared" si="6"/>
        <v>0</v>
      </c>
      <c r="L94" s="97"/>
      <c r="N94" s="116"/>
    </row>
    <row r="95" spans="1:23">
      <c r="A95" s="102"/>
      <c r="B95" s="93" t="s">
        <v>70</v>
      </c>
      <c r="C95" s="93"/>
      <c r="D95" s="121"/>
      <c r="E95" s="94"/>
      <c r="F95" s="94"/>
      <c r="G95" s="94"/>
      <c r="H95" s="94"/>
      <c r="I95" s="134"/>
      <c r="J95" s="134"/>
      <c r="K95" s="42">
        <f t="shared" si="6"/>
        <v>0</v>
      </c>
      <c r="L95" s="97"/>
      <c r="N95" s="116"/>
    </row>
    <row r="96" spans="1:23" ht="15.75" thickBot="1">
      <c r="B96" s="838" t="s">
        <v>36</v>
      </c>
      <c r="C96" s="842"/>
      <c r="D96" s="840" t="s">
        <v>37</v>
      </c>
      <c r="E96" s="842" t="s">
        <v>9</v>
      </c>
      <c r="F96" s="844" t="s">
        <v>33</v>
      </c>
      <c r="G96" s="846" t="s">
        <v>38</v>
      </c>
      <c r="H96" s="846"/>
      <c r="I96" s="847" t="s">
        <v>39</v>
      </c>
      <c r="J96" s="848"/>
      <c r="L96" s="97"/>
      <c r="N96" s="116"/>
    </row>
    <row r="97" spans="1:23" s="90" customFormat="1" ht="27" thickTop="1" thickBot="1">
      <c r="A97" s="89"/>
      <c r="B97" s="839"/>
      <c r="C97" s="843"/>
      <c r="D97" s="841"/>
      <c r="E97" s="843"/>
      <c r="F97" s="845"/>
      <c r="G97" s="92" t="s">
        <v>40</v>
      </c>
      <c r="H97" s="92" t="s">
        <v>41</v>
      </c>
      <c r="I97" s="135" t="s">
        <v>42</v>
      </c>
      <c r="J97" s="135" t="s">
        <v>43</v>
      </c>
      <c r="K97" s="42"/>
      <c r="L97" s="97"/>
      <c r="M97" s="89"/>
      <c r="N97" s="116"/>
      <c r="O97" s="89"/>
      <c r="P97" s="89"/>
      <c r="Q97" s="89"/>
      <c r="R97" s="89"/>
      <c r="S97" s="89"/>
      <c r="T97" s="89"/>
      <c r="U97" s="89"/>
      <c r="V97" s="89"/>
      <c r="W97" s="89"/>
    </row>
    <row r="98" spans="1:23" ht="16.5" thickTop="1" thickBot="1">
      <c r="B98" s="38" t="str">
        <f>'QNT PONT10'!D50</f>
        <v>Concreto fck = 30 MPa - confecção em betoneira e lançamento manual - areia e brita comerciais</v>
      </c>
      <c r="C98" s="38"/>
      <c r="D98" s="132"/>
      <c r="E98" s="38"/>
      <c r="F98" s="38"/>
      <c r="G98" s="38"/>
      <c r="H98" s="38"/>
      <c r="I98" s="136" t="s">
        <v>44</v>
      </c>
      <c r="J98" s="136">
        <f>'QNT PONT10'!F50</f>
        <v>4.5999999999999996</v>
      </c>
      <c r="K98" s="42">
        <f>H98*F98</f>
        <v>0</v>
      </c>
      <c r="L98" s="97"/>
    </row>
    <row r="99" spans="1:23" ht="16.5" thickTop="1" thickBot="1">
      <c r="B99" s="95" t="s">
        <v>48</v>
      </c>
      <c r="C99" s="39"/>
      <c r="D99" s="130">
        <v>0.89044999999999996</v>
      </c>
      <c r="E99" s="34" t="s">
        <v>17</v>
      </c>
      <c r="F99" s="35">
        <f>TRUNC(J98*D99,3)</f>
        <v>4.0960000000000001</v>
      </c>
      <c r="G99" s="42">
        <f>'QUANT E DIST'!$G$5</f>
        <v>0</v>
      </c>
      <c r="H99" s="104">
        <f>'QUANT E DIST'!$H$5</f>
        <v>0</v>
      </c>
      <c r="I99" s="137">
        <f>G99*F99</f>
        <v>0</v>
      </c>
      <c r="J99" s="137">
        <f>H99*F99</f>
        <v>0</v>
      </c>
      <c r="K99" s="42">
        <f>H99*F99</f>
        <v>0</v>
      </c>
      <c r="L99" s="97"/>
    </row>
    <row r="100" spans="1:23" ht="15.75" thickTop="1">
      <c r="A100" s="97"/>
      <c r="B100" s="95" t="s">
        <v>34</v>
      </c>
      <c r="C100" s="39"/>
      <c r="D100" s="130">
        <v>1.1026199999999999</v>
      </c>
      <c r="E100" s="34" t="s">
        <v>17</v>
      </c>
      <c r="F100" s="35">
        <f>TRUNC(J98*D100,3)</f>
        <v>5.0720000000000001</v>
      </c>
      <c r="G100" s="42">
        <f>'QUANT E DIST'!$G$5</f>
        <v>0</v>
      </c>
      <c r="H100" s="104">
        <f>'QUANT E DIST'!$H$5</f>
        <v>0</v>
      </c>
      <c r="I100" s="137">
        <f>G100*F100</f>
        <v>0</v>
      </c>
      <c r="J100" s="137">
        <f>H100*F100</f>
        <v>0</v>
      </c>
      <c r="K100" s="42">
        <f>H100*F100</f>
        <v>0</v>
      </c>
      <c r="L100" s="97"/>
    </row>
    <row r="101" spans="1:23" s="90" customFormat="1">
      <c r="A101" s="89"/>
      <c r="B101" s="836" t="s">
        <v>5</v>
      </c>
      <c r="C101" s="836"/>
      <c r="D101" s="836"/>
      <c r="E101" s="836"/>
      <c r="F101" s="836"/>
      <c r="G101" s="836"/>
      <c r="H101" s="836"/>
      <c r="I101" s="139">
        <f>SUM(I99:I100)</f>
        <v>0</v>
      </c>
      <c r="J101" s="139">
        <f>SUM(K99:K101)</f>
        <v>0</v>
      </c>
      <c r="K101" s="42">
        <f>H101*F101</f>
        <v>0</v>
      </c>
      <c r="L101" s="97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</row>
    <row r="102" spans="1:23" s="90" customFormat="1">
      <c r="A102" s="142"/>
      <c r="B102" s="100"/>
      <c r="C102" s="100"/>
      <c r="D102" s="100"/>
      <c r="E102" s="100"/>
      <c r="F102" s="100"/>
      <c r="G102" s="100"/>
      <c r="H102" s="100"/>
      <c r="I102" s="138"/>
      <c r="J102" s="138"/>
      <c r="K102" s="42"/>
      <c r="L102" s="97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</row>
    <row r="103" spans="1:23">
      <c r="A103" s="142"/>
      <c r="B103" s="100"/>
      <c r="C103" s="100"/>
      <c r="D103" s="100"/>
      <c r="E103" s="100"/>
      <c r="F103" s="100"/>
      <c r="G103" s="100"/>
      <c r="H103" s="100"/>
      <c r="I103" s="138"/>
      <c r="J103" s="138"/>
      <c r="L103" s="97"/>
    </row>
    <row r="104" spans="1:23">
      <c r="A104" s="97"/>
      <c r="B104" s="97"/>
      <c r="C104" s="97"/>
      <c r="D104" s="101"/>
      <c r="E104" s="97"/>
      <c r="F104" s="97"/>
      <c r="G104" s="97"/>
      <c r="H104" s="97"/>
      <c r="I104" s="37"/>
      <c r="J104" s="37"/>
      <c r="L104" s="97"/>
    </row>
    <row r="105" spans="1:23">
      <c r="A105" s="97"/>
      <c r="B105" s="97"/>
      <c r="C105" s="97"/>
      <c r="D105" s="101"/>
      <c r="E105" s="97"/>
      <c r="F105" s="97"/>
      <c r="G105" s="97"/>
      <c r="H105" s="97"/>
      <c r="I105" s="37"/>
      <c r="J105" s="37"/>
      <c r="L105" s="97"/>
    </row>
    <row r="106" spans="1:23">
      <c r="A106" s="97"/>
      <c r="B106" s="837" t="s">
        <v>74</v>
      </c>
      <c r="C106" s="837"/>
      <c r="D106" s="837"/>
      <c r="E106" s="837"/>
      <c r="F106" s="837"/>
      <c r="G106" s="837"/>
      <c r="H106" s="837"/>
      <c r="I106" s="837"/>
      <c r="J106" s="837"/>
      <c r="L106" s="97"/>
    </row>
    <row r="107" spans="1:23">
      <c r="A107" s="97"/>
      <c r="B107" s="93" t="s">
        <v>75</v>
      </c>
      <c r="C107" s="93"/>
      <c r="D107" s="169"/>
      <c r="E107" s="94"/>
      <c r="F107" s="94"/>
      <c r="G107" s="170"/>
      <c r="H107" s="170"/>
      <c r="I107" s="171"/>
      <c r="J107" s="171"/>
      <c r="L107" s="97"/>
    </row>
    <row r="108" spans="1:23" ht="15.75" thickBot="1">
      <c r="A108" s="97"/>
      <c r="B108" s="838" t="s">
        <v>36</v>
      </c>
      <c r="C108" s="842"/>
      <c r="D108" s="840" t="s">
        <v>37</v>
      </c>
      <c r="E108" s="842" t="s">
        <v>9</v>
      </c>
      <c r="F108" s="844" t="s">
        <v>33</v>
      </c>
      <c r="G108" s="905" t="s">
        <v>38</v>
      </c>
      <c r="H108" s="905"/>
      <c r="I108" s="906" t="s">
        <v>39</v>
      </c>
      <c r="J108" s="907"/>
      <c r="L108" s="97"/>
    </row>
    <row r="109" spans="1:23" s="90" customFormat="1" ht="27" thickTop="1" thickBot="1">
      <c r="A109" s="97"/>
      <c r="B109" s="839"/>
      <c r="C109" s="843"/>
      <c r="D109" s="841"/>
      <c r="E109" s="843"/>
      <c r="F109" s="845"/>
      <c r="G109" s="172" t="s">
        <v>40</v>
      </c>
      <c r="H109" s="172" t="s">
        <v>41</v>
      </c>
      <c r="I109" s="173" t="s">
        <v>42</v>
      </c>
      <c r="J109" s="173" t="s">
        <v>43</v>
      </c>
      <c r="K109" s="42"/>
      <c r="L109" s="97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</row>
    <row r="110" spans="1:23" ht="16.5" thickTop="1" thickBot="1">
      <c r="A110" s="97"/>
      <c r="B110" s="38" t="s">
        <v>76</v>
      </c>
      <c r="C110" s="38"/>
      <c r="D110" s="38"/>
      <c r="E110" s="38"/>
      <c r="F110" s="38"/>
      <c r="G110" s="103"/>
      <c r="H110" s="103"/>
      <c r="I110" s="174" t="s">
        <v>44</v>
      </c>
      <c r="J110" s="174">
        <f>'QUANT E DIST'!D4</f>
        <v>4</v>
      </c>
      <c r="L110" s="97"/>
    </row>
    <row r="111" spans="1:23" ht="15.75" thickTop="1">
      <c r="A111" s="97"/>
      <c r="B111" s="95" t="s">
        <v>76</v>
      </c>
      <c r="C111" s="39"/>
      <c r="D111" s="40">
        <f>'QUANT E DIST'!C4</f>
        <v>1.6266050554479998</v>
      </c>
      <c r="E111" s="34" t="s">
        <v>17</v>
      </c>
      <c r="F111" s="35">
        <f>TRUNC(J110*D111,3)</f>
        <v>6.5060000000000002</v>
      </c>
      <c r="G111" s="42">
        <f>'QUANT E DIST'!$G$6+200</f>
        <v>200</v>
      </c>
      <c r="H111" s="104">
        <v>50</v>
      </c>
      <c r="I111" s="175">
        <f>G111*F111</f>
        <v>1301.2</v>
      </c>
      <c r="J111" s="175">
        <f>H111*F111</f>
        <v>325.3</v>
      </c>
      <c r="L111" s="97"/>
    </row>
    <row r="112" spans="1:23" s="90" customFormat="1">
      <c r="A112" s="97"/>
      <c r="B112" s="836" t="s">
        <v>5</v>
      </c>
      <c r="C112" s="836"/>
      <c r="D112" s="836"/>
      <c r="E112" s="836"/>
      <c r="F112" s="836"/>
      <c r="G112" s="836"/>
      <c r="H112" s="836"/>
      <c r="I112" s="176">
        <f>I111</f>
        <v>1301.2</v>
      </c>
      <c r="J112" s="176">
        <f>J111</f>
        <v>325.3</v>
      </c>
      <c r="K112" s="42"/>
      <c r="L112" s="142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</row>
    <row r="113" spans="1:23" s="90" customFormat="1">
      <c r="A113" s="97"/>
      <c r="B113" s="97"/>
      <c r="C113" s="97"/>
      <c r="D113" s="101"/>
      <c r="E113" s="97"/>
      <c r="F113" s="97"/>
      <c r="G113" s="97"/>
      <c r="H113" s="97"/>
      <c r="I113" s="37"/>
      <c r="J113" s="37"/>
      <c r="K113" s="42"/>
      <c r="L113" s="142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</row>
    <row r="114" spans="1:23">
      <c r="A114" s="97"/>
      <c r="B114" s="97"/>
      <c r="C114" s="97"/>
      <c r="D114" s="101"/>
      <c r="E114" s="97"/>
      <c r="F114" s="97"/>
      <c r="G114" s="97"/>
      <c r="H114" s="97"/>
      <c r="I114" s="37"/>
      <c r="J114" s="37"/>
      <c r="L114" s="97"/>
    </row>
    <row r="115" spans="1:23">
      <c r="A115" s="97"/>
      <c r="B115" s="97"/>
      <c r="C115" s="97"/>
      <c r="D115" s="101"/>
      <c r="E115" s="97"/>
      <c r="F115" s="97"/>
      <c r="G115" s="97"/>
      <c r="H115" s="97"/>
      <c r="I115" s="37"/>
      <c r="J115" s="37"/>
      <c r="L115" s="97"/>
    </row>
    <row r="116" spans="1:23">
      <c r="A116" s="97"/>
      <c r="B116" s="97"/>
      <c r="C116" s="97"/>
      <c r="D116" s="101"/>
      <c r="E116" s="97"/>
      <c r="F116" s="97"/>
      <c r="G116" s="97"/>
      <c r="H116" s="97"/>
      <c r="I116" s="37"/>
      <c r="J116" s="37"/>
      <c r="L116" s="97"/>
    </row>
    <row r="117" spans="1:23">
      <c r="A117" s="97"/>
      <c r="B117" s="97"/>
      <c r="C117" s="97"/>
      <c r="D117" s="101"/>
      <c r="E117" s="97"/>
      <c r="F117" s="97"/>
      <c r="G117" s="97"/>
      <c r="H117" s="42"/>
      <c r="I117" s="37"/>
      <c r="J117" s="37"/>
      <c r="L117" s="97"/>
    </row>
    <row r="118" spans="1:23">
      <c r="A118" s="97"/>
      <c r="B118" s="97"/>
      <c r="C118" s="97"/>
      <c r="D118" s="101"/>
      <c r="E118" s="97"/>
      <c r="F118" s="97"/>
      <c r="G118" s="97"/>
      <c r="H118" s="97"/>
      <c r="I118" s="37"/>
      <c r="J118" s="37"/>
      <c r="L118" s="97"/>
    </row>
    <row r="119" spans="1:23">
      <c r="A119" s="97"/>
      <c r="B119" s="97"/>
      <c r="C119" s="97"/>
      <c r="D119" s="101"/>
      <c r="E119" s="97"/>
      <c r="F119" s="97"/>
      <c r="G119" s="97"/>
      <c r="H119" s="97"/>
      <c r="I119" s="37"/>
      <c r="J119" s="37"/>
      <c r="L119" s="97"/>
    </row>
    <row r="120" spans="1:23">
      <c r="A120" s="97"/>
      <c r="B120" s="97"/>
      <c r="C120" s="97"/>
      <c r="D120" s="101"/>
      <c r="E120" s="97"/>
      <c r="F120" s="97"/>
      <c r="G120" s="97"/>
      <c r="H120" s="97"/>
      <c r="I120" s="37"/>
      <c r="J120" s="37"/>
      <c r="L120" s="97"/>
    </row>
    <row r="121" spans="1:23" s="98" customFormat="1">
      <c r="A121" s="97"/>
      <c r="B121" s="97"/>
      <c r="C121" s="97"/>
      <c r="D121" s="101"/>
      <c r="E121" s="97"/>
      <c r="F121" s="97"/>
      <c r="G121" s="97"/>
      <c r="H121" s="97"/>
      <c r="I121" s="37"/>
      <c r="J121" s="37"/>
      <c r="K121" s="42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</row>
    <row r="122" spans="1:23">
      <c r="A122" s="97"/>
      <c r="B122" s="97"/>
      <c r="C122" s="97"/>
      <c r="D122" s="101"/>
      <c r="E122" s="97"/>
      <c r="F122" s="97"/>
      <c r="G122" s="97"/>
      <c r="H122" s="97"/>
      <c r="I122" s="37"/>
      <c r="J122" s="37"/>
      <c r="L122" s="97"/>
    </row>
    <row r="123" spans="1:23" s="142" customFormat="1">
      <c r="A123" s="97"/>
      <c r="B123" s="97"/>
      <c r="C123" s="97"/>
      <c r="D123" s="101"/>
      <c r="E123" s="97"/>
      <c r="F123" s="97"/>
      <c r="G123" s="97"/>
      <c r="H123" s="97"/>
      <c r="I123" s="37"/>
      <c r="J123" s="37"/>
      <c r="K123" s="42"/>
      <c r="L123" s="97"/>
    </row>
    <row r="124" spans="1:23" s="142" customFormat="1">
      <c r="A124" s="97"/>
      <c r="B124" s="97"/>
      <c r="C124" s="97"/>
      <c r="D124" s="101"/>
      <c r="E124" s="97"/>
      <c r="F124" s="97"/>
      <c r="G124" s="97"/>
      <c r="H124" s="97"/>
      <c r="I124" s="37"/>
      <c r="J124" s="37"/>
      <c r="K124" s="42"/>
      <c r="L124" s="97"/>
    </row>
    <row r="125" spans="1:23" s="97" customFormat="1">
      <c r="D125" s="101"/>
      <c r="I125" s="37"/>
      <c r="J125" s="37"/>
      <c r="K125" s="42"/>
    </row>
    <row r="126" spans="1:23" s="97" customFormat="1">
      <c r="D126" s="101"/>
      <c r="I126" s="37"/>
      <c r="J126" s="37"/>
      <c r="K126" s="42"/>
    </row>
    <row r="127" spans="1:23" s="97" customFormat="1">
      <c r="A127" s="105"/>
      <c r="B127" s="105"/>
      <c r="C127" s="105"/>
      <c r="D127" s="127"/>
      <c r="E127" s="105"/>
      <c r="F127" s="105"/>
      <c r="G127" s="105"/>
      <c r="H127" s="105"/>
      <c r="I127" s="9"/>
      <c r="J127" s="9"/>
      <c r="K127" s="8"/>
    </row>
    <row r="128" spans="1:23" s="97" customFormat="1">
      <c r="A128" s="105"/>
      <c r="B128" s="105"/>
      <c r="C128" s="105"/>
      <c r="D128" s="127"/>
      <c r="E128" s="105"/>
      <c r="F128" s="105"/>
      <c r="G128" s="105"/>
      <c r="H128" s="105"/>
      <c r="I128" s="9"/>
      <c r="J128" s="9"/>
      <c r="K128" s="8"/>
    </row>
    <row r="129" spans="1:13" s="97" customFormat="1">
      <c r="A129" s="105"/>
      <c r="B129" s="105"/>
      <c r="C129" s="105"/>
      <c r="D129" s="127"/>
      <c r="E129" s="105"/>
      <c r="F129" s="105"/>
      <c r="G129" s="105"/>
      <c r="H129" s="105"/>
      <c r="I129" s="9"/>
      <c r="J129" s="9"/>
      <c r="K129" s="8"/>
    </row>
    <row r="130" spans="1:13" s="97" customFormat="1">
      <c r="A130" s="105"/>
      <c r="B130" s="105"/>
      <c r="C130" s="105"/>
      <c r="D130" s="127"/>
      <c r="E130" s="105"/>
      <c r="F130" s="105"/>
      <c r="G130" s="105"/>
      <c r="H130" s="105"/>
      <c r="I130" s="9"/>
      <c r="J130" s="9"/>
      <c r="K130" s="8"/>
      <c r="M130" s="79"/>
    </row>
    <row r="131" spans="1:13" s="97" customFormat="1">
      <c r="A131" s="89"/>
      <c r="B131"/>
      <c r="C131"/>
      <c r="D131" s="128"/>
      <c r="E131"/>
      <c r="F131"/>
      <c r="G131"/>
      <c r="H131"/>
      <c r="I131" s="80"/>
      <c r="J131" s="80"/>
      <c r="K131" s="42"/>
    </row>
    <row r="132" spans="1:13" s="97" customFormat="1">
      <c r="A132" s="89"/>
      <c r="B132"/>
      <c r="C132"/>
      <c r="D132" s="128"/>
      <c r="E132"/>
      <c r="F132"/>
      <c r="G132"/>
      <c r="H132"/>
      <c r="I132" s="80"/>
      <c r="J132" s="80"/>
      <c r="K132" s="42"/>
    </row>
    <row r="133" spans="1:13" s="97" customFormat="1">
      <c r="A133" s="89"/>
      <c r="B133"/>
      <c r="C133"/>
      <c r="D133" s="128"/>
      <c r="E133"/>
      <c r="F133"/>
      <c r="G133"/>
      <c r="H133"/>
      <c r="I133" s="80"/>
      <c r="J133" s="80"/>
      <c r="K133" s="42"/>
    </row>
    <row r="134" spans="1:13" s="97" customFormat="1">
      <c r="A134" s="89"/>
      <c r="B134"/>
      <c r="C134"/>
      <c r="D134" s="128"/>
      <c r="E134"/>
      <c r="F134"/>
      <c r="G134"/>
      <c r="H134"/>
      <c r="I134" s="80"/>
      <c r="J134" s="80"/>
      <c r="K134" s="42"/>
    </row>
    <row r="135" spans="1:13" s="97" customFormat="1">
      <c r="A135" s="89"/>
      <c r="B135"/>
      <c r="C135"/>
      <c r="D135" s="128"/>
      <c r="E135"/>
      <c r="F135"/>
      <c r="G135"/>
      <c r="H135"/>
      <c r="I135" s="80"/>
      <c r="J135" s="80"/>
      <c r="K135" s="42"/>
    </row>
    <row r="136" spans="1:13" s="97" customFormat="1">
      <c r="A136" s="89"/>
      <c r="B136"/>
      <c r="C136"/>
      <c r="D136" s="128"/>
      <c r="E136"/>
      <c r="F136"/>
      <c r="G136"/>
      <c r="H136"/>
      <c r="I136" s="80"/>
      <c r="J136" s="80"/>
      <c r="K136" s="42"/>
    </row>
    <row r="137" spans="1:13" s="97" customFormat="1">
      <c r="A137" s="89"/>
      <c r="B137"/>
      <c r="C137"/>
      <c r="D137" s="128"/>
      <c r="E137"/>
      <c r="F137"/>
      <c r="G137"/>
      <c r="H137"/>
      <c r="I137" s="80"/>
      <c r="J137" s="80"/>
      <c r="K137" s="42"/>
      <c r="L137" s="105"/>
    </row>
    <row r="138" spans="1:13" s="97" customFormat="1">
      <c r="A138" s="89"/>
      <c r="B138"/>
      <c r="C138"/>
      <c r="D138" s="128"/>
      <c r="E138"/>
      <c r="F138"/>
      <c r="G138"/>
      <c r="H138"/>
      <c r="I138" s="80"/>
      <c r="J138" s="80"/>
      <c r="K138" s="42"/>
      <c r="L138" s="105"/>
    </row>
    <row r="139" spans="1:13" s="97" customFormat="1">
      <c r="A139" s="89"/>
      <c r="B139"/>
      <c r="C139"/>
      <c r="D139" s="128"/>
      <c r="E139"/>
      <c r="F139"/>
      <c r="G139"/>
      <c r="H139"/>
      <c r="I139" s="80"/>
      <c r="J139" s="80"/>
      <c r="K139" s="42"/>
      <c r="L139" s="105"/>
    </row>
    <row r="140" spans="1:13" s="97" customFormat="1">
      <c r="A140" s="89"/>
      <c r="B140"/>
      <c r="C140"/>
      <c r="D140" s="128"/>
      <c r="E140"/>
      <c r="F140"/>
      <c r="G140"/>
      <c r="H140"/>
      <c r="I140" s="80"/>
      <c r="J140" s="80"/>
      <c r="K140" s="42"/>
      <c r="L140" s="105"/>
    </row>
    <row r="141" spans="1:13" s="97" customFormat="1">
      <c r="A141" s="89"/>
      <c r="B141"/>
      <c r="C141"/>
      <c r="D141" s="128"/>
      <c r="E141"/>
      <c r="F141"/>
      <c r="G141"/>
      <c r="H141"/>
      <c r="I141" s="80"/>
      <c r="J141" s="80"/>
      <c r="K141" s="42"/>
      <c r="L141" s="89"/>
    </row>
    <row r="142" spans="1:13" s="97" customFormat="1">
      <c r="A142" s="89"/>
      <c r="B142"/>
      <c r="C142"/>
      <c r="D142" s="128"/>
      <c r="E142"/>
      <c r="F142"/>
      <c r="G142"/>
      <c r="H142"/>
      <c r="I142" s="80"/>
      <c r="J142" s="80"/>
      <c r="K142" s="42"/>
      <c r="L142" s="89"/>
    </row>
    <row r="143" spans="1:13" s="97" customFormat="1">
      <c r="A143" s="89"/>
      <c r="B143"/>
      <c r="C143"/>
      <c r="D143" s="128"/>
      <c r="E143"/>
      <c r="F143"/>
      <c r="G143"/>
      <c r="H143"/>
      <c r="I143" s="80"/>
      <c r="J143" s="80"/>
      <c r="K143" s="42"/>
      <c r="L143" s="89"/>
    </row>
    <row r="144" spans="1:13" s="97" customFormat="1">
      <c r="A144" s="89"/>
      <c r="B144"/>
      <c r="C144"/>
      <c r="D144" s="128"/>
      <c r="E144"/>
      <c r="F144"/>
      <c r="G144"/>
      <c r="H144"/>
      <c r="I144" s="80"/>
      <c r="J144" s="80"/>
      <c r="K144" s="42"/>
      <c r="L144" s="89"/>
    </row>
    <row r="145" spans="1:12" s="97" customFormat="1">
      <c r="A145" s="89"/>
      <c r="B145"/>
      <c r="C145"/>
      <c r="D145" s="128"/>
      <c r="E145"/>
      <c r="F145"/>
      <c r="G145"/>
      <c r="H145"/>
      <c r="I145" s="80"/>
      <c r="J145" s="80"/>
      <c r="K145" s="42"/>
      <c r="L145" s="89"/>
    </row>
    <row r="146" spans="1:12" s="97" customFormat="1">
      <c r="A146" s="89"/>
      <c r="B146"/>
      <c r="C146"/>
      <c r="D146" s="128"/>
      <c r="E146"/>
      <c r="F146"/>
      <c r="G146"/>
      <c r="H146"/>
      <c r="I146" s="80"/>
      <c r="J146" s="80"/>
      <c r="K146" s="42"/>
      <c r="L146" s="89"/>
    </row>
    <row r="147" spans="1:12" s="97" customFormat="1">
      <c r="A147" s="89"/>
      <c r="B147"/>
      <c r="C147"/>
      <c r="D147" s="128"/>
      <c r="E147"/>
      <c r="F147"/>
      <c r="G147"/>
      <c r="H147"/>
      <c r="I147" s="80"/>
      <c r="J147" s="80"/>
      <c r="K147" s="42"/>
      <c r="L147" s="89"/>
    </row>
    <row r="148" spans="1:12" s="105" customFormat="1">
      <c r="A148" s="89"/>
      <c r="B148"/>
      <c r="C148"/>
      <c r="D148" s="128"/>
      <c r="E148"/>
      <c r="F148"/>
      <c r="G148"/>
      <c r="H148"/>
      <c r="I148" s="80"/>
      <c r="J148" s="80"/>
      <c r="K148" s="42"/>
      <c r="L148" s="89"/>
    </row>
    <row r="149" spans="1:12" s="105" customFormat="1">
      <c r="A149" s="89"/>
      <c r="B149"/>
      <c r="C149"/>
      <c r="D149" s="128"/>
      <c r="E149"/>
      <c r="F149"/>
      <c r="G149"/>
      <c r="H149"/>
      <c r="I149" s="80"/>
      <c r="J149" s="80"/>
      <c r="K149" s="42"/>
      <c r="L149" s="89"/>
    </row>
    <row r="150" spans="1:12" s="105" customFormat="1">
      <c r="A150" s="89"/>
      <c r="B150"/>
      <c r="C150"/>
      <c r="D150" s="128"/>
      <c r="E150"/>
      <c r="F150"/>
      <c r="G150"/>
      <c r="H150"/>
      <c r="I150" s="80"/>
      <c r="J150" s="80"/>
      <c r="K150" s="42"/>
      <c r="L150" s="89"/>
    </row>
    <row r="151" spans="1:12" s="105" customFormat="1">
      <c r="A151" s="89"/>
      <c r="B151"/>
      <c r="C151"/>
      <c r="D151" s="128"/>
      <c r="E151"/>
      <c r="F151"/>
      <c r="G151"/>
      <c r="H151"/>
      <c r="I151" s="80"/>
      <c r="J151" s="80"/>
      <c r="K151" s="42"/>
      <c r="L151" s="89"/>
    </row>
  </sheetData>
  <mergeCells count="72">
    <mergeCell ref="B112:H112"/>
    <mergeCell ref="B106:J106"/>
    <mergeCell ref="B108:C109"/>
    <mergeCell ref="D108:D109"/>
    <mergeCell ref="E108:E109"/>
    <mergeCell ref="F108:F109"/>
    <mergeCell ref="G108:H108"/>
    <mergeCell ref="I108:J108"/>
    <mergeCell ref="B101:H101"/>
    <mergeCell ref="B83:H83"/>
    <mergeCell ref="B92:H92"/>
    <mergeCell ref="B30:H30"/>
    <mergeCell ref="B94:J94"/>
    <mergeCell ref="B96:C97"/>
    <mergeCell ref="D96:D97"/>
    <mergeCell ref="E96:E97"/>
    <mergeCell ref="F96:F97"/>
    <mergeCell ref="G96:H96"/>
    <mergeCell ref="I96:J96"/>
    <mergeCell ref="B85:J85"/>
    <mergeCell ref="B87:C88"/>
    <mergeCell ref="D87:D88"/>
    <mergeCell ref="E87:E88"/>
    <mergeCell ref="F87:F88"/>
    <mergeCell ref="B63:J63"/>
    <mergeCell ref="G87:H87"/>
    <mergeCell ref="I87:J87"/>
    <mergeCell ref="F75:F76"/>
    <mergeCell ref="G75:H75"/>
    <mergeCell ref="I75:J75"/>
    <mergeCell ref="B75:C76"/>
    <mergeCell ref="D75:D76"/>
    <mergeCell ref="E75:E76"/>
    <mergeCell ref="B71:H71"/>
    <mergeCell ref="B73:J73"/>
    <mergeCell ref="I65:J65"/>
    <mergeCell ref="B65:C66"/>
    <mergeCell ref="D65:D66"/>
    <mergeCell ref="E65:E66"/>
    <mergeCell ref="F65:F66"/>
    <mergeCell ref="G65:H65"/>
    <mergeCell ref="B12:H12"/>
    <mergeCell ref="B14:J14"/>
    <mergeCell ref="B16:C17"/>
    <mergeCell ref="B32:J32"/>
    <mergeCell ref="B34:C35"/>
    <mergeCell ref="D34:D35"/>
    <mergeCell ref="E34:E35"/>
    <mergeCell ref="F34:F35"/>
    <mergeCell ref="G34:H34"/>
    <mergeCell ref="I34:J34"/>
    <mergeCell ref="D16:D17"/>
    <mergeCell ref="I16:J16"/>
    <mergeCell ref="E16:E17"/>
    <mergeCell ref="B44:H44"/>
    <mergeCell ref="B56:H56"/>
    <mergeCell ref="B2:J2"/>
    <mergeCell ref="B4:C5"/>
    <mergeCell ref="D4:D5"/>
    <mergeCell ref="E4:E5"/>
    <mergeCell ref="F4:F5"/>
    <mergeCell ref="G4:H4"/>
    <mergeCell ref="I4:J4"/>
    <mergeCell ref="G48:H48"/>
    <mergeCell ref="I48:J48"/>
    <mergeCell ref="F16:F17"/>
    <mergeCell ref="G16:H16"/>
    <mergeCell ref="B46:J46"/>
    <mergeCell ref="B48:C49"/>
    <mergeCell ref="D48:D49"/>
    <mergeCell ref="E48:E49"/>
    <mergeCell ref="F48:F4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3">
    <tabColor rgb="FFFF0000"/>
    <outlinePr applyStyles="1" summaryBelow="0"/>
    <pageSetUpPr fitToPage="1"/>
  </sheetPr>
  <dimension ref="A1:EP84"/>
  <sheetViews>
    <sheetView showGridLines="0" zoomScale="85" zoomScaleNormal="85" zoomScaleSheetLayoutView="80" workbookViewId="0">
      <selection activeCell="A12" sqref="A12:I14"/>
    </sheetView>
  </sheetViews>
  <sheetFormatPr defaultColWidth="9.140625" defaultRowHeight="11.25" outlineLevelRow="2"/>
  <cols>
    <col min="1" max="1" width="8.85546875" style="17" customWidth="1"/>
    <col min="2" max="2" width="8.7109375" style="3" bestFit="1" customWidth="1"/>
    <col min="3" max="3" width="15.28515625" style="182" customWidth="1"/>
    <col min="4" max="4" width="58" style="4" customWidth="1"/>
    <col min="5" max="5" width="5" style="7" bestFit="1" customWidth="1"/>
    <col min="6" max="6" width="12.7109375" style="147" bestFit="1" customWidth="1"/>
    <col min="7" max="7" width="8.5703125" style="85" customWidth="1"/>
    <col min="8" max="8" width="93.85546875" style="85" customWidth="1"/>
    <col min="9" max="9" width="24" style="17" customWidth="1"/>
    <col min="10" max="10" width="5.5703125" style="17" customWidth="1"/>
    <col min="11" max="12" width="9.140625" style="17" customWidth="1"/>
    <col min="13" max="146" width="9.140625" style="17"/>
    <col min="147" max="16384" width="9.140625" style="18"/>
  </cols>
  <sheetData>
    <row r="1" spans="1:146" ht="22.5" customHeight="1">
      <c r="B1" s="903" t="s">
        <v>168</v>
      </c>
      <c r="C1" s="904"/>
      <c r="D1" s="904"/>
      <c r="E1" s="904"/>
      <c r="F1" s="904"/>
      <c r="H1" s="82"/>
      <c r="EP1" s="18"/>
    </row>
    <row r="2" spans="1:146" s="17" customFormat="1" ht="12.75">
      <c r="B2" s="195" t="s">
        <v>0</v>
      </c>
      <c r="C2" s="183" t="s">
        <v>1</v>
      </c>
      <c r="D2" s="195" t="s">
        <v>2</v>
      </c>
      <c r="E2" s="183" t="s">
        <v>3</v>
      </c>
      <c r="F2" s="183" t="s">
        <v>4</v>
      </c>
      <c r="G2" s="85"/>
      <c r="H2" s="85"/>
    </row>
    <row r="3" spans="1:146" s="11" customFormat="1" ht="12.75" outlineLevel="2">
      <c r="A3" s="17"/>
      <c r="B3" s="74" t="s">
        <v>23</v>
      </c>
      <c r="C3" s="826" t="s">
        <v>10</v>
      </c>
      <c r="D3" s="827"/>
      <c r="E3" s="827"/>
      <c r="F3" s="827"/>
      <c r="G3" s="82"/>
      <c r="H3" s="82"/>
      <c r="I3" s="25"/>
    </row>
    <row r="4" spans="1:146" s="11" customFormat="1" ht="12.75" outlineLevel="2">
      <c r="A4" s="17"/>
      <c r="B4" s="81" t="s">
        <v>6</v>
      </c>
      <c r="C4" s="811" t="s">
        <v>55</v>
      </c>
      <c r="D4" s="812"/>
      <c r="E4" s="812"/>
      <c r="F4" s="812"/>
      <c r="G4" s="82"/>
      <c r="H4" s="82"/>
    </row>
    <row r="5" spans="1:146" s="11" customFormat="1" ht="12.75" outlineLevel="2">
      <c r="A5" s="17"/>
      <c r="B5" s="188" t="s">
        <v>30</v>
      </c>
      <c r="C5" s="384">
        <v>2306066</v>
      </c>
      <c r="D5" s="198" t="s">
        <v>108</v>
      </c>
      <c r="E5" s="199" t="s">
        <v>18</v>
      </c>
      <c r="F5" s="194">
        <v>350</v>
      </c>
      <c r="G5" s="205"/>
      <c r="H5" s="201"/>
    </row>
    <row r="6" spans="1:146" s="11" customFormat="1" ht="12.75" outlineLevel="2">
      <c r="A6" s="17"/>
      <c r="B6" s="188" t="s">
        <v>64</v>
      </c>
      <c r="C6" s="384">
        <v>2306071</v>
      </c>
      <c r="D6" s="186" t="s">
        <v>109</v>
      </c>
      <c r="E6" s="199" t="s">
        <v>18</v>
      </c>
      <c r="F6" s="194">
        <v>50</v>
      </c>
      <c r="G6" s="82"/>
      <c r="H6" s="82"/>
    </row>
    <row r="7" spans="1:146" s="11" customFormat="1" ht="12.75" outlineLevel="2">
      <c r="A7" s="17"/>
      <c r="B7" s="32" t="s">
        <v>8</v>
      </c>
      <c r="C7" s="832" t="s">
        <v>56</v>
      </c>
      <c r="D7" s="833"/>
      <c r="E7" s="833"/>
      <c r="F7" s="833"/>
      <c r="G7" s="82"/>
      <c r="H7" s="82"/>
    </row>
    <row r="8" spans="1:146" s="11" customFormat="1" ht="12.75" outlineLevel="2">
      <c r="A8" s="17"/>
      <c r="B8" s="43" t="s">
        <v>31</v>
      </c>
      <c r="C8" s="86">
        <v>5914479</v>
      </c>
      <c r="D8" s="72" t="s">
        <v>148</v>
      </c>
      <c r="E8" s="185" t="s">
        <v>136</v>
      </c>
      <c r="F8" s="164">
        <f>ROUND('Transporte OAE12'!I12,2)</f>
        <v>0</v>
      </c>
      <c r="G8" s="82"/>
      <c r="H8" s="82"/>
    </row>
    <row r="9" spans="1:146" s="11" customFormat="1" ht="25.5" outlineLevel="2">
      <c r="A9" s="17"/>
      <c r="B9" s="43" t="s">
        <v>32</v>
      </c>
      <c r="C9" s="86">
        <v>5914464</v>
      </c>
      <c r="D9" s="72" t="s">
        <v>149</v>
      </c>
      <c r="E9" s="185" t="s">
        <v>136</v>
      </c>
      <c r="F9" s="164">
        <f>ROUND('Transporte OAE12'!J12,2)</f>
        <v>0</v>
      </c>
      <c r="G9" s="82"/>
      <c r="H9" s="82"/>
    </row>
    <row r="10" spans="1:146" s="11" customFormat="1" ht="12.75" outlineLevel="2">
      <c r="A10" s="17"/>
      <c r="B10" s="43" t="s">
        <v>67</v>
      </c>
      <c r="C10" s="86">
        <v>5914389</v>
      </c>
      <c r="D10" s="72" t="s">
        <v>150</v>
      </c>
      <c r="E10" s="185" t="s">
        <v>136</v>
      </c>
      <c r="F10" s="164">
        <f>ROUND('Transporte OAE12'!I71,2)</f>
        <v>0</v>
      </c>
      <c r="G10" s="82"/>
      <c r="H10" s="82"/>
    </row>
    <row r="11" spans="1:146" s="11" customFormat="1" ht="25.5" outlineLevel="2">
      <c r="A11" s="17"/>
      <c r="B11" s="43" t="s">
        <v>68</v>
      </c>
      <c r="C11" s="86">
        <v>5914374</v>
      </c>
      <c r="D11" s="72" t="s">
        <v>151</v>
      </c>
      <c r="E11" s="185" t="s">
        <v>136</v>
      </c>
      <c r="F11" s="164">
        <f>ROUND('Transporte OAE12'!J71,2)</f>
        <v>0</v>
      </c>
      <c r="G11" s="82"/>
      <c r="H11" s="82"/>
    </row>
    <row r="12" spans="1:146" s="11" customFormat="1" ht="12.75" outlineLevel="2">
      <c r="A12" s="17"/>
      <c r="B12" s="74" t="s">
        <v>24</v>
      </c>
      <c r="C12" s="826" t="s">
        <v>57</v>
      </c>
      <c r="D12" s="827"/>
      <c r="E12" s="827"/>
      <c r="F12" s="827"/>
      <c r="G12" s="82"/>
      <c r="H12" s="82"/>
      <c r="I12" s="25"/>
    </row>
    <row r="13" spans="1:146" s="11" customFormat="1" ht="12.75" outlineLevel="2">
      <c r="A13" s="17"/>
      <c r="B13" s="81" t="s">
        <v>7</v>
      </c>
      <c r="C13" s="811" t="s">
        <v>58</v>
      </c>
      <c r="D13" s="812"/>
      <c r="E13" s="812"/>
      <c r="F13" s="812"/>
      <c r="G13" s="82"/>
      <c r="H13" s="82"/>
    </row>
    <row r="14" spans="1:146" s="11" customFormat="1" ht="25.5" outlineLevel="2">
      <c r="A14" s="17"/>
      <c r="B14" s="43" t="s">
        <v>78</v>
      </c>
      <c r="C14" s="384">
        <v>3108015</v>
      </c>
      <c r="D14" s="186" t="s">
        <v>112</v>
      </c>
      <c r="E14" s="185" t="s">
        <v>22</v>
      </c>
      <c r="F14" s="191">
        <v>142</v>
      </c>
      <c r="G14" s="82"/>
      <c r="H14" s="82"/>
    </row>
    <row r="15" spans="1:146" s="11" customFormat="1" ht="25.5" outlineLevel="2">
      <c r="A15" s="17"/>
      <c r="B15" s="43" t="s">
        <v>79</v>
      </c>
      <c r="C15" s="384">
        <v>1107900</v>
      </c>
      <c r="D15" s="186" t="s">
        <v>113</v>
      </c>
      <c r="E15" s="185" t="s">
        <v>53</v>
      </c>
      <c r="F15" s="191">
        <v>64</v>
      </c>
      <c r="G15" s="82"/>
      <c r="H15" s="82"/>
    </row>
    <row r="16" spans="1:146" s="11" customFormat="1" ht="12.75" outlineLevel="2">
      <c r="A16" s="17"/>
      <c r="B16" s="43" t="s">
        <v>80</v>
      </c>
      <c r="C16" s="384">
        <v>407819</v>
      </c>
      <c r="D16" s="198" t="s">
        <v>114</v>
      </c>
      <c r="E16" s="185" t="s">
        <v>15</v>
      </c>
      <c r="F16" s="191">
        <v>6012</v>
      </c>
      <c r="G16" s="82"/>
      <c r="H16" s="82"/>
    </row>
    <row r="17" spans="1:9" s="11" customFormat="1" ht="25.5" outlineLevel="2">
      <c r="A17" s="17"/>
      <c r="B17" s="43" t="s">
        <v>81</v>
      </c>
      <c r="C17" s="384">
        <v>307732</v>
      </c>
      <c r="D17" s="186" t="s">
        <v>121</v>
      </c>
      <c r="E17" s="185" t="s">
        <v>15</v>
      </c>
      <c r="F17" s="191">
        <v>41.6</v>
      </c>
      <c r="G17" s="82"/>
      <c r="H17" s="82"/>
    </row>
    <row r="18" spans="1:9" s="11" customFormat="1" ht="25.5" outlineLevel="2">
      <c r="A18" s="17"/>
      <c r="B18" s="43" t="s">
        <v>82</v>
      </c>
      <c r="C18" s="384">
        <v>1106057</v>
      </c>
      <c r="D18" s="186" t="s">
        <v>122</v>
      </c>
      <c r="E18" s="185" t="s">
        <v>53</v>
      </c>
      <c r="F18" s="191">
        <v>2.2000000000000002</v>
      </c>
      <c r="G18" s="82"/>
      <c r="H18" s="82"/>
    </row>
    <row r="19" spans="1:9" s="11" customFormat="1" ht="25.5" outlineLevel="2">
      <c r="A19" s="204"/>
      <c r="B19" s="43" t="s">
        <v>83</v>
      </c>
      <c r="C19" s="384">
        <v>1109680</v>
      </c>
      <c r="D19" s="186" t="s">
        <v>110</v>
      </c>
      <c r="E19" s="185" t="s">
        <v>53</v>
      </c>
      <c r="F19" s="191">
        <v>7.0000000000000007E-2</v>
      </c>
      <c r="G19" s="82"/>
      <c r="H19" s="82"/>
    </row>
    <row r="20" spans="1:9" s="11" customFormat="1" ht="12.75" outlineLevel="2">
      <c r="A20" s="17"/>
      <c r="B20" s="32" t="s">
        <v>19</v>
      </c>
      <c r="C20" s="832" t="s">
        <v>59</v>
      </c>
      <c r="D20" s="833"/>
      <c r="E20" s="833"/>
      <c r="F20" s="833"/>
      <c r="G20" s="82"/>
      <c r="H20" s="82"/>
    </row>
    <row r="21" spans="1:9" s="11" customFormat="1" ht="12.75" outlineLevel="2">
      <c r="A21" s="17"/>
      <c r="B21" s="43" t="s">
        <v>49</v>
      </c>
      <c r="C21" s="86">
        <v>5914479</v>
      </c>
      <c r="D21" s="72" t="s">
        <v>148</v>
      </c>
      <c r="E21" s="185" t="s">
        <v>136</v>
      </c>
      <c r="F21" s="164">
        <f>ROUND('Transporte OAE12'!I30,2)</f>
        <v>0</v>
      </c>
      <c r="G21" s="82"/>
      <c r="H21" s="82"/>
    </row>
    <row r="22" spans="1:9" s="11" customFormat="1" ht="25.5" outlineLevel="2">
      <c r="A22" s="17"/>
      <c r="B22" s="43" t="s">
        <v>50</v>
      </c>
      <c r="C22" s="86">
        <v>5914464</v>
      </c>
      <c r="D22" s="72" t="s">
        <v>149</v>
      </c>
      <c r="E22" s="185" t="s">
        <v>136</v>
      </c>
      <c r="F22" s="164">
        <f>ROUND('Transporte OAE12'!J30,2)</f>
        <v>0</v>
      </c>
      <c r="G22" s="82"/>
      <c r="H22" s="82"/>
    </row>
    <row r="23" spans="1:9" s="11" customFormat="1" ht="12.75" outlineLevel="2">
      <c r="A23" s="17"/>
      <c r="B23" s="43" t="s">
        <v>51</v>
      </c>
      <c r="C23" s="86">
        <v>5914389</v>
      </c>
      <c r="D23" s="72" t="s">
        <v>150</v>
      </c>
      <c r="E23" s="185" t="s">
        <v>136</v>
      </c>
      <c r="F23" s="164">
        <f>ROUND('Transporte OAE12'!I83,2)</f>
        <v>0</v>
      </c>
      <c r="G23" s="82"/>
      <c r="H23" s="82"/>
    </row>
    <row r="24" spans="1:9" s="11" customFormat="1" ht="25.5" outlineLevel="2">
      <c r="B24" s="43" t="s">
        <v>52</v>
      </c>
      <c r="C24" s="86">
        <v>5914374</v>
      </c>
      <c r="D24" s="72" t="s">
        <v>151</v>
      </c>
      <c r="E24" s="185" t="s">
        <v>136</v>
      </c>
      <c r="F24" s="164">
        <f>ROUND('Transporte OAE12'!J83,2)</f>
        <v>0</v>
      </c>
      <c r="G24" s="82"/>
      <c r="H24" s="82"/>
    </row>
    <row r="25" spans="1:9" s="11" customFormat="1" ht="12.75" outlineLevel="2">
      <c r="A25" s="17"/>
      <c r="B25" s="74" t="s">
        <v>25</v>
      </c>
      <c r="C25" s="826" t="s">
        <v>61</v>
      </c>
      <c r="D25" s="827"/>
      <c r="E25" s="827"/>
      <c r="F25" s="827"/>
      <c r="G25" s="82"/>
      <c r="H25" s="82"/>
      <c r="I25" s="25"/>
    </row>
    <row r="26" spans="1:9" s="11" customFormat="1" ht="12.75" outlineLevel="2">
      <c r="A26" s="17"/>
      <c r="B26" s="81" t="s">
        <v>20</v>
      </c>
      <c r="C26" s="811" t="s">
        <v>62</v>
      </c>
      <c r="D26" s="812"/>
      <c r="E26" s="812"/>
      <c r="F26" s="812"/>
      <c r="G26" s="82"/>
      <c r="H26" s="82"/>
    </row>
    <row r="27" spans="1:9" s="11" customFormat="1" ht="25.5" outlineLevel="2">
      <c r="A27" s="17"/>
      <c r="B27" s="120" t="s">
        <v>98</v>
      </c>
      <c r="C27" s="384">
        <v>3108015</v>
      </c>
      <c r="D27" s="186" t="s">
        <v>112</v>
      </c>
      <c r="E27" s="185" t="s">
        <v>22</v>
      </c>
      <c r="F27" s="191">
        <v>123.34</v>
      </c>
      <c r="G27" s="82"/>
      <c r="H27" s="82"/>
    </row>
    <row r="28" spans="1:9" s="11" customFormat="1" ht="25.5" outlineLevel="2">
      <c r="A28" s="17"/>
      <c r="B28" s="120" t="s">
        <v>84</v>
      </c>
      <c r="C28" s="384">
        <v>1107900</v>
      </c>
      <c r="D28" s="186" t="s">
        <v>113</v>
      </c>
      <c r="E28" s="185" t="s">
        <v>53</v>
      </c>
      <c r="F28" s="191">
        <v>26.04</v>
      </c>
      <c r="G28" s="82"/>
      <c r="H28" s="82"/>
    </row>
    <row r="29" spans="1:9" s="11" customFormat="1" ht="12.75" outlineLevel="2">
      <c r="A29" s="17"/>
      <c r="B29" s="120" t="s">
        <v>137</v>
      </c>
      <c r="C29" s="384">
        <v>407819</v>
      </c>
      <c r="D29" s="186" t="s">
        <v>114</v>
      </c>
      <c r="E29" s="185" t="s">
        <v>15</v>
      </c>
      <c r="F29" s="191">
        <v>3862.27</v>
      </c>
      <c r="G29" s="82"/>
      <c r="H29" s="82"/>
    </row>
    <row r="30" spans="1:9" s="11" customFormat="1" ht="25.5" outlineLevel="2">
      <c r="A30" s="17"/>
      <c r="B30" s="120" t="s">
        <v>85</v>
      </c>
      <c r="C30" s="384">
        <v>3806420</v>
      </c>
      <c r="D30" s="186" t="s">
        <v>69</v>
      </c>
      <c r="E30" s="199" t="s">
        <v>16</v>
      </c>
      <c r="F30" s="187">
        <v>4</v>
      </c>
      <c r="G30" s="82"/>
      <c r="H30" s="82"/>
    </row>
    <row r="31" spans="1:9" s="11" customFormat="1" ht="12.75" outlineLevel="2">
      <c r="A31" s="17"/>
      <c r="B31" s="120" t="s">
        <v>86</v>
      </c>
      <c r="C31" s="384">
        <v>3806426</v>
      </c>
      <c r="D31" s="198" t="s">
        <v>115</v>
      </c>
      <c r="E31" s="185" t="s">
        <v>17</v>
      </c>
      <c r="F31" s="191">
        <f>6.96*2.5</f>
        <v>17.399999999999999</v>
      </c>
      <c r="G31" s="197"/>
      <c r="H31" s="197"/>
    </row>
    <row r="32" spans="1:9" s="11" customFormat="1" ht="25.5" outlineLevel="2">
      <c r="A32" s="17"/>
      <c r="B32" s="120" t="s">
        <v>87</v>
      </c>
      <c r="C32" s="384">
        <v>3806426</v>
      </c>
      <c r="D32" s="198" t="s">
        <v>154</v>
      </c>
      <c r="E32" s="185" t="s">
        <v>17</v>
      </c>
      <c r="F32" s="191">
        <f>(1*6*2.55*22.3+3*1.95*22.3)/1000</f>
        <v>0.47164499999999998</v>
      </c>
      <c r="G32" s="197"/>
      <c r="H32" s="197"/>
    </row>
    <row r="33" spans="1:9" s="11" customFormat="1" ht="12.75" outlineLevel="2">
      <c r="A33" s="17"/>
      <c r="B33" s="120" t="s">
        <v>97</v>
      </c>
      <c r="C33" s="384" t="s">
        <v>159</v>
      </c>
      <c r="D33" s="382" t="s">
        <v>165</v>
      </c>
      <c r="E33" s="185" t="s">
        <v>18</v>
      </c>
      <c r="F33" s="187">
        <v>545.41</v>
      </c>
      <c r="G33" s="82"/>
      <c r="H33" s="82"/>
    </row>
    <row r="34" spans="1:9" s="11" customFormat="1" ht="12.75" outlineLevel="2">
      <c r="A34" s="17"/>
      <c r="B34" s="120" t="s">
        <v>138</v>
      </c>
      <c r="C34" s="384" t="s">
        <v>159</v>
      </c>
      <c r="D34" s="382" t="s">
        <v>166</v>
      </c>
      <c r="E34" s="185" t="s">
        <v>18</v>
      </c>
      <c r="F34" s="187">
        <v>36</v>
      </c>
      <c r="G34" s="82"/>
      <c r="H34" s="82"/>
    </row>
    <row r="35" spans="1:9" s="11" customFormat="1" ht="12.75" outlineLevel="2">
      <c r="A35" s="17"/>
      <c r="B35" s="120" t="s">
        <v>158</v>
      </c>
      <c r="C35" s="384">
        <v>2408069</v>
      </c>
      <c r="D35" s="186" t="s">
        <v>152</v>
      </c>
      <c r="E35" s="185" t="s">
        <v>22</v>
      </c>
      <c r="F35" s="187">
        <f>2.49*12*4+0.81*9*2.55</f>
        <v>138.10950000000003</v>
      </c>
      <c r="G35" s="82"/>
      <c r="H35" s="82"/>
    </row>
    <row r="36" spans="1:9" s="11" customFormat="1" ht="38.25" outlineLevel="2">
      <c r="A36" s="17"/>
      <c r="B36" s="120" t="s">
        <v>162</v>
      </c>
      <c r="C36" s="384" t="s">
        <v>153</v>
      </c>
      <c r="D36" s="186" t="s">
        <v>124</v>
      </c>
      <c r="E36" s="185" t="s">
        <v>22</v>
      </c>
      <c r="F36" s="187">
        <f>2.49*12*4+0.81*9*2.55</f>
        <v>138.10950000000003</v>
      </c>
      <c r="G36" s="82"/>
      <c r="H36" s="82"/>
    </row>
    <row r="37" spans="1:9" s="11" customFormat="1" ht="25.5" outlineLevel="2">
      <c r="A37" s="17"/>
      <c r="B37" s="120" t="s">
        <v>164</v>
      </c>
      <c r="C37" s="384">
        <v>2408149</v>
      </c>
      <c r="D37" s="186" t="s">
        <v>161</v>
      </c>
      <c r="E37" s="199" t="s">
        <v>15</v>
      </c>
      <c r="F37" s="187">
        <f>(11.97*0.7*0.0063)*7850</f>
        <v>414.38344499999999</v>
      </c>
      <c r="G37" s="82"/>
      <c r="H37" s="82"/>
    </row>
    <row r="38" spans="1:9" s="11" customFormat="1" ht="12.75" outlineLevel="2">
      <c r="A38" s="17"/>
      <c r="B38" s="32" t="s">
        <v>88</v>
      </c>
      <c r="C38" s="832" t="s">
        <v>63</v>
      </c>
      <c r="D38" s="833"/>
      <c r="E38" s="833"/>
      <c r="F38" s="833"/>
      <c r="G38" s="82"/>
      <c r="H38" s="82"/>
    </row>
    <row r="39" spans="1:9" s="11" customFormat="1" ht="12.75" outlineLevel="2">
      <c r="A39" s="17"/>
      <c r="B39" s="43" t="s">
        <v>89</v>
      </c>
      <c r="C39" s="86">
        <v>5914479</v>
      </c>
      <c r="D39" s="72" t="s">
        <v>148</v>
      </c>
      <c r="E39" s="185" t="s">
        <v>136</v>
      </c>
      <c r="F39" s="164">
        <f>ROUND('Transporte OAE12'!I44,2)</f>
        <v>0</v>
      </c>
      <c r="G39" s="82"/>
      <c r="H39" s="82"/>
    </row>
    <row r="40" spans="1:9" s="11" customFormat="1" ht="25.5" outlineLevel="2">
      <c r="A40" s="17"/>
      <c r="B40" s="43" t="s">
        <v>90</v>
      </c>
      <c r="C40" s="86">
        <v>5914464</v>
      </c>
      <c r="D40" s="72" t="s">
        <v>149</v>
      </c>
      <c r="E40" s="185" t="s">
        <v>136</v>
      </c>
      <c r="F40" s="164">
        <f>ROUND('Transporte OAE12'!J44,2)</f>
        <v>0</v>
      </c>
      <c r="G40" s="82"/>
      <c r="H40" s="82"/>
    </row>
    <row r="41" spans="1:9" s="11" customFormat="1" ht="12.75" outlineLevel="2">
      <c r="A41" s="17"/>
      <c r="B41" s="43" t="s">
        <v>91</v>
      </c>
      <c r="C41" s="86">
        <v>5914389</v>
      </c>
      <c r="D41" s="72" t="s">
        <v>150</v>
      </c>
      <c r="E41" s="185" t="s">
        <v>136</v>
      </c>
      <c r="F41" s="164">
        <f>ROUND('Transporte OAE12'!I92,2)</f>
        <v>0</v>
      </c>
      <c r="G41" s="82"/>
      <c r="H41" s="82"/>
    </row>
    <row r="42" spans="1:9" s="11" customFormat="1" ht="25.5" outlineLevel="2">
      <c r="A42" s="17"/>
      <c r="B42" s="43" t="s">
        <v>92</v>
      </c>
      <c r="C42" s="86">
        <v>5914374</v>
      </c>
      <c r="D42" s="72" t="s">
        <v>151</v>
      </c>
      <c r="E42" s="185" t="s">
        <v>136</v>
      </c>
      <c r="F42" s="164">
        <f>ROUND('Transporte OAE12'!J92,2)</f>
        <v>0</v>
      </c>
      <c r="G42" s="82"/>
      <c r="H42" s="82"/>
    </row>
    <row r="43" spans="1:9" s="11" customFormat="1" ht="12.75" outlineLevel="2">
      <c r="A43" s="17"/>
      <c r="B43" s="32" t="s">
        <v>99</v>
      </c>
      <c r="C43" s="835" t="s">
        <v>77</v>
      </c>
      <c r="D43" s="812"/>
      <c r="E43" s="177"/>
      <c r="F43" s="177"/>
      <c r="G43" s="82"/>
      <c r="H43" s="82"/>
    </row>
    <row r="44" spans="1:9" s="11" customFormat="1" ht="12.75" outlineLevel="2">
      <c r="A44" s="17"/>
      <c r="B44" s="179" t="s">
        <v>100</v>
      </c>
      <c r="C44" s="384">
        <v>5914640</v>
      </c>
      <c r="D44" s="180" t="s">
        <v>125</v>
      </c>
      <c r="E44" s="185" t="s">
        <v>136</v>
      </c>
      <c r="F44" s="164">
        <f>ROUND('Transporte OAE12'!I111,2)</f>
        <v>1691.4</v>
      </c>
      <c r="G44" s="82"/>
      <c r="H44" s="82"/>
    </row>
    <row r="45" spans="1:9" s="11" customFormat="1" ht="25.5" outlineLevel="2">
      <c r="A45" s="17"/>
      <c r="B45" s="179" t="s">
        <v>101</v>
      </c>
      <c r="C45" s="384">
        <v>5914639</v>
      </c>
      <c r="D45" s="180" t="s">
        <v>126</v>
      </c>
      <c r="E45" s="185" t="s">
        <v>136</v>
      </c>
      <c r="F45" s="164">
        <f>ROUND('Transporte OAE12'!J111,2)</f>
        <v>422.85</v>
      </c>
      <c r="G45" s="82"/>
      <c r="H45" s="82"/>
    </row>
    <row r="46" spans="1:9" s="11" customFormat="1" ht="12.75" outlineLevel="2">
      <c r="A46" s="17"/>
      <c r="B46" s="74" t="s">
        <v>26</v>
      </c>
      <c r="C46" s="826" t="s">
        <v>60</v>
      </c>
      <c r="D46" s="827"/>
      <c r="E46" s="827"/>
      <c r="F46" s="827"/>
      <c r="G46" s="82"/>
      <c r="H46" s="82"/>
      <c r="I46" s="25"/>
    </row>
    <row r="47" spans="1:9" s="11" customFormat="1" ht="12.75" outlineLevel="2">
      <c r="A47" s="17"/>
      <c r="B47" s="81" t="s">
        <v>21</v>
      </c>
      <c r="C47" s="811" t="s">
        <v>65</v>
      </c>
      <c r="D47" s="812"/>
      <c r="E47" s="812"/>
      <c r="F47" s="812"/>
      <c r="G47" s="82"/>
      <c r="H47" s="82"/>
    </row>
    <row r="48" spans="1:9" s="11" customFormat="1" ht="25.5" outlineLevel="2">
      <c r="A48" s="17"/>
      <c r="B48" s="119" t="s">
        <v>102</v>
      </c>
      <c r="C48" s="384">
        <v>307737</v>
      </c>
      <c r="D48" s="186" t="s">
        <v>155</v>
      </c>
      <c r="E48" s="185" t="s">
        <v>18</v>
      </c>
      <c r="F48" s="191">
        <v>17.600000000000001</v>
      </c>
      <c r="G48" s="85"/>
      <c r="H48" s="85"/>
    </row>
    <row r="49" spans="1:146" s="11" customFormat="1" ht="14.25" customHeight="1" outlineLevel="2">
      <c r="A49" s="17"/>
      <c r="B49" s="119" t="s">
        <v>93</v>
      </c>
      <c r="C49" s="384">
        <v>4915672</v>
      </c>
      <c r="D49" s="186" t="s">
        <v>14</v>
      </c>
      <c r="E49" s="185" t="s">
        <v>18</v>
      </c>
      <c r="F49" s="191">
        <v>105.6</v>
      </c>
      <c r="G49" s="85"/>
      <c r="H49" s="85"/>
    </row>
    <row r="50" spans="1:146" s="11" customFormat="1" ht="25.5" outlineLevel="2">
      <c r="A50" s="17"/>
      <c r="B50" s="119" t="s">
        <v>94</v>
      </c>
      <c r="C50" s="384">
        <v>1107900</v>
      </c>
      <c r="D50" s="186" t="s">
        <v>113</v>
      </c>
      <c r="E50" s="185" t="s">
        <v>53</v>
      </c>
      <c r="F50" s="191">
        <v>5.52</v>
      </c>
      <c r="G50" s="82"/>
      <c r="H50" s="373" t="s">
        <v>139</v>
      </c>
    </row>
    <row r="51" spans="1:146" s="11" customFormat="1" ht="12.75" outlineLevel="2">
      <c r="A51" s="17"/>
      <c r="B51" s="119" t="s">
        <v>95</v>
      </c>
      <c r="C51" s="384">
        <v>407819</v>
      </c>
      <c r="D51" s="186" t="s">
        <v>114</v>
      </c>
      <c r="E51" s="185" t="s">
        <v>15</v>
      </c>
      <c r="F51" s="191">
        <v>485.89</v>
      </c>
      <c r="G51" s="82"/>
      <c r="H51" s="82"/>
    </row>
    <row r="52" spans="1:146" s="11" customFormat="1" ht="25.5" outlineLevel="2">
      <c r="A52" s="17"/>
      <c r="B52" s="119" t="s">
        <v>156</v>
      </c>
      <c r="C52" s="384">
        <v>3108015</v>
      </c>
      <c r="D52" s="186" t="s">
        <v>112</v>
      </c>
      <c r="E52" s="185" t="s">
        <v>22</v>
      </c>
      <c r="F52" s="191">
        <v>46.8</v>
      </c>
      <c r="G52" s="82"/>
      <c r="H52" s="82"/>
    </row>
    <row r="53" spans="1:146" s="11" customFormat="1" ht="25.5" outlineLevel="2">
      <c r="A53" s="17"/>
      <c r="B53" s="119" t="s">
        <v>157</v>
      </c>
      <c r="C53" s="384">
        <v>4915642</v>
      </c>
      <c r="D53" s="186" t="s">
        <v>118</v>
      </c>
      <c r="E53" s="185" t="s">
        <v>16</v>
      </c>
      <c r="F53" s="187">
        <v>14</v>
      </c>
      <c r="G53" s="82"/>
      <c r="H53" s="82"/>
    </row>
    <row r="54" spans="1:146" s="11" customFormat="1" ht="12.75" outlineLevel="2">
      <c r="A54" s="17"/>
      <c r="B54" s="32" t="s">
        <v>103</v>
      </c>
      <c r="C54" s="832" t="s">
        <v>66</v>
      </c>
      <c r="D54" s="833"/>
      <c r="E54" s="833"/>
      <c r="F54" s="833"/>
      <c r="G54" s="82"/>
      <c r="H54" s="82"/>
    </row>
    <row r="55" spans="1:146" s="11" customFormat="1" ht="12.75" outlineLevel="2">
      <c r="A55" s="17"/>
      <c r="B55" s="43" t="s">
        <v>104</v>
      </c>
      <c r="C55" s="86">
        <v>5914479</v>
      </c>
      <c r="D55" s="72" t="s">
        <v>148</v>
      </c>
      <c r="E55" s="185" t="s">
        <v>136</v>
      </c>
      <c r="F55" s="164">
        <f>ROUND('Transporte OAE12'!I56,2)</f>
        <v>0</v>
      </c>
      <c r="G55" s="82"/>
      <c r="H55" s="82"/>
    </row>
    <row r="56" spans="1:146" s="11" customFormat="1" ht="25.5" outlineLevel="2">
      <c r="A56" s="17"/>
      <c r="B56" s="43" t="s">
        <v>105</v>
      </c>
      <c r="C56" s="86">
        <v>5914464</v>
      </c>
      <c r="D56" s="72" t="s">
        <v>149</v>
      </c>
      <c r="E56" s="185" t="s">
        <v>136</v>
      </c>
      <c r="F56" s="164">
        <f>ROUND('Transporte OAE12'!J56,2)</f>
        <v>0</v>
      </c>
      <c r="G56" s="82"/>
      <c r="H56" s="82"/>
    </row>
    <row r="57" spans="1:146" s="11" customFormat="1" ht="12.75" outlineLevel="2">
      <c r="A57" s="17"/>
      <c r="B57" s="43" t="s">
        <v>106</v>
      </c>
      <c r="C57" s="86">
        <v>5914389</v>
      </c>
      <c r="D57" s="72" t="s">
        <v>150</v>
      </c>
      <c r="E57" s="185" t="s">
        <v>136</v>
      </c>
      <c r="F57" s="164">
        <f>ROUND('Transporte OAE12'!I101,2)</f>
        <v>0</v>
      </c>
      <c r="G57" s="82"/>
      <c r="H57" s="82"/>
    </row>
    <row r="58" spans="1:146" s="11" customFormat="1" ht="25.5" outlineLevel="2">
      <c r="A58" s="17"/>
      <c r="B58" s="43" t="s">
        <v>107</v>
      </c>
      <c r="C58" s="86">
        <v>5914374</v>
      </c>
      <c r="D58" s="399" t="s">
        <v>151</v>
      </c>
      <c r="E58" s="185" t="s">
        <v>136</v>
      </c>
      <c r="F58" s="164">
        <f>ROUND('Transporte OAE12'!J101,2)</f>
        <v>0</v>
      </c>
      <c r="G58" s="82"/>
      <c r="H58" s="82"/>
    </row>
    <row r="59" spans="1:146" s="23" customFormat="1" ht="34.5" customHeight="1">
      <c r="A59" s="22"/>
      <c r="B59" s="5"/>
      <c r="C59" s="182"/>
      <c r="D59" s="6"/>
      <c r="E59" s="7"/>
      <c r="F59" s="147"/>
      <c r="G59" s="83"/>
      <c r="H59" s="83"/>
      <c r="I59" s="7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</row>
    <row r="60" spans="1:146" s="11" customFormat="1" ht="30" customHeight="1">
      <c r="A60" s="17"/>
      <c r="B60" s="14"/>
      <c r="C60" s="14"/>
      <c r="D60" s="15"/>
      <c r="E60" s="16"/>
      <c r="F60" s="166"/>
      <c r="G60" s="148"/>
      <c r="H60" s="148"/>
      <c r="I60" s="17"/>
      <c r="J60" s="24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</row>
    <row r="61" spans="1:146" s="11" customFormat="1">
      <c r="A61" s="17"/>
      <c r="B61" s="2"/>
      <c r="C61" s="26"/>
      <c r="D61" s="10"/>
      <c r="E61" s="26"/>
      <c r="F61" s="167"/>
      <c r="G61" s="148"/>
      <c r="H61" s="148"/>
      <c r="J61" s="25"/>
    </row>
    <row r="62" spans="1:146" s="11" customFormat="1">
      <c r="A62" s="17"/>
      <c r="B62" s="2"/>
      <c r="C62" s="26"/>
      <c r="D62" s="10"/>
      <c r="E62" s="26"/>
      <c r="F62" s="167"/>
      <c r="G62" s="148"/>
      <c r="H62" s="148"/>
    </row>
    <row r="63" spans="1:146" s="11" customFormat="1">
      <c r="A63" s="17"/>
      <c r="B63" s="2"/>
      <c r="C63" s="26"/>
      <c r="D63" s="10"/>
      <c r="E63" s="26"/>
      <c r="F63" s="167"/>
      <c r="G63" s="148"/>
      <c r="H63" s="148"/>
    </row>
    <row r="64" spans="1:146" s="11" customFormat="1">
      <c r="A64" s="17"/>
      <c r="B64" s="2"/>
      <c r="C64" s="26"/>
      <c r="D64" s="10"/>
      <c r="E64" s="26"/>
      <c r="F64" s="167"/>
      <c r="G64" s="148"/>
      <c r="H64" s="148"/>
    </row>
    <row r="65" spans="1:8" s="11" customFormat="1">
      <c r="A65" s="17"/>
      <c r="B65" s="2"/>
      <c r="C65" s="26"/>
      <c r="D65" s="10"/>
      <c r="E65" s="26"/>
      <c r="F65" s="167"/>
      <c r="G65" s="148"/>
      <c r="H65" s="148"/>
    </row>
    <row r="66" spans="1:8" s="11" customFormat="1">
      <c r="A66" s="17"/>
      <c r="B66" s="2"/>
      <c r="C66" s="26"/>
      <c r="D66" s="10"/>
      <c r="E66" s="26"/>
      <c r="F66" s="167"/>
      <c r="G66" s="148"/>
      <c r="H66" s="148"/>
    </row>
    <row r="67" spans="1:8" s="11" customFormat="1">
      <c r="A67" s="17"/>
      <c r="B67" s="2"/>
      <c r="C67" s="26"/>
      <c r="D67" s="10"/>
      <c r="E67" s="26"/>
      <c r="F67" s="167"/>
      <c r="G67" s="82"/>
      <c r="H67" s="82"/>
    </row>
    <row r="68" spans="1:8" s="11" customFormat="1">
      <c r="A68" s="17"/>
      <c r="B68" s="2"/>
      <c r="C68" s="26"/>
      <c r="D68" s="10"/>
      <c r="E68" s="26"/>
      <c r="F68" s="167"/>
      <c r="G68" s="82"/>
      <c r="H68" s="82"/>
    </row>
    <row r="69" spans="1:8" s="11" customFormat="1">
      <c r="A69" s="17"/>
      <c r="B69" s="2"/>
      <c r="C69" s="26"/>
      <c r="D69" s="10"/>
      <c r="E69" s="26"/>
      <c r="F69" s="167"/>
      <c r="G69" s="82"/>
      <c r="H69" s="82"/>
    </row>
    <row r="70" spans="1:8" s="11" customFormat="1">
      <c r="A70" s="17"/>
      <c r="B70" s="2"/>
      <c r="C70" s="26"/>
      <c r="D70" s="10"/>
      <c r="E70" s="26"/>
      <c r="F70" s="167"/>
      <c r="G70" s="82"/>
      <c r="H70" s="82"/>
    </row>
    <row r="71" spans="1:8" s="11" customFormat="1">
      <c r="A71" s="17"/>
      <c r="B71" s="2"/>
      <c r="C71" s="26"/>
      <c r="D71" s="10"/>
      <c r="E71" s="26"/>
      <c r="F71" s="167"/>
      <c r="G71" s="82"/>
      <c r="H71" s="82"/>
    </row>
    <row r="72" spans="1:8" s="11" customFormat="1">
      <c r="A72" s="17"/>
      <c r="B72" s="2"/>
      <c r="C72" s="26"/>
      <c r="D72" s="10"/>
      <c r="E72" s="26"/>
      <c r="F72" s="167"/>
      <c r="G72" s="82"/>
      <c r="H72" s="82"/>
    </row>
    <row r="73" spans="1:8" s="11" customFormat="1">
      <c r="A73" s="17"/>
      <c r="B73" s="2"/>
      <c r="C73" s="26"/>
      <c r="D73" s="10"/>
      <c r="E73" s="26"/>
      <c r="F73" s="167"/>
      <c r="G73" s="82"/>
      <c r="H73" s="82"/>
    </row>
    <row r="74" spans="1:8" s="11" customFormat="1">
      <c r="A74" s="17"/>
      <c r="B74" s="2"/>
      <c r="C74" s="26"/>
      <c r="D74" s="10"/>
      <c r="E74" s="26"/>
      <c r="F74" s="167"/>
      <c r="G74" s="82"/>
      <c r="H74" s="82"/>
    </row>
    <row r="75" spans="1:8" s="11" customFormat="1">
      <c r="A75" s="17"/>
      <c r="B75" s="2"/>
      <c r="C75" s="26"/>
      <c r="D75" s="10"/>
      <c r="E75" s="26"/>
      <c r="F75" s="167"/>
      <c r="G75" s="82"/>
      <c r="H75" s="82"/>
    </row>
    <row r="76" spans="1:8" s="11" customFormat="1">
      <c r="A76" s="17"/>
      <c r="B76" s="2"/>
      <c r="C76" s="26"/>
      <c r="D76" s="10"/>
      <c r="E76" s="26"/>
      <c r="F76" s="167"/>
      <c r="G76" s="82"/>
      <c r="H76" s="82"/>
    </row>
    <row r="77" spans="1:8" s="11" customFormat="1">
      <c r="A77" s="17"/>
      <c r="B77" s="2"/>
      <c r="C77" s="26"/>
      <c r="D77" s="10"/>
      <c r="E77" s="26"/>
      <c r="F77" s="167"/>
      <c r="G77" s="82"/>
      <c r="H77" s="82"/>
    </row>
    <row r="78" spans="1:8" s="11" customFormat="1">
      <c r="A78" s="17"/>
      <c r="B78" s="2"/>
      <c r="C78" s="26"/>
      <c r="D78" s="10"/>
      <c r="E78" s="26"/>
      <c r="F78" s="167"/>
      <c r="G78" s="82"/>
      <c r="H78" s="82"/>
    </row>
    <row r="79" spans="1:8" s="11" customFormat="1">
      <c r="A79" s="17"/>
      <c r="B79" s="2"/>
      <c r="C79" s="26"/>
      <c r="D79" s="10"/>
      <c r="E79" s="26"/>
      <c r="F79" s="167"/>
      <c r="G79" s="82"/>
      <c r="H79" s="82"/>
    </row>
    <row r="80" spans="1:8" s="11" customFormat="1">
      <c r="A80" s="17"/>
      <c r="B80" s="2"/>
      <c r="C80" s="26"/>
      <c r="D80" s="10"/>
      <c r="E80" s="26"/>
      <c r="F80" s="167"/>
      <c r="G80" s="82"/>
      <c r="H80" s="82"/>
    </row>
    <row r="81" spans="1:8" s="11" customFormat="1">
      <c r="A81" s="17"/>
      <c r="B81" s="2"/>
      <c r="C81" s="26"/>
      <c r="D81" s="10"/>
      <c r="E81" s="26"/>
      <c r="F81" s="167"/>
      <c r="G81" s="82"/>
      <c r="H81" s="82"/>
    </row>
    <row r="82" spans="1:8" s="11" customFormat="1">
      <c r="A82" s="17"/>
      <c r="B82" s="2"/>
      <c r="C82" s="26"/>
      <c r="D82" s="10"/>
      <c r="E82" s="26"/>
      <c r="F82" s="167"/>
      <c r="G82" s="82"/>
      <c r="H82" s="82"/>
    </row>
    <row r="83" spans="1:8" s="11" customFormat="1">
      <c r="A83" s="17"/>
      <c r="B83" s="2"/>
      <c r="C83" s="26"/>
      <c r="D83" s="10"/>
      <c r="E83" s="26"/>
      <c r="F83" s="167"/>
      <c r="G83" s="84"/>
      <c r="H83" s="84"/>
    </row>
    <row r="84" spans="1:8" s="11" customFormat="1">
      <c r="A84" s="17"/>
      <c r="B84" s="3"/>
      <c r="C84" s="182"/>
      <c r="D84" s="4"/>
      <c r="E84" s="7"/>
      <c r="F84" s="147"/>
      <c r="G84" s="82"/>
      <c r="H84" s="82"/>
    </row>
  </sheetData>
  <mergeCells count="14">
    <mergeCell ref="C13:F13"/>
    <mergeCell ref="B1:F1"/>
    <mergeCell ref="C3:F3"/>
    <mergeCell ref="C4:F4"/>
    <mergeCell ref="C7:F7"/>
    <mergeCell ref="C12:F12"/>
    <mergeCell ref="C47:F47"/>
    <mergeCell ref="C54:F54"/>
    <mergeCell ref="C20:F20"/>
    <mergeCell ref="C25:F25"/>
    <mergeCell ref="C26:F26"/>
    <mergeCell ref="C38:F38"/>
    <mergeCell ref="C43:D43"/>
    <mergeCell ref="C46:F46"/>
  </mergeCells>
  <conditionalFormatting sqref="B2:F2 B8:B11 B21:B24 B39:B42 B5:B6 D5:E6 B55:B58 D27:F31 D8:D11 F8:F11 F21:F24 F39:F42 F55:F58 B48 B50:B53 E35:F36 B27:B37">
    <cfRule type="containsBlanks" dxfId="225" priority="78">
      <formula>LEN(TRIM(B2))=0</formula>
    </cfRule>
  </conditionalFormatting>
  <conditionalFormatting sqref="B2:F2 I59 B8:B11 B21:B24 B39:B42 B5:B6 D5:E6 B55:B58 B59:F1048576 G60:H66 D27:F31 B1 D8:D11 F8:F11 F21:F24 F39:F42 F55:F58 B48 B50:B53 E35:F36 B27:B37">
    <cfRule type="containsErrors" dxfId="224" priority="77">
      <formula>ISERROR(B1)</formula>
    </cfRule>
  </conditionalFormatting>
  <conditionalFormatting sqref="B14:B19">
    <cfRule type="containsBlanks" dxfId="223" priority="76">
      <formula>LEN(TRIM(B14))=0</formula>
    </cfRule>
  </conditionalFormatting>
  <conditionalFormatting sqref="B14:B19">
    <cfRule type="containsErrors" dxfId="222" priority="75">
      <formula>ISERROR(B14)</formula>
    </cfRule>
  </conditionalFormatting>
  <conditionalFormatting sqref="B4:C4">
    <cfRule type="containsBlanks" dxfId="221" priority="70">
      <formula>LEN(TRIM(B4))=0</formula>
    </cfRule>
  </conditionalFormatting>
  <conditionalFormatting sqref="B4:C4">
    <cfRule type="containsErrors" dxfId="220" priority="69">
      <formula>ISERROR(B4)</formula>
    </cfRule>
  </conditionalFormatting>
  <conditionalFormatting sqref="D14:F19 D48:F48 D53:F53">
    <cfRule type="containsBlanks" dxfId="219" priority="74">
      <formula>LEN(TRIM(D14))=0</formula>
    </cfRule>
  </conditionalFormatting>
  <conditionalFormatting sqref="D14:F19 D48:F48 D53:F53">
    <cfRule type="containsErrors" dxfId="218" priority="73">
      <formula>ISERROR(D14)</formula>
    </cfRule>
  </conditionalFormatting>
  <conditionalFormatting sqref="B3:C3">
    <cfRule type="containsBlanks" dxfId="217" priority="72">
      <formula>LEN(TRIM(B3))=0</formula>
    </cfRule>
  </conditionalFormatting>
  <conditionalFormatting sqref="B3:C3">
    <cfRule type="containsErrors" dxfId="216" priority="71">
      <formula>ISERROR(B3)</formula>
    </cfRule>
  </conditionalFormatting>
  <conditionalFormatting sqref="B7:C7">
    <cfRule type="containsBlanks" dxfId="215" priority="68">
      <formula>LEN(TRIM(B7))=0</formula>
    </cfRule>
  </conditionalFormatting>
  <conditionalFormatting sqref="B7:C7">
    <cfRule type="containsErrors" dxfId="214" priority="67">
      <formula>ISERROR(B7)</formula>
    </cfRule>
  </conditionalFormatting>
  <conditionalFormatting sqref="B12:C12">
    <cfRule type="containsBlanks" dxfId="213" priority="66">
      <formula>LEN(TRIM(B12))=0</formula>
    </cfRule>
  </conditionalFormatting>
  <conditionalFormatting sqref="B12:C12">
    <cfRule type="containsErrors" dxfId="212" priority="65">
      <formula>ISERROR(B12)</formula>
    </cfRule>
  </conditionalFormatting>
  <conditionalFormatting sqref="B13:C13">
    <cfRule type="containsBlanks" dxfId="211" priority="64">
      <formula>LEN(TRIM(B13))=0</formula>
    </cfRule>
  </conditionalFormatting>
  <conditionalFormatting sqref="B13:C13">
    <cfRule type="containsErrors" dxfId="210" priority="63">
      <formula>ISERROR(B13)</formula>
    </cfRule>
  </conditionalFormatting>
  <conditionalFormatting sqref="B20:C20">
    <cfRule type="containsBlanks" dxfId="209" priority="62">
      <formula>LEN(TRIM(B20))=0</formula>
    </cfRule>
  </conditionalFormatting>
  <conditionalFormatting sqref="B20:C20">
    <cfRule type="containsErrors" dxfId="208" priority="61">
      <formula>ISERROR(B20)</formula>
    </cfRule>
  </conditionalFormatting>
  <conditionalFormatting sqref="B25:C25">
    <cfRule type="containsBlanks" dxfId="207" priority="60">
      <formula>LEN(TRIM(B25))=0</formula>
    </cfRule>
  </conditionalFormatting>
  <conditionalFormatting sqref="B25:C25">
    <cfRule type="containsErrors" dxfId="206" priority="59">
      <formula>ISERROR(B25)</formula>
    </cfRule>
  </conditionalFormatting>
  <conditionalFormatting sqref="B26:C26">
    <cfRule type="containsBlanks" dxfId="205" priority="58">
      <formula>LEN(TRIM(B26))=0</formula>
    </cfRule>
  </conditionalFormatting>
  <conditionalFormatting sqref="B26:C26">
    <cfRule type="containsErrors" dxfId="204" priority="57">
      <formula>ISERROR(B26)</formula>
    </cfRule>
  </conditionalFormatting>
  <conditionalFormatting sqref="B38:C38">
    <cfRule type="containsBlanks" dxfId="203" priority="56">
      <formula>LEN(TRIM(B38))=0</formula>
    </cfRule>
  </conditionalFormatting>
  <conditionalFormatting sqref="B38:C38">
    <cfRule type="containsErrors" dxfId="202" priority="55">
      <formula>ISERROR(B38)</formula>
    </cfRule>
  </conditionalFormatting>
  <conditionalFormatting sqref="B46:C46">
    <cfRule type="containsBlanks" dxfId="201" priority="54">
      <formula>LEN(TRIM(B46))=0</formula>
    </cfRule>
  </conditionalFormatting>
  <conditionalFormatting sqref="B46:C46">
    <cfRule type="containsErrors" dxfId="200" priority="53">
      <formula>ISERROR(B46)</formula>
    </cfRule>
  </conditionalFormatting>
  <conditionalFormatting sqref="B47:C47">
    <cfRule type="containsBlanks" dxfId="199" priority="52">
      <formula>LEN(TRIM(B47))=0</formula>
    </cfRule>
  </conditionalFormatting>
  <conditionalFormatting sqref="B47:C47">
    <cfRule type="containsErrors" dxfId="198" priority="51">
      <formula>ISERROR(B47)</formula>
    </cfRule>
  </conditionalFormatting>
  <conditionalFormatting sqref="B54:C54">
    <cfRule type="containsBlanks" dxfId="197" priority="50">
      <formula>LEN(TRIM(B54))=0</formula>
    </cfRule>
  </conditionalFormatting>
  <conditionalFormatting sqref="B54:C54">
    <cfRule type="containsErrors" dxfId="196" priority="49">
      <formula>ISERROR(B54)</formula>
    </cfRule>
  </conditionalFormatting>
  <conditionalFormatting sqref="D45 F45">
    <cfRule type="containsBlanks" dxfId="195" priority="44">
      <formula>LEN(TRIM(D45))=0</formula>
    </cfRule>
  </conditionalFormatting>
  <conditionalFormatting sqref="D45 F45">
    <cfRule type="containsErrors" dxfId="194" priority="43">
      <formula>ISERROR(D45)</formula>
    </cfRule>
  </conditionalFormatting>
  <conditionalFormatting sqref="B44:B45">
    <cfRule type="containsBlanks" dxfId="193" priority="48">
      <formula>LEN(TRIM(B44))=0</formula>
    </cfRule>
  </conditionalFormatting>
  <conditionalFormatting sqref="B44:B45">
    <cfRule type="containsErrors" dxfId="192" priority="47">
      <formula>ISERROR(B44)</formula>
    </cfRule>
  </conditionalFormatting>
  <conditionalFormatting sqref="B43:C43">
    <cfRule type="containsBlanks" dxfId="191" priority="46">
      <formula>LEN(TRIM(B43))=0</formula>
    </cfRule>
  </conditionalFormatting>
  <conditionalFormatting sqref="B43:C43">
    <cfRule type="containsErrors" dxfId="190" priority="45">
      <formula>ISERROR(B43)</formula>
    </cfRule>
  </conditionalFormatting>
  <conditionalFormatting sqref="D44 F44">
    <cfRule type="containsBlanks" dxfId="189" priority="42">
      <formula>LEN(TRIM(D44))=0</formula>
    </cfRule>
  </conditionalFormatting>
  <conditionalFormatting sqref="D44 F44">
    <cfRule type="containsErrors" dxfId="188" priority="41">
      <formula>ISERROR(D44)</formula>
    </cfRule>
  </conditionalFormatting>
  <conditionalFormatting sqref="E39:E42">
    <cfRule type="containsBlanks" dxfId="187" priority="34">
      <formula>LEN(TRIM(E39))=0</formula>
    </cfRule>
  </conditionalFormatting>
  <conditionalFormatting sqref="E39:E42">
    <cfRule type="containsErrors" dxfId="186" priority="33">
      <formula>ISERROR(E39)</formula>
    </cfRule>
  </conditionalFormatting>
  <conditionalFormatting sqref="E8">
    <cfRule type="containsBlanks" dxfId="185" priority="40">
      <formula>LEN(TRIM(E8))=0</formula>
    </cfRule>
  </conditionalFormatting>
  <conditionalFormatting sqref="E8">
    <cfRule type="containsErrors" dxfId="184" priority="39">
      <formula>ISERROR(E8)</formula>
    </cfRule>
  </conditionalFormatting>
  <conditionalFormatting sqref="E9:E11">
    <cfRule type="containsBlanks" dxfId="183" priority="38">
      <formula>LEN(TRIM(E9))=0</formula>
    </cfRule>
  </conditionalFormatting>
  <conditionalFormatting sqref="E9:E11">
    <cfRule type="containsErrors" dxfId="182" priority="37">
      <formula>ISERROR(E9)</formula>
    </cfRule>
  </conditionalFormatting>
  <conditionalFormatting sqref="E21:E24">
    <cfRule type="containsBlanks" dxfId="181" priority="36">
      <formula>LEN(TRIM(E21))=0</formula>
    </cfRule>
  </conditionalFormatting>
  <conditionalFormatting sqref="E21:E24">
    <cfRule type="containsErrors" dxfId="180" priority="35">
      <formula>ISERROR(E21)</formula>
    </cfRule>
  </conditionalFormatting>
  <conditionalFormatting sqref="E55:E58">
    <cfRule type="containsBlanks" dxfId="179" priority="30">
      <formula>LEN(TRIM(E55))=0</formula>
    </cfRule>
  </conditionalFormatting>
  <conditionalFormatting sqref="E55:E58">
    <cfRule type="containsErrors" dxfId="178" priority="29">
      <formula>ISERROR(E55)</formula>
    </cfRule>
  </conditionalFormatting>
  <conditionalFormatting sqref="E44:E45">
    <cfRule type="containsBlanks" dxfId="177" priority="32">
      <formula>LEN(TRIM(E44))=0</formula>
    </cfRule>
  </conditionalFormatting>
  <conditionalFormatting sqref="E44:E45">
    <cfRule type="containsErrors" dxfId="176" priority="31">
      <formula>ISERROR(E44)</formula>
    </cfRule>
  </conditionalFormatting>
  <conditionalFormatting sqref="D50:F51">
    <cfRule type="containsBlanks" dxfId="175" priority="28">
      <formula>LEN(TRIM(D50))=0</formula>
    </cfRule>
  </conditionalFormatting>
  <conditionalFormatting sqref="D50:F51">
    <cfRule type="containsErrors" dxfId="174" priority="27">
      <formula>ISERROR(D50)</formula>
    </cfRule>
  </conditionalFormatting>
  <conditionalFormatting sqref="D52:F52">
    <cfRule type="containsBlanks" dxfId="173" priority="26">
      <formula>LEN(TRIM(D52))=0</formula>
    </cfRule>
  </conditionalFormatting>
  <conditionalFormatting sqref="D52:F52">
    <cfRule type="containsErrors" dxfId="172" priority="25">
      <formula>ISERROR(D52)</formula>
    </cfRule>
  </conditionalFormatting>
  <conditionalFormatting sqref="D21:D24">
    <cfRule type="containsBlanks" dxfId="171" priority="24">
      <formula>LEN(TRIM(D21))=0</formula>
    </cfRule>
  </conditionalFormatting>
  <conditionalFormatting sqref="D21:D24">
    <cfRule type="containsErrors" dxfId="170" priority="23">
      <formula>ISERROR(D21)</formula>
    </cfRule>
  </conditionalFormatting>
  <conditionalFormatting sqref="D39:D42">
    <cfRule type="containsBlanks" dxfId="169" priority="22">
      <formula>LEN(TRIM(D39))=0</formula>
    </cfRule>
  </conditionalFormatting>
  <conditionalFormatting sqref="D39:D42">
    <cfRule type="containsErrors" dxfId="168" priority="21">
      <formula>ISERROR(D39)</formula>
    </cfRule>
  </conditionalFormatting>
  <conditionalFormatting sqref="D55:D58">
    <cfRule type="containsBlanks" dxfId="167" priority="20">
      <formula>LEN(TRIM(D55))=0</formula>
    </cfRule>
  </conditionalFormatting>
  <conditionalFormatting sqref="D55:D58">
    <cfRule type="containsErrors" dxfId="166" priority="19">
      <formula>ISERROR(D55)</formula>
    </cfRule>
  </conditionalFormatting>
  <conditionalFormatting sqref="D35:D36">
    <cfRule type="containsBlanks" dxfId="165" priority="18">
      <formula>LEN(TRIM(D35))=0</formula>
    </cfRule>
  </conditionalFormatting>
  <conditionalFormatting sqref="D35:D36">
    <cfRule type="containsErrors" dxfId="164" priority="17">
      <formula>ISERROR(D35)</formula>
    </cfRule>
  </conditionalFormatting>
  <conditionalFormatting sqref="D32:F32">
    <cfRule type="containsBlanks" dxfId="163" priority="16">
      <formula>LEN(TRIM(D32))=0</formula>
    </cfRule>
  </conditionalFormatting>
  <conditionalFormatting sqref="D32:F32">
    <cfRule type="containsErrors" dxfId="162" priority="15">
      <formula>ISERROR(D32)</formula>
    </cfRule>
  </conditionalFormatting>
  <conditionalFormatting sqref="B49">
    <cfRule type="containsBlanks" dxfId="161" priority="14">
      <formula>LEN(TRIM(B49))=0</formula>
    </cfRule>
  </conditionalFormatting>
  <conditionalFormatting sqref="B49">
    <cfRule type="containsErrors" dxfId="160" priority="13">
      <formula>ISERROR(B49)</formula>
    </cfRule>
  </conditionalFormatting>
  <conditionalFormatting sqref="D49:F49">
    <cfRule type="containsBlanks" dxfId="159" priority="12">
      <formula>LEN(TRIM(D49))=0</formula>
    </cfRule>
  </conditionalFormatting>
  <conditionalFormatting sqref="D49:F49">
    <cfRule type="containsErrors" dxfId="158" priority="11">
      <formula>ISERROR(D49)</formula>
    </cfRule>
  </conditionalFormatting>
  <conditionalFormatting sqref="D37:F37">
    <cfRule type="containsBlanks" dxfId="157" priority="10">
      <formula>LEN(TRIM(D37))=0</formula>
    </cfRule>
  </conditionalFormatting>
  <conditionalFormatting sqref="D37:F37">
    <cfRule type="containsErrors" dxfId="156" priority="9">
      <formula>ISERROR(D37)</formula>
    </cfRule>
  </conditionalFormatting>
  <conditionalFormatting sqref="D33:F33">
    <cfRule type="containsBlanks" dxfId="155" priority="8">
      <formula>LEN(TRIM(D33))=0</formula>
    </cfRule>
  </conditionalFormatting>
  <conditionalFormatting sqref="D33:F33">
    <cfRule type="containsErrors" dxfId="154" priority="7">
      <formula>ISERROR(D33)</formula>
    </cfRule>
  </conditionalFormatting>
  <conditionalFormatting sqref="D34:F34">
    <cfRule type="containsBlanks" dxfId="153" priority="6">
      <formula>LEN(TRIM(D34))=0</formula>
    </cfRule>
  </conditionalFormatting>
  <conditionalFormatting sqref="D34:F34">
    <cfRule type="containsErrors" dxfId="152" priority="5">
      <formula>ISERROR(D34)</formula>
    </cfRule>
  </conditionalFormatting>
  <conditionalFormatting sqref="F5:F6">
    <cfRule type="containsBlanks" dxfId="151" priority="2">
      <formula>LEN(TRIM(F5))=0</formula>
    </cfRule>
  </conditionalFormatting>
  <conditionalFormatting sqref="F5:F6">
    <cfRule type="containsErrors" dxfId="150" priority="1">
      <formula>ISERROR(F5)</formula>
    </cfRule>
  </conditionalFormatting>
  <printOptions horizontalCentered="1"/>
  <pageMargins left="0.78740157480314965" right="0.51181102362204722" top="0.78740157480314965" bottom="0.78740157480314965" header="0.31496062992125984" footer="0.31496062992125984"/>
  <pageSetup paperSize="9" scale="65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theme="9" tint="0.59999389629810485"/>
  </sheetPr>
  <dimension ref="A1:W151"/>
  <sheetViews>
    <sheetView topLeftCell="A100" zoomScale="80" zoomScaleNormal="80" workbookViewId="0">
      <selection activeCell="A12" sqref="A12:I14"/>
    </sheetView>
  </sheetViews>
  <sheetFormatPr defaultColWidth="9.140625" defaultRowHeight="15"/>
  <cols>
    <col min="1" max="1" width="9.140625" style="184"/>
    <col min="2" max="2" width="9.140625" style="144"/>
    <col min="3" max="3" width="10.5703125" style="144" customWidth="1"/>
    <col min="4" max="4" width="12.85546875" style="128" customWidth="1"/>
    <col min="5" max="5" width="11.5703125" style="144" customWidth="1"/>
    <col min="6" max="6" width="18.5703125" style="144" customWidth="1"/>
    <col min="7" max="7" width="9.7109375" style="144" customWidth="1"/>
    <col min="8" max="8" width="10.5703125" style="144" customWidth="1"/>
    <col min="9" max="9" width="13.5703125" style="80" bestFit="1" customWidth="1"/>
    <col min="10" max="10" width="14" style="80" bestFit="1" customWidth="1"/>
    <col min="11" max="11" width="12" style="42" bestFit="1" customWidth="1"/>
    <col min="12" max="12" width="12.42578125" style="184" bestFit="1" customWidth="1"/>
    <col min="13" max="14" width="9.140625" style="184"/>
    <col min="15" max="15" width="9.140625" style="184" customWidth="1"/>
    <col min="16" max="23" width="9.140625" style="184"/>
    <col min="24" max="16384" width="9.140625" style="144"/>
  </cols>
  <sheetData>
    <row r="1" spans="1:11" s="184" customFormat="1">
      <c r="D1" s="101"/>
      <c r="I1" s="37"/>
      <c r="J1" s="37"/>
      <c r="K1" s="42"/>
    </row>
    <row r="2" spans="1:11">
      <c r="A2" s="206"/>
      <c r="B2" s="837" t="s">
        <v>10</v>
      </c>
      <c r="C2" s="837"/>
      <c r="D2" s="837"/>
      <c r="E2" s="837"/>
      <c r="F2" s="837"/>
      <c r="G2" s="837"/>
      <c r="H2" s="837"/>
      <c r="I2" s="837"/>
      <c r="J2" s="837"/>
    </row>
    <row r="3" spans="1:11">
      <c r="A3" s="206"/>
      <c r="B3" s="93" t="s">
        <v>35</v>
      </c>
      <c r="C3" s="93"/>
      <c r="D3" s="121"/>
      <c r="E3" s="94"/>
      <c r="F3" s="94"/>
      <c r="G3" s="94"/>
      <c r="H3" s="94"/>
      <c r="I3" s="134"/>
      <c r="J3" s="134"/>
    </row>
    <row r="4" spans="1:11" ht="15.75" thickBot="1">
      <c r="B4" s="838" t="s">
        <v>36</v>
      </c>
      <c r="C4" s="842"/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1:11" ht="27" thickTop="1" thickBot="1">
      <c r="B5" s="839"/>
      <c r="C5" s="843"/>
      <c r="D5" s="841"/>
      <c r="E5" s="843"/>
      <c r="F5" s="845"/>
      <c r="G5" s="374" t="s">
        <v>40</v>
      </c>
      <c r="H5" s="374" t="s">
        <v>41</v>
      </c>
      <c r="I5" s="135" t="s">
        <v>42</v>
      </c>
      <c r="J5" s="135" t="s">
        <v>43</v>
      </c>
    </row>
    <row r="6" spans="1:11" ht="16.5" thickTop="1" thickBot="1">
      <c r="B6" s="38" t="str">
        <f>'QNT PONT12'!D5</f>
        <v>Estaca raiz perfurada no solo com D = 40 cm - confecção (m)</v>
      </c>
      <c r="C6" s="38"/>
      <c r="D6" s="122"/>
      <c r="E6" s="38"/>
      <c r="F6" s="38"/>
      <c r="G6" s="38"/>
      <c r="H6" s="38"/>
      <c r="I6" s="136" t="s">
        <v>44</v>
      </c>
      <c r="J6" s="136">
        <f>'QNT PONT12'!F5</f>
        <v>350</v>
      </c>
      <c r="K6" s="42">
        <f t="shared" ref="K6:K15" si="0">H6*F6</f>
        <v>0</v>
      </c>
    </row>
    <row r="7" spans="1:11" ht="16.5" thickTop="1" thickBot="1">
      <c r="B7" s="95" t="s">
        <v>45</v>
      </c>
      <c r="C7" s="39"/>
      <c r="D7" s="129">
        <f>0.136</f>
        <v>0.13600000000000001</v>
      </c>
      <c r="E7" s="34" t="s">
        <v>17</v>
      </c>
      <c r="F7" s="35">
        <f>TRUNC(J6*D7,3)</f>
        <v>47.6</v>
      </c>
      <c r="G7" s="42">
        <f>'QUANT E DIST'!$G$5</f>
        <v>0</v>
      </c>
      <c r="H7" s="104">
        <f>'QUANT E DIST'!$H$5</f>
        <v>0</v>
      </c>
      <c r="I7" s="137">
        <f>G7*F7</f>
        <v>0</v>
      </c>
      <c r="J7" s="137">
        <f>H7*F7</f>
        <v>0</v>
      </c>
      <c r="K7" s="42">
        <f t="shared" si="0"/>
        <v>0</v>
      </c>
    </row>
    <row r="8" spans="1:11" ht="16.5" thickTop="1" thickBot="1">
      <c r="B8" s="95" t="s">
        <v>47</v>
      </c>
      <c r="C8" s="39"/>
      <c r="D8" s="129">
        <f>20.79/1000</f>
        <v>2.0789999999999999E-2</v>
      </c>
      <c r="E8" s="34" t="s">
        <v>17</v>
      </c>
      <c r="F8" s="35">
        <f>TRUNC(J6*D8,3)</f>
        <v>7.2759999999999998</v>
      </c>
      <c r="G8" s="42">
        <f>'QUANT E DIST'!$G$5</f>
        <v>0</v>
      </c>
      <c r="H8" s="104">
        <f>'QUANT E DIST'!$H$5</f>
        <v>0</v>
      </c>
      <c r="I8" s="137">
        <f>G8*F8</f>
        <v>0</v>
      </c>
      <c r="J8" s="137">
        <f>H8*F8</f>
        <v>0</v>
      </c>
      <c r="K8" s="42">
        <f t="shared" si="0"/>
        <v>0</v>
      </c>
    </row>
    <row r="9" spans="1:11" ht="16.5" thickTop="1" thickBot="1">
      <c r="B9" s="38" t="str">
        <f>'QNT PONT12'!D6</f>
        <v>Estaca raiz perfurada na rocha com D = 40 cm - confecção (m)</v>
      </c>
      <c r="C9" s="38"/>
      <c r="D9" s="122"/>
      <c r="E9" s="38"/>
      <c r="F9" s="38"/>
      <c r="G9" s="38"/>
      <c r="H9" s="38"/>
      <c r="I9" s="136" t="s">
        <v>44</v>
      </c>
      <c r="J9" s="136">
        <f>'QNT PONT12'!F6</f>
        <v>50</v>
      </c>
      <c r="K9" s="42">
        <f t="shared" si="0"/>
        <v>0</v>
      </c>
    </row>
    <row r="10" spans="1:11" ht="16.5" thickTop="1" thickBot="1">
      <c r="B10" s="95" t="s">
        <v>45</v>
      </c>
      <c r="C10" s="39"/>
      <c r="D10" s="129">
        <f>0.136</f>
        <v>0.13600000000000001</v>
      </c>
      <c r="E10" s="34" t="s">
        <v>17</v>
      </c>
      <c r="F10" s="35">
        <f>TRUNC(J9*D10,3)</f>
        <v>6.8</v>
      </c>
      <c r="G10" s="42">
        <f>'QUANT E DIST'!$G$5</f>
        <v>0</v>
      </c>
      <c r="H10" s="104">
        <f>'QUANT E DIST'!$H$5</f>
        <v>0</v>
      </c>
      <c r="I10" s="137">
        <f>G10*F10</f>
        <v>0</v>
      </c>
      <c r="J10" s="137">
        <f>H10*F10</f>
        <v>0</v>
      </c>
      <c r="K10" s="42">
        <f t="shared" si="0"/>
        <v>0</v>
      </c>
    </row>
    <row r="11" spans="1:11" ht="15.75" thickTop="1">
      <c r="B11" s="95" t="s">
        <v>47</v>
      </c>
      <c r="C11" s="39"/>
      <c r="D11" s="129">
        <f>20.79/1000</f>
        <v>2.0789999999999999E-2</v>
      </c>
      <c r="E11" s="34" t="s">
        <v>17</v>
      </c>
      <c r="F11" s="35">
        <f>TRUNC(J9*D11,3)</f>
        <v>1.0389999999999999</v>
      </c>
      <c r="G11" s="42">
        <f>'QUANT E DIST'!$G$5</f>
        <v>0</v>
      </c>
      <c r="H11" s="104">
        <f>'QUANT E DIST'!$H$5</f>
        <v>0</v>
      </c>
      <c r="I11" s="137">
        <f>G11*F11</f>
        <v>0</v>
      </c>
      <c r="J11" s="137">
        <f>H11*F11</f>
        <v>0</v>
      </c>
      <c r="K11" s="42">
        <f t="shared" si="0"/>
        <v>0</v>
      </c>
    </row>
    <row r="12" spans="1:11">
      <c r="B12" s="836" t="s">
        <v>5</v>
      </c>
      <c r="C12" s="836"/>
      <c r="D12" s="836"/>
      <c r="E12" s="836"/>
      <c r="F12" s="836"/>
      <c r="G12" s="836"/>
      <c r="H12" s="836"/>
      <c r="I12" s="133">
        <f>SUM(I7:I11)</f>
        <v>0</v>
      </c>
      <c r="J12" s="133">
        <f>SUM(K7:K11)</f>
        <v>0</v>
      </c>
      <c r="K12" s="42">
        <f t="shared" si="0"/>
        <v>0</v>
      </c>
    </row>
    <row r="13" spans="1:11">
      <c r="B13" s="100"/>
      <c r="C13" s="100"/>
      <c r="D13" s="124"/>
      <c r="E13" s="100"/>
      <c r="F13" s="100"/>
      <c r="G13" s="100"/>
      <c r="H13" s="100"/>
      <c r="I13" s="138"/>
      <c r="J13" s="138"/>
      <c r="K13" s="42">
        <f t="shared" si="0"/>
        <v>0</v>
      </c>
    </row>
    <row r="14" spans="1:11" s="184" customFormat="1">
      <c r="A14" s="206"/>
      <c r="B14" s="837" t="s">
        <v>57</v>
      </c>
      <c r="C14" s="837"/>
      <c r="D14" s="837"/>
      <c r="E14" s="837"/>
      <c r="F14" s="837"/>
      <c r="G14" s="837"/>
      <c r="H14" s="837"/>
      <c r="I14" s="837"/>
      <c r="J14" s="837"/>
      <c r="K14" s="42">
        <f t="shared" si="0"/>
        <v>0</v>
      </c>
    </row>
    <row r="15" spans="1:11">
      <c r="A15" s="206"/>
      <c r="B15" s="93" t="s">
        <v>35</v>
      </c>
      <c r="C15" s="93"/>
      <c r="D15" s="121"/>
      <c r="E15" s="94"/>
      <c r="F15" s="94"/>
      <c r="G15" s="94"/>
      <c r="H15" s="94"/>
      <c r="I15" s="134"/>
      <c r="J15" s="134"/>
      <c r="K15" s="42">
        <f t="shared" si="0"/>
        <v>0</v>
      </c>
    </row>
    <row r="16" spans="1:11" ht="15.75" thickBot="1">
      <c r="B16" s="838" t="s">
        <v>36</v>
      </c>
      <c r="C16" s="842"/>
      <c r="D16" s="840" t="s">
        <v>37</v>
      </c>
      <c r="E16" s="842" t="s">
        <v>9</v>
      </c>
      <c r="F16" s="844" t="s">
        <v>33</v>
      </c>
      <c r="G16" s="846" t="s">
        <v>38</v>
      </c>
      <c r="H16" s="846"/>
      <c r="I16" s="847" t="s">
        <v>39</v>
      </c>
      <c r="J16" s="848"/>
    </row>
    <row r="17" spans="1:11" ht="27" thickTop="1" thickBot="1">
      <c r="B17" s="839"/>
      <c r="C17" s="843"/>
      <c r="D17" s="841"/>
      <c r="E17" s="843"/>
      <c r="F17" s="845"/>
      <c r="G17" s="374" t="s">
        <v>40</v>
      </c>
      <c r="H17" s="374" t="s">
        <v>41</v>
      </c>
      <c r="I17" s="135" t="s">
        <v>42</v>
      </c>
      <c r="J17" s="135" t="s">
        <v>43</v>
      </c>
    </row>
    <row r="18" spans="1:11" ht="16.5" thickTop="1" thickBot="1">
      <c r="A18" s="101"/>
      <c r="B18" s="38" t="str">
        <f>'QNT PONT12'!D14</f>
        <v>Formas de compensado plastificado 14 mm - uso geral - utilização de 1 vez - confecção, instalação e retirada</v>
      </c>
      <c r="C18" s="38"/>
      <c r="D18" s="122"/>
      <c r="E18" s="38"/>
      <c r="F18" s="38"/>
      <c r="G18" s="38"/>
      <c r="H18" s="38"/>
      <c r="I18" s="136" t="s">
        <v>44</v>
      </c>
      <c r="J18" s="136">
        <f>'QNT PONT12'!F14</f>
        <v>142</v>
      </c>
      <c r="K18" s="42">
        <f t="shared" ref="K18:K33" si="1">H18*F18</f>
        <v>0</v>
      </c>
    </row>
    <row r="19" spans="1:11" ht="16.5" thickTop="1" thickBot="1">
      <c r="B19" s="95" t="s">
        <v>46</v>
      </c>
      <c r="C19" s="39"/>
      <c r="D19" s="130">
        <f>0.00687+0.0154+0.00662+0.00015+0.00761+0.00403</f>
        <v>4.0680000000000001E-2</v>
      </c>
      <c r="E19" s="34" t="s">
        <v>17</v>
      </c>
      <c r="F19" s="35">
        <f>TRUNC(J18*D19,3)</f>
        <v>5.7759999999999998</v>
      </c>
      <c r="G19" s="42">
        <f>'QUANT E DIST'!$G$5</f>
        <v>0</v>
      </c>
      <c r="H19" s="104">
        <f>'QUANT E DIST'!$H$5</f>
        <v>0</v>
      </c>
      <c r="I19" s="189">
        <f>G19*F19</f>
        <v>0</v>
      </c>
      <c r="J19" s="137">
        <f>H19*F19</f>
        <v>0</v>
      </c>
      <c r="K19" s="42">
        <f t="shared" si="1"/>
        <v>0</v>
      </c>
    </row>
    <row r="20" spans="1:11" ht="16.5" thickTop="1" thickBot="1">
      <c r="B20" s="38" t="str">
        <f>'QNT PONT12'!D15</f>
        <v>Concreto fck = 30 MPa - confecção em betoneira e lançamento manual - areia e brita comerciais</v>
      </c>
      <c r="C20" s="38"/>
      <c r="D20" s="122"/>
      <c r="E20" s="38"/>
      <c r="F20" s="38"/>
      <c r="G20" s="38"/>
      <c r="H20" s="38"/>
      <c r="I20" s="202" t="s">
        <v>44</v>
      </c>
      <c r="J20" s="136">
        <f>'QNT PONT12'!F15</f>
        <v>64</v>
      </c>
      <c r="K20" s="42">
        <f t="shared" si="1"/>
        <v>0</v>
      </c>
    </row>
    <row r="21" spans="1:11" ht="16.5" thickTop="1" thickBot="1">
      <c r="B21" s="95" t="s">
        <v>45</v>
      </c>
      <c r="C21" s="39"/>
      <c r="D21" s="130">
        <f>0.35237+0.00106</f>
        <v>0.35343000000000002</v>
      </c>
      <c r="E21" s="34" t="s">
        <v>17</v>
      </c>
      <c r="F21" s="35">
        <f>TRUNC(J20*D21,3)</f>
        <v>22.619</v>
      </c>
      <c r="G21" s="42">
        <f>'QUANT E DIST'!$G$5</f>
        <v>0</v>
      </c>
      <c r="H21" s="104">
        <f>'QUANT E DIST'!$H$5</f>
        <v>0</v>
      </c>
      <c r="I21" s="189">
        <f>G21*F21</f>
        <v>0</v>
      </c>
      <c r="J21" s="137">
        <f>H21*F21</f>
        <v>0</v>
      </c>
      <c r="K21" s="42">
        <f t="shared" si="1"/>
        <v>0</v>
      </c>
    </row>
    <row r="22" spans="1:11" ht="16.5" thickTop="1" thickBot="1">
      <c r="B22" s="38" t="str">
        <f>'QNT PONT12'!D16</f>
        <v>Armação em aço CA-50 - fornecimento, preparo e colocação</v>
      </c>
      <c r="C22" s="38"/>
      <c r="D22" s="122"/>
      <c r="E22" s="38"/>
      <c r="F22" s="38"/>
      <c r="G22" s="38"/>
      <c r="H22" s="38"/>
      <c r="I22" s="202" t="s">
        <v>44</v>
      </c>
      <c r="J22" s="136">
        <f>'QNT PONT12'!F16</f>
        <v>6012</v>
      </c>
      <c r="K22" s="42">
        <f t="shared" si="1"/>
        <v>0</v>
      </c>
    </row>
    <row r="23" spans="1:11" ht="16.5" thickTop="1" thickBot="1">
      <c r="B23" s="95" t="s">
        <v>47</v>
      </c>
      <c r="C23" s="39"/>
      <c r="D23" s="130">
        <f>0.0011+0.00002</f>
        <v>1.1200000000000001E-3</v>
      </c>
      <c r="E23" s="34" t="s">
        <v>17</v>
      </c>
      <c r="F23" s="35">
        <f>TRUNC(J22*D23,3)</f>
        <v>6.7329999999999997</v>
      </c>
      <c r="G23" s="42">
        <f>'QUANT E DIST'!$G$5</f>
        <v>0</v>
      </c>
      <c r="H23" s="104">
        <f>'QUANT E DIST'!$H$5</f>
        <v>0</v>
      </c>
      <c r="I23" s="189">
        <f>G23*F23</f>
        <v>0</v>
      </c>
      <c r="J23" s="137">
        <f>H23*F23</f>
        <v>0</v>
      </c>
      <c r="K23" s="42">
        <f t="shared" si="1"/>
        <v>0</v>
      </c>
    </row>
    <row r="24" spans="1:11" ht="16.5" thickTop="1" thickBot="1">
      <c r="B24" s="38" t="str">
        <f>'QNT PONT12'!D17</f>
        <v>Aparelho de apoio de neoprene fretado para estruturas pré-moldadas - fornecimento e instalação</v>
      </c>
      <c r="C24" s="38"/>
      <c r="D24" s="122"/>
      <c r="E24" s="38"/>
      <c r="F24" s="38"/>
      <c r="G24" s="38"/>
      <c r="H24" s="38"/>
      <c r="I24" s="202" t="s">
        <v>44</v>
      </c>
      <c r="J24" s="136">
        <f>'QNT PONT12'!F17</f>
        <v>41.6</v>
      </c>
      <c r="K24" s="42">
        <f t="shared" si="1"/>
        <v>0</v>
      </c>
    </row>
    <row r="25" spans="1:11" ht="16.5" thickTop="1" thickBot="1">
      <c r="B25" s="95" t="s">
        <v>71</v>
      </c>
      <c r="C25" s="39"/>
      <c r="D25" s="131">
        <v>5.3E-3</v>
      </c>
      <c r="E25" s="34" t="s">
        <v>17</v>
      </c>
      <c r="F25" s="35">
        <f>TRUNC(J24*D25,3)</f>
        <v>0.22</v>
      </c>
      <c r="G25" s="42">
        <f>'QUANT E DIST'!$G$5</f>
        <v>0</v>
      </c>
      <c r="H25" s="104">
        <f>'QUANT E DIST'!$H$5</f>
        <v>0</v>
      </c>
      <c r="I25" s="189">
        <f>G25*F25</f>
        <v>0</v>
      </c>
      <c r="J25" s="137">
        <f>H25*F25</f>
        <v>0</v>
      </c>
      <c r="K25" s="42">
        <f t="shared" si="1"/>
        <v>0</v>
      </c>
    </row>
    <row r="26" spans="1:11" ht="16.5" thickTop="1" thickBot="1">
      <c r="B26" s="38" t="str">
        <f>'QNT PONT12'!D18</f>
        <v xml:space="preserve">Concreto magro - confecção em betoneira e lançamento manual - areia e brita comerciais </v>
      </c>
      <c r="C26" s="38"/>
      <c r="D26" s="122"/>
      <c r="E26" s="38"/>
      <c r="F26" s="38"/>
      <c r="G26" s="38"/>
      <c r="H26" s="38"/>
      <c r="I26" s="202" t="s">
        <v>44</v>
      </c>
      <c r="J26" s="136">
        <f>'QNT PONT12'!F18</f>
        <v>2.2000000000000002</v>
      </c>
      <c r="K26" s="42">
        <f t="shared" si="1"/>
        <v>0</v>
      </c>
    </row>
    <row r="27" spans="1:11" ht="16.5" thickTop="1" thickBot="1">
      <c r="B27" s="95" t="s">
        <v>45</v>
      </c>
      <c r="C27" s="39"/>
      <c r="D27" s="130">
        <v>0.28053</v>
      </c>
      <c r="E27" s="34" t="s">
        <v>17</v>
      </c>
      <c r="F27" s="35">
        <f>TRUNC(J26*D27,3)</f>
        <v>0.61699999999999999</v>
      </c>
      <c r="G27" s="42">
        <f>'QUANT E DIST'!$G$5</f>
        <v>0</v>
      </c>
      <c r="H27" s="104">
        <f>'QUANT E DIST'!$H$5</f>
        <v>0</v>
      </c>
      <c r="I27" s="189">
        <f>G27*F27</f>
        <v>0</v>
      </c>
      <c r="J27" s="137">
        <f>H27*F27</f>
        <v>0</v>
      </c>
      <c r="K27" s="42">
        <f t="shared" si="1"/>
        <v>0</v>
      </c>
    </row>
    <row r="28" spans="1:11" ht="16.5" thickTop="1" thickBot="1">
      <c r="B28" s="38" t="str">
        <f>'QNT PONT12'!D19</f>
        <v>Argamassa para reparos e grauteamento - confecção em misturador e lançamento manual</v>
      </c>
      <c r="C28" s="38"/>
      <c r="D28" s="122"/>
      <c r="E28" s="38"/>
      <c r="F28" s="38"/>
      <c r="G28" s="38"/>
      <c r="H28" s="38"/>
      <c r="I28" s="202" t="s">
        <v>44</v>
      </c>
      <c r="J28" s="136">
        <f>'QNT PONT12'!F19</f>
        <v>7.0000000000000007E-2</v>
      </c>
      <c r="K28" s="42">
        <f t="shared" si="1"/>
        <v>0</v>
      </c>
    </row>
    <row r="29" spans="1:11" ht="15.75" thickTop="1">
      <c r="B29" s="95" t="s">
        <v>111</v>
      </c>
      <c r="C29" s="39"/>
      <c r="D29" s="130">
        <v>2.07375</v>
      </c>
      <c r="E29" s="34" t="s">
        <v>17</v>
      </c>
      <c r="F29" s="35">
        <f>TRUNC(J28*D29,3)</f>
        <v>0.14499999999999999</v>
      </c>
      <c r="G29" s="42">
        <f>'QUANT E DIST'!$G$5</f>
        <v>0</v>
      </c>
      <c r="H29" s="104">
        <f>'QUANT E DIST'!$H$5</f>
        <v>0</v>
      </c>
      <c r="I29" s="189">
        <f>G29*F29</f>
        <v>0</v>
      </c>
      <c r="J29" s="137">
        <f>H29*F29</f>
        <v>0</v>
      </c>
      <c r="K29" s="42">
        <f t="shared" si="1"/>
        <v>0</v>
      </c>
    </row>
    <row r="30" spans="1:11">
      <c r="B30" s="836" t="s">
        <v>5</v>
      </c>
      <c r="C30" s="836"/>
      <c r="D30" s="836"/>
      <c r="E30" s="836"/>
      <c r="F30" s="836"/>
      <c r="G30" s="836"/>
      <c r="H30" s="836"/>
      <c r="I30" s="133">
        <f>SUM(I19:I29)</f>
        <v>0</v>
      </c>
      <c r="J30" s="133">
        <f>SUM(K19:K29)</f>
        <v>0</v>
      </c>
      <c r="K30" s="42">
        <f t="shared" si="1"/>
        <v>0</v>
      </c>
    </row>
    <row r="31" spans="1:11">
      <c r="B31" s="100"/>
      <c r="C31" s="100"/>
      <c r="D31" s="124"/>
      <c r="E31" s="100"/>
      <c r="F31" s="100"/>
      <c r="G31" s="100"/>
      <c r="H31" s="100"/>
      <c r="I31" s="138"/>
      <c r="J31" s="138"/>
      <c r="K31" s="42">
        <f t="shared" si="1"/>
        <v>0</v>
      </c>
    </row>
    <row r="32" spans="1:11">
      <c r="A32" s="206"/>
      <c r="B32" s="837" t="s">
        <v>61</v>
      </c>
      <c r="C32" s="837"/>
      <c r="D32" s="837"/>
      <c r="E32" s="837"/>
      <c r="F32" s="837"/>
      <c r="G32" s="837"/>
      <c r="H32" s="837"/>
      <c r="I32" s="837"/>
      <c r="J32" s="837"/>
      <c r="K32" s="42">
        <f t="shared" si="1"/>
        <v>0</v>
      </c>
    </row>
    <row r="33" spans="1:11" s="184" customFormat="1">
      <c r="A33" s="206"/>
      <c r="B33" s="93" t="s">
        <v>35</v>
      </c>
      <c r="C33" s="93"/>
      <c r="D33" s="121"/>
      <c r="E33" s="94"/>
      <c r="F33" s="94"/>
      <c r="G33" s="94"/>
      <c r="H33" s="94"/>
      <c r="I33" s="134"/>
      <c r="J33" s="134"/>
      <c r="K33" s="42">
        <f t="shared" si="1"/>
        <v>0</v>
      </c>
    </row>
    <row r="34" spans="1:11" ht="15.75" thickBot="1">
      <c r="B34" s="838" t="s">
        <v>36</v>
      </c>
      <c r="C34" s="842"/>
      <c r="D34" s="840" t="s">
        <v>37</v>
      </c>
      <c r="E34" s="842" t="s">
        <v>9</v>
      </c>
      <c r="F34" s="844" t="s">
        <v>33</v>
      </c>
      <c r="G34" s="846" t="s">
        <v>38</v>
      </c>
      <c r="H34" s="846"/>
      <c r="I34" s="847" t="s">
        <v>39</v>
      </c>
      <c r="J34" s="848"/>
    </row>
    <row r="35" spans="1:11" ht="27" thickTop="1" thickBot="1">
      <c r="B35" s="839"/>
      <c r="C35" s="843"/>
      <c r="D35" s="841"/>
      <c r="E35" s="843"/>
      <c r="F35" s="845"/>
      <c r="G35" s="374" t="s">
        <v>40</v>
      </c>
      <c r="H35" s="374" t="s">
        <v>41</v>
      </c>
      <c r="I35" s="135" t="s">
        <v>42</v>
      </c>
      <c r="J35" s="135" t="s">
        <v>43</v>
      </c>
    </row>
    <row r="36" spans="1:11" ht="16.5" thickTop="1" thickBot="1">
      <c r="B36" s="38" t="str">
        <f>'QNT PONT12'!D27</f>
        <v>Formas de compensado plastificado 14 mm - uso geral - utilização de 1 vez - confecção, instalação e retirada</v>
      </c>
      <c r="C36" s="38"/>
      <c r="D36" s="132"/>
      <c r="E36" s="38"/>
      <c r="F36" s="38"/>
      <c r="G36" s="38"/>
      <c r="H36" s="38"/>
      <c r="I36" s="136" t="s">
        <v>44</v>
      </c>
      <c r="J36" s="136">
        <f>'QNT PONT12'!F27</f>
        <v>123.34</v>
      </c>
      <c r="K36" s="42">
        <f t="shared" ref="K36:K47" si="2">H36*F36</f>
        <v>0</v>
      </c>
    </row>
    <row r="37" spans="1:11" ht="16.5" thickTop="1" thickBot="1">
      <c r="B37" s="95" t="s">
        <v>96</v>
      </c>
      <c r="C37" s="39"/>
      <c r="D37" s="130">
        <f>0.00687+0.0154+0.00662+0.00015+0.00761+0.00403</f>
        <v>4.0680000000000001E-2</v>
      </c>
      <c r="E37" s="34" t="s">
        <v>17</v>
      </c>
      <c r="F37" s="35">
        <f>TRUNC(J36*D37,3)</f>
        <v>5.0170000000000003</v>
      </c>
      <c r="G37" s="42">
        <f>'QUANT E DIST'!$G$5</f>
        <v>0</v>
      </c>
      <c r="H37" s="104">
        <f>'QUANT E DIST'!$H$5</f>
        <v>0</v>
      </c>
      <c r="I37" s="189">
        <f>G37*F37</f>
        <v>0</v>
      </c>
      <c r="J37" s="137">
        <f>H37*F37</f>
        <v>0</v>
      </c>
      <c r="K37" s="42">
        <f t="shared" si="2"/>
        <v>0</v>
      </c>
    </row>
    <row r="38" spans="1:11" ht="16.5" thickTop="1" thickBot="1">
      <c r="B38" s="38" t="str">
        <f>'QNT PONT12'!D28</f>
        <v>Concreto fck = 30 MPa - confecção em betoneira e lançamento manual - areia e brita comerciais</v>
      </c>
      <c r="C38" s="38"/>
      <c r="D38" s="132"/>
      <c r="E38" s="38"/>
      <c r="F38" s="38"/>
      <c r="G38" s="38"/>
      <c r="H38" s="38"/>
      <c r="I38" s="202" t="s">
        <v>44</v>
      </c>
      <c r="J38" s="136">
        <f>'QNT PONT12'!F28</f>
        <v>26.04</v>
      </c>
      <c r="K38" s="42">
        <f t="shared" si="2"/>
        <v>0</v>
      </c>
    </row>
    <row r="39" spans="1:11" ht="16.5" thickTop="1" thickBot="1">
      <c r="B39" s="95" t="s">
        <v>45</v>
      </c>
      <c r="C39" s="39"/>
      <c r="D39" s="130">
        <f>0.35237+0.00106</f>
        <v>0.35343000000000002</v>
      </c>
      <c r="E39" s="34" t="s">
        <v>17</v>
      </c>
      <c r="F39" s="35">
        <f>TRUNC(J38*D39,3)</f>
        <v>9.2029999999999994</v>
      </c>
      <c r="G39" s="42">
        <f>'QUANT E DIST'!$G$5</f>
        <v>0</v>
      </c>
      <c r="H39" s="104">
        <f>'QUANT E DIST'!$H$5</f>
        <v>0</v>
      </c>
      <c r="I39" s="189">
        <f>G39*F39</f>
        <v>0</v>
      </c>
      <c r="J39" s="137">
        <f>H39*F39</f>
        <v>0</v>
      </c>
      <c r="K39" s="42">
        <f t="shared" si="2"/>
        <v>0</v>
      </c>
    </row>
    <row r="40" spans="1:11" ht="16.5" thickTop="1" thickBot="1">
      <c r="B40" s="38" t="str">
        <f>'QNT PONT12'!D29</f>
        <v>Armação em aço CA-50 - fornecimento, preparo e colocação</v>
      </c>
      <c r="C40" s="38"/>
      <c r="D40" s="132"/>
      <c r="E40" s="38"/>
      <c r="F40" s="38"/>
      <c r="G40" s="38"/>
      <c r="H40" s="38"/>
      <c r="I40" s="202" t="s">
        <v>44</v>
      </c>
      <c r="J40" s="136">
        <f>'QNT PONT12'!F29</f>
        <v>3862.27</v>
      </c>
      <c r="K40" s="42">
        <f t="shared" si="2"/>
        <v>0</v>
      </c>
    </row>
    <row r="41" spans="1:11" ht="16.5" thickTop="1" thickBot="1">
      <c r="B41" s="95" t="s">
        <v>47</v>
      </c>
      <c r="C41" s="39"/>
      <c r="D41" s="40">
        <f>0.0011+0.00002</f>
        <v>1.1200000000000001E-3</v>
      </c>
      <c r="E41" s="34" t="s">
        <v>17</v>
      </c>
      <c r="F41" s="35">
        <f>TRUNC(J40*D41,3)</f>
        <v>4.3250000000000002</v>
      </c>
      <c r="G41" s="42">
        <f>'QUANT E DIST'!$G$5</f>
        <v>0</v>
      </c>
      <c r="H41" s="104">
        <f>'QUANT E DIST'!$H$5</f>
        <v>0</v>
      </c>
      <c r="I41" s="189">
        <f>G41*F41</f>
        <v>0</v>
      </c>
      <c r="J41" s="137">
        <f>H41*F41</f>
        <v>0</v>
      </c>
      <c r="K41" s="42">
        <f t="shared" si="2"/>
        <v>0</v>
      </c>
    </row>
    <row r="42" spans="1:11" ht="16.5" thickTop="1" thickBot="1">
      <c r="B42" s="38" t="str">
        <f>'QNT PONT12'!D37</f>
        <v>Estrutura em chapa de aço ASTM A36 corte, solda e montagem - fornecimento e instalação</v>
      </c>
      <c r="C42" s="38"/>
      <c r="D42" s="132"/>
      <c r="E42" s="38"/>
      <c r="F42" s="38"/>
      <c r="G42" s="38"/>
      <c r="H42" s="38"/>
      <c r="I42" s="202" t="s">
        <v>44</v>
      </c>
      <c r="J42" s="136">
        <f>'QNT PONT12'!F37</f>
        <v>414.38344499999999</v>
      </c>
      <c r="K42" s="42">
        <f t="shared" si="2"/>
        <v>0</v>
      </c>
    </row>
    <row r="43" spans="1:11" ht="15.75" thickTop="1">
      <c r="B43" s="95" t="s">
        <v>47</v>
      </c>
      <c r="C43" s="39"/>
      <c r="D43" s="40">
        <f>0.00103</f>
        <v>1.0300000000000001E-3</v>
      </c>
      <c r="E43" s="34" t="s">
        <v>17</v>
      </c>
      <c r="F43" s="35">
        <f>TRUNC(J42*D43,3)</f>
        <v>0.42599999999999999</v>
      </c>
      <c r="G43" s="42">
        <f>'QUANT E DIST'!$G$5</f>
        <v>0</v>
      </c>
      <c r="H43" s="104">
        <f>'QUANT E DIST'!$H$5</f>
        <v>0</v>
      </c>
      <c r="I43" s="189">
        <f>G43*F43</f>
        <v>0</v>
      </c>
      <c r="J43" s="137">
        <f>H43*F43</f>
        <v>0</v>
      </c>
      <c r="K43" s="42">
        <f t="shared" si="2"/>
        <v>0</v>
      </c>
    </row>
    <row r="44" spans="1:11">
      <c r="B44" s="836" t="s">
        <v>5</v>
      </c>
      <c r="C44" s="836"/>
      <c r="D44" s="836"/>
      <c r="E44" s="836"/>
      <c r="F44" s="836"/>
      <c r="G44" s="836"/>
      <c r="H44" s="836"/>
      <c r="I44" s="133">
        <f>SUM(I37:I43)</f>
        <v>0</v>
      </c>
      <c r="J44" s="133">
        <f>SUM(K37:K43)</f>
        <v>0</v>
      </c>
      <c r="K44" s="42">
        <f t="shared" si="2"/>
        <v>0</v>
      </c>
    </row>
    <row r="45" spans="1:11">
      <c r="B45" s="95"/>
      <c r="C45" s="36"/>
      <c r="D45" s="125"/>
      <c r="E45" s="99"/>
      <c r="F45" s="31"/>
      <c r="G45" s="42"/>
      <c r="H45" s="41"/>
      <c r="I45" s="137"/>
      <c r="J45" s="137"/>
      <c r="K45" s="42">
        <f t="shared" si="2"/>
        <v>0</v>
      </c>
    </row>
    <row r="46" spans="1:11">
      <c r="A46" s="206"/>
      <c r="B46" s="837" t="s">
        <v>60</v>
      </c>
      <c r="C46" s="837"/>
      <c r="D46" s="837"/>
      <c r="E46" s="837"/>
      <c r="F46" s="837"/>
      <c r="G46" s="837"/>
      <c r="H46" s="837"/>
      <c r="I46" s="837"/>
      <c r="J46" s="837"/>
      <c r="K46" s="42">
        <f t="shared" si="2"/>
        <v>0</v>
      </c>
    </row>
    <row r="47" spans="1:11">
      <c r="A47" s="206"/>
      <c r="B47" s="93" t="s">
        <v>35</v>
      </c>
      <c r="C47" s="93"/>
      <c r="D47" s="121"/>
      <c r="E47" s="94"/>
      <c r="F47" s="94"/>
      <c r="G47" s="94"/>
      <c r="H47" s="94"/>
      <c r="I47" s="134"/>
      <c r="J47" s="134"/>
      <c r="K47" s="42">
        <f t="shared" si="2"/>
        <v>0</v>
      </c>
    </row>
    <row r="48" spans="1:11" ht="15.75" thickBot="1">
      <c r="B48" s="838" t="s">
        <v>36</v>
      </c>
      <c r="C48" s="842"/>
      <c r="D48" s="840" t="s">
        <v>37</v>
      </c>
      <c r="E48" s="842" t="s">
        <v>9</v>
      </c>
      <c r="F48" s="844" t="s">
        <v>33</v>
      </c>
      <c r="G48" s="846" t="s">
        <v>38</v>
      </c>
      <c r="H48" s="846"/>
      <c r="I48" s="847" t="s">
        <v>39</v>
      </c>
      <c r="J48" s="848"/>
    </row>
    <row r="49" spans="1:11" ht="27" thickTop="1" thickBot="1">
      <c r="B49" s="839"/>
      <c r="C49" s="843"/>
      <c r="D49" s="841"/>
      <c r="E49" s="843"/>
      <c r="F49" s="845"/>
      <c r="G49" s="374" t="s">
        <v>40</v>
      </c>
      <c r="H49" s="374" t="s">
        <v>41</v>
      </c>
      <c r="I49" s="135" t="s">
        <v>42</v>
      </c>
      <c r="J49" s="135" t="s">
        <v>43</v>
      </c>
    </row>
    <row r="50" spans="1:11" ht="16.5" thickTop="1" thickBot="1">
      <c r="B50" s="38" t="str">
        <f>'QNT PONT12'!D50</f>
        <v>Concreto fck = 30 MPa - confecção em betoneira e lançamento manual - areia e brita comerciais</v>
      </c>
      <c r="C50" s="38"/>
      <c r="D50" s="132"/>
      <c r="E50" s="38"/>
      <c r="F50" s="38"/>
      <c r="G50" s="38"/>
      <c r="H50" s="38"/>
      <c r="I50" s="136" t="s">
        <v>44</v>
      </c>
      <c r="J50" s="136">
        <f>'QNT PONT12'!F50</f>
        <v>5.52</v>
      </c>
      <c r="K50" s="42">
        <f t="shared" ref="K50:K64" si="3">H50*F50</f>
        <v>0</v>
      </c>
    </row>
    <row r="51" spans="1:11" ht="16.5" thickTop="1" thickBot="1">
      <c r="B51" s="95" t="s">
        <v>45</v>
      </c>
      <c r="C51" s="39"/>
      <c r="D51" s="130">
        <v>0.35343000000000002</v>
      </c>
      <c r="E51" s="34" t="s">
        <v>17</v>
      </c>
      <c r="F51" s="35">
        <f>TRUNC(J50*D51,3)</f>
        <v>1.95</v>
      </c>
      <c r="G51" s="42">
        <f>'QUANT E DIST'!$G$5</f>
        <v>0</v>
      </c>
      <c r="H51" s="104">
        <f>'QUANT E DIST'!$H$5</f>
        <v>0</v>
      </c>
      <c r="I51" s="137">
        <f>G51*F51</f>
        <v>0</v>
      </c>
      <c r="J51" s="137">
        <f>H51*F51</f>
        <v>0</v>
      </c>
      <c r="K51" s="42">
        <f t="shared" si="3"/>
        <v>0</v>
      </c>
    </row>
    <row r="52" spans="1:11" ht="16.5" thickTop="1" thickBot="1">
      <c r="B52" s="38" t="str">
        <f>'QNT PONT12'!D51</f>
        <v>Armação em aço CA-50 - fornecimento, preparo e colocação</v>
      </c>
      <c r="C52" s="38"/>
      <c r="D52" s="132"/>
      <c r="E52" s="38"/>
      <c r="F52" s="38"/>
      <c r="G52" s="38"/>
      <c r="H52" s="38"/>
      <c r="I52" s="202" t="s">
        <v>44</v>
      </c>
      <c r="J52" s="136">
        <f>'QNT PONT12'!F51</f>
        <v>485.89</v>
      </c>
      <c r="K52" s="42">
        <f t="shared" si="3"/>
        <v>0</v>
      </c>
    </row>
    <row r="53" spans="1:11" ht="16.5" thickTop="1" thickBot="1">
      <c r="B53" s="95" t="s">
        <v>47</v>
      </c>
      <c r="C53" s="39"/>
      <c r="D53" s="40">
        <f>0.0011+0.00002</f>
        <v>1.1200000000000001E-3</v>
      </c>
      <c r="E53" s="34" t="s">
        <v>17</v>
      </c>
      <c r="F53" s="35">
        <f>TRUNC(J52*D53,3)</f>
        <v>0.54400000000000004</v>
      </c>
      <c r="G53" s="42">
        <f>'QUANT E DIST'!$G$5</f>
        <v>0</v>
      </c>
      <c r="H53" s="104">
        <f>'QUANT E DIST'!$H$5</f>
        <v>0</v>
      </c>
      <c r="I53" s="189">
        <f>G53*F53</f>
        <v>0</v>
      </c>
      <c r="J53" s="137">
        <f>H53*F53</f>
        <v>0</v>
      </c>
      <c r="K53" s="42">
        <f t="shared" si="3"/>
        <v>0</v>
      </c>
    </row>
    <row r="54" spans="1:11" ht="16.5" thickTop="1" thickBot="1">
      <c r="B54" s="38" t="str">
        <f>'QNT PONT12'!D52</f>
        <v>Formas de compensado plastificado 14 mm - uso geral - utilização de 1 vez - confecção, instalação e retirada</v>
      </c>
      <c r="C54" s="38"/>
      <c r="D54" s="132"/>
      <c r="E54" s="38"/>
      <c r="F54" s="38"/>
      <c r="G54" s="38"/>
      <c r="H54" s="38"/>
      <c r="I54" s="136" t="s">
        <v>44</v>
      </c>
      <c r="J54" s="136">
        <f>'QNT PONT12'!F52</f>
        <v>46.8</v>
      </c>
      <c r="K54" s="42">
        <f t="shared" si="3"/>
        <v>0</v>
      </c>
    </row>
    <row r="55" spans="1:11" ht="15.75" thickTop="1">
      <c r="B55" s="95" t="s">
        <v>96</v>
      </c>
      <c r="C55" s="39"/>
      <c r="D55" s="130">
        <f>0.00687+0.0154+0.00662+0.00015+0.00761+0.00403</f>
        <v>4.0680000000000001E-2</v>
      </c>
      <c r="E55" s="34" t="s">
        <v>17</v>
      </c>
      <c r="F55" s="35">
        <f>TRUNC(J54*D55,3)</f>
        <v>1.903</v>
      </c>
      <c r="G55" s="42">
        <f>'QUANT E DIST'!$G$5</f>
        <v>0</v>
      </c>
      <c r="H55" s="104">
        <f>'QUANT E DIST'!$H$5</f>
        <v>0</v>
      </c>
      <c r="I55" s="189">
        <f>G55*F55</f>
        <v>0</v>
      </c>
      <c r="J55" s="137">
        <f>H55*F55</f>
        <v>0</v>
      </c>
      <c r="K55" s="42">
        <f t="shared" si="3"/>
        <v>0</v>
      </c>
    </row>
    <row r="56" spans="1:11">
      <c r="B56" s="836" t="s">
        <v>5</v>
      </c>
      <c r="C56" s="836"/>
      <c r="D56" s="836"/>
      <c r="E56" s="836"/>
      <c r="F56" s="836"/>
      <c r="G56" s="836"/>
      <c r="H56" s="836"/>
      <c r="I56" s="133">
        <f>SUM(I51:I55)</f>
        <v>0</v>
      </c>
      <c r="J56" s="133">
        <f>SUM(K51:K55)</f>
        <v>0</v>
      </c>
      <c r="K56" s="42">
        <f t="shared" si="3"/>
        <v>0</v>
      </c>
    </row>
    <row r="57" spans="1:11">
      <c r="B57" s="184"/>
      <c r="C57" s="184"/>
      <c r="D57" s="126"/>
      <c r="E57" s="184"/>
      <c r="F57" s="184"/>
      <c r="G57" s="184"/>
      <c r="H57" s="184"/>
      <c r="I57" s="137"/>
      <c r="J57" s="137"/>
      <c r="K57" s="42">
        <f t="shared" si="3"/>
        <v>0</v>
      </c>
    </row>
    <row r="58" spans="1:11">
      <c r="B58" s="184"/>
      <c r="C58" s="184"/>
      <c r="D58" s="101"/>
      <c r="E58" s="184"/>
      <c r="F58" s="184"/>
      <c r="G58" s="184"/>
      <c r="H58" s="184"/>
      <c r="I58" s="37"/>
      <c r="J58" s="37"/>
      <c r="K58" s="42">
        <f t="shared" si="3"/>
        <v>0</v>
      </c>
    </row>
    <row r="59" spans="1:11">
      <c r="B59" s="184"/>
      <c r="C59" s="184"/>
      <c r="D59" s="101"/>
      <c r="E59" s="184"/>
      <c r="F59" s="184"/>
      <c r="G59" s="184"/>
      <c r="H59" s="184"/>
      <c r="I59" s="37"/>
      <c r="J59" s="37"/>
      <c r="K59" s="42">
        <f t="shared" si="3"/>
        <v>0</v>
      </c>
    </row>
    <row r="60" spans="1:11">
      <c r="B60" s="184"/>
      <c r="C60" s="184"/>
      <c r="D60" s="101"/>
      <c r="E60" s="184"/>
      <c r="F60" s="184"/>
      <c r="G60" s="184"/>
      <c r="H60" s="184"/>
      <c r="I60" s="37"/>
      <c r="J60" s="37"/>
      <c r="K60" s="42">
        <f t="shared" si="3"/>
        <v>0</v>
      </c>
    </row>
    <row r="61" spans="1:11">
      <c r="B61" s="184"/>
      <c r="C61" s="184"/>
      <c r="D61" s="101"/>
      <c r="E61" s="184"/>
      <c r="F61" s="184"/>
      <c r="G61" s="184"/>
      <c r="H61" s="184"/>
      <c r="I61" s="37"/>
      <c r="J61" s="37"/>
      <c r="K61" s="42">
        <f t="shared" si="3"/>
        <v>0</v>
      </c>
    </row>
    <row r="62" spans="1:11">
      <c r="B62" s="184"/>
      <c r="C62" s="184"/>
      <c r="D62" s="101"/>
      <c r="E62" s="184"/>
      <c r="F62" s="184"/>
      <c r="G62" s="184"/>
      <c r="H62" s="184"/>
      <c r="I62" s="37"/>
      <c r="J62" s="37"/>
      <c r="K62" s="42">
        <f t="shared" si="3"/>
        <v>0</v>
      </c>
    </row>
    <row r="63" spans="1:11">
      <c r="A63" s="206"/>
      <c r="B63" s="837" t="s">
        <v>10</v>
      </c>
      <c r="C63" s="837"/>
      <c r="D63" s="837"/>
      <c r="E63" s="837"/>
      <c r="F63" s="837"/>
      <c r="G63" s="837"/>
      <c r="H63" s="837"/>
      <c r="I63" s="837"/>
      <c r="J63" s="837"/>
      <c r="K63" s="42">
        <f t="shared" si="3"/>
        <v>0</v>
      </c>
    </row>
    <row r="64" spans="1:11">
      <c r="A64" s="206"/>
      <c r="B64" s="93" t="s">
        <v>70</v>
      </c>
      <c r="C64" s="93"/>
      <c r="D64" s="121"/>
      <c r="E64" s="94"/>
      <c r="F64" s="94"/>
      <c r="G64" s="94"/>
      <c r="H64" s="94"/>
      <c r="I64" s="134"/>
      <c r="J64" s="134"/>
      <c r="K64" s="42">
        <f t="shared" si="3"/>
        <v>0</v>
      </c>
    </row>
    <row r="65" spans="1:11" ht="15.75" thickBot="1">
      <c r="B65" s="838" t="s">
        <v>36</v>
      </c>
      <c r="C65" s="842"/>
      <c r="D65" s="840" t="s">
        <v>37</v>
      </c>
      <c r="E65" s="842" t="s">
        <v>9</v>
      </c>
      <c r="F65" s="844" t="s">
        <v>33</v>
      </c>
      <c r="G65" s="846" t="s">
        <v>38</v>
      </c>
      <c r="H65" s="846"/>
      <c r="I65" s="847" t="s">
        <v>39</v>
      </c>
      <c r="J65" s="848"/>
    </row>
    <row r="66" spans="1:11" ht="27" thickTop="1" thickBot="1">
      <c r="B66" s="839"/>
      <c r="C66" s="843"/>
      <c r="D66" s="841"/>
      <c r="E66" s="843"/>
      <c r="F66" s="845"/>
      <c r="G66" s="374" t="s">
        <v>40</v>
      </c>
      <c r="H66" s="374" t="s">
        <v>41</v>
      </c>
      <c r="I66" s="135" t="s">
        <v>42</v>
      </c>
      <c r="J66" s="135" t="s">
        <v>43</v>
      </c>
    </row>
    <row r="67" spans="1:11" s="184" customFormat="1" ht="16.5" thickTop="1" thickBot="1">
      <c r="B67" s="38" t="str">
        <f>'QNT PONT12'!D5</f>
        <v>Estaca raiz perfurada no solo com D = 40 cm - confecção (m)</v>
      </c>
      <c r="C67" s="38"/>
      <c r="D67" s="122"/>
      <c r="E67" s="38"/>
      <c r="F67" s="38"/>
      <c r="G67" s="38"/>
      <c r="H67" s="38"/>
      <c r="I67" s="136" t="s">
        <v>44</v>
      </c>
      <c r="J67" s="136">
        <f>'QNT PONT12'!F5</f>
        <v>350</v>
      </c>
      <c r="K67" s="42">
        <f t="shared" ref="K67:K74" si="4">H67*F67</f>
        <v>0</v>
      </c>
    </row>
    <row r="68" spans="1:11" s="184" customFormat="1" ht="16.5" thickTop="1" thickBot="1">
      <c r="B68" s="95" t="s">
        <v>48</v>
      </c>
      <c r="C68" s="39"/>
      <c r="D68" s="40">
        <f>0.2445</f>
        <v>0.2445</v>
      </c>
      <c r="E68" s="34" t="s">
        <v>17</v>
      </c>
      <c r="F68" s="35">
        <f>TRUNC(J67*D68,3)</f>
        <v>85.575000000000003</v>
      </c>
      <c r="G68" s="42">
        <f>'QUANT E DIST'!$G$5</f>
        <v>0</v>
      </c>
      <c r="H68" s="104">
        <f>'QUANT E DIST'!$H$5</f>
        <v>0</v>
      </c>
      <c r="I68" s="137">
        <f>G68*F68</f>
        <v>0</v>
      </c>
      <c r="J68" s="137">
        <f>H68*F68</f>
        <v>0</v>
      </c>
      <c r="K68" s="42">
        <f t="shared" si="4"/>
        <v>0</v>
      </c>
    </row>
    <row r="69" spans="1:11" s="184" customFormat="1" ht="16.5" thickTop="1" thickBot="1">
      <c r="B69" s="38" t="str">
        <f>'QNT PONT12'!D6</f>
        <v>Estaca raiz perfurada na rocha com D = 40 cm - confecção (m)</v>
      </c>
      <c r="C69" s="38"/>
      <c r="D69" s="122"/>
      <c r="E69" s="38"/>
      <c r="F69" s="38"/>
      <c r="G69" s="38"/>
      <c r="H69" s="38"/>
      <c r="I69" s="136" t="s">
        <v>44</v>
      </c>
      <c r="J69" s="136">
        <f>'QNT PONT12'!F6</f>
        <v>50</v>
      </c>
      <c r="K69" s="42">
        <f t="shared" si="4"/>
        <v>0</v>
      </c>
    </row>
    <row r="70" spans="1:11" s="184" customFormat="1" ht="15.75" thickTop="1">
      <c r="B70" s="95" t="s">
        <v>48</v>
      </c>
      <c r="C70" s="39"/>
      <c r="D70" s="40">
        <f>0.2445</f>
        <v>0.2445</v>
      </c>
      <c r="E70" s="34" t="s">
        <v>17</v>
      </c>
      <c r="F70" s="35">
        <f>TRUNC(J69*D70,3)</f>
        <v>12.225</v>
      </c>
      <c r="G70" s="42">
        <f>'QUANT E DIST'!$G$5</f>
        <v>0</v>
      </c>
      <c r="H70" s="104">
        <f>'QUANT E DIST'!$H$5</f>
        <v>0</v>
      </c>
      <c r="I70" s="137">
        <f>G70*F70</f>
        <v>0</v>
      </c>
      <c r="J70" s="137">
        <f>H70*F70</f>
        <v>0</v>
      </c>
      <c r="K70" s="42">
        <f t="shared" si="4"/>
        <v>0</v>
      </c>
    </row>
    <row r="71" spans="1:11" s="184" customFormat="1">
      <c r="B71" s="836" t="s">
        <v>5</v>
      </c>
      <c r="C71" s="836"/>
      <c r="D71" s="836"/>
      <c r="E71" s="836"/>
      <c r="F71" s="836"/>
      <c r="G71" s="836"/>
      <c r="H71" s="836"/>
      <c r="I71" s="133">
        <f>SUM(I68:I70)</f>
        <v>0</v>
      </c>
      <c r="J71" s="133">
        <f>SUM(K68:K70)</f>
        <v>0</v>
      </c>
      <c r="K71" s="42">
        <f t="shared" si="4"/>
        <v>0</v>
      </c>
    </row>
    <row r="72" spans="1:11" s="184" customFormat="1">
      <c r="B72" s="100"/>
      <c r="C72" s="100"/>
      <c r="D72" s="124"/>
      <c r="E72" s="100"/>
      <c r="F72" s="100"/>
      <c r="G72" s="100"/>
      <c r="H72" s="100"/>
      <c r="I72" s="138"/>
      <c r="J72" s="138"/>
      <c r="K72" s="42">
        <f t="shared" si="4"/>
        <v>0</v>
      </c>
    </row>
    <row r="73" spans="1:11">
      <c r="A73" s="206"/>
      <c r="B73" s="837" t="s">
        <v>57</v>
      </c>
      <c r="C73" s="837"/>
      <c r="D73" s="837"/>
      <c r="E73" s="837"/>
      <c r="F73" s="837"/>
      <c r="G73" s="837"/>
      <c r="H73" s="837"/>
      <c r="I73" s="837"/>
      <c r="J73" s="837"/>
      <c r="K73" s="42">
        <f t="shared" si="4"/>
        <v>0</v>
      </c>
    </row>
    <row r="74" spans="1:11">
      <c r="A74" s="206"/>
      <c r="B74" s="93" t="s">
        <v>70</v>
      </c>
      <c r="C74" s="93"/>
      <c r="D74" s="121"/>
      <c r="E74" s="94"/>
      <c r="F74" s="94"/>
      <c r="G74" s="94"/>
      <c r="H74" s="94"/>
      <c r="I74" s="134"/>
      <c r="J74" s="134"/>
      <c r="K74" s="42">
        <f t="shared" si="4"/>
        <v>0</v>
      </c>
    </row>
    <row r="75" spans="1:11" ht="15.75" thickBot="1">
      <c r="B75" s="838" t="s">
        <v>36</v>
      </c>
      <c r="C75" s="842"/>
      <c r="D75" s="840" t="s">
        <v>37</v>
      </c>
      <c r="E75" s="842" t="s">
        <v>9</v>
      </c>
      <c r="F75" s="844" t="s">
        <v>33</v>
      </c>
      <c r="G75" s="846" t="s">
        <v>38</v>
      </c>
      <c r="H75" s="846"/>
      <c r="I75" s="847" t="s">
        <v>39</v>
      </c>
      <c r="J75" s="848"/>
    </row>
    <row r="76" spans="1:11" ht="27" thickTop="1" thickBot="1">
      <c r="B76" s="839"/>
      <c r="C76" s="843"/>
      <c r="D76" s="841"/>
      <c r="E76" s="843"/>
      <c r="F76" s="845"/>
      <c r="G76" s="374" t="s">
        <v>40</v>
      </c>
      <c r="H76" s="374" t="s">
        <v>41</v>
      </c>
      <c r="I76" s="135" t="s">
        <v>42</v>
      </c>
      <c r="J76" s="135" t="s">
        <v>43</v>
      </c>
    </row>
    <row r="77" spans="1:11" ht="16.5" thickTop="1" thickBot="1">
      <c r="B77" s="38" t="str">
        <f>'QNT PONT12'!D15</f>
        <v>Concreto fck = 30 MPa - confecção em betoneira e lançamento manual - areia e brita comerciais</v>
      </c>
      <c r="C77" s="38"/>
      <c r="D77" s="132"/>
      <c r="E77" s="38"/>
      <c r="F77" s="38"/>
      <c r="G77" s="38"/>
      <c r="H77" s="38"/>
      <c r="I77" s="136" t="s">
        <v>44</v>
      </c>
      <c r="J77" s="136">
        <f>'QNT PONT12'!F15</f>
        <v>64</v>
      </c>
      <c r="K77" s="42">
        <f t="shared" ref="K77:K86" si="5">H77*F77</f>
        <v>0</v>
      </c>
    </row>
    <row r="78" spans="1:11" ht="16.5" thickTop="1" thickBot="1">
      <c r="B78" s="95" t="s">
        <v>48</v>
      </c>
      <c r="C78" s="39"/>
      <c r="D78" s="130">
        <v>0.89044999999999996</v>
      </c>
      <c r="E78" s="34" t="s">
        <v>17</v>
      </c>
      <c r="F78" s="35">
        <f>TRUNC(J77*D78,3)</f>
        <v>56.988</v>
      </c>
      <c r="G78" s="42">
        <f>'QUANT E DIST'!$G$5</f>
        <v>0</v>
      </c>
      <c r="H78" s="104">
        <f>'QUANT E DIST'!$H$5</f>
        <v>0</v>
      </c>
      <c r="I78" s="137">
        <f>G78*F78</f>
        <v>0</v>
      </c>
      <c r="J78" s="137">
        <f>H78*F78</f>
        <v>0</v>
      </c>
      <c r="K78" s="42">
        <f t="shared" si="5"/>
        <v>0</v>
      </c>
    </row>
    <row r="79" spans="1:11" ht="16.5" thickTop="1" thickBot="1">
      <c r="B79" s="95" t="s">
        <v>34</v>
      </c>
      <c r="C79" s="39"/>
      <c r="D79" s="130">
        <f>0.55131*2</f>
        <v>1.1026199999999999</v>
      </c>
      <c r="E79" s="34" t="s">
        <v>17</v>
      </c>
      <c r="F79" s="35">
        <f>TRUNC(J77*D79,3)</f>
        <v>70.566999999999993</v>
      </c>
      <c r="G79" s="42">
        <f>'QUANT E DIST'!$G$5</f>
        <v>0</v>
      </c>
      <c r="H79" s="104">
        <f>'QUANT E DIST'!$H$5</f>
        <v>0</v>
      </c>
      <c r="I79" s="137">
        <f>G79*F79</f>
        <v>0</v>
      </c>
      <c r="J79" s="137">
        <f>H79*F79</f>
        <v>0</v>
      </c>
      <c r="K79" s="42">
        <f t="shared" si="5"/>
        <v>0</v>
      </c>
    </row>
    <row r="80" spans="1:11" ht="16.5" thickTop="1" thickBot="1">
      <c r="B80" s="38" t="str">
        <f>'QNT PONT12'!D18</f>
        <v xml:space="preserve">Concreto magro - confecção em betoneira e lançamento manual - areia e brita comerciais </v>
      </c>
      <c r="C80" s="38"/>
      <c r="D80" s="132"/>
      <c r="E80" s="38"/>
      <c r="F80" s="38"/>
      <c r="G80" s="38"/>
      <c r="H80" s="38"/>
      <c r="I80" s="136" t="s">
        <v>44</v>
      </c>
      <c r="J80" s="136">
        <f>'QNT PONT12'!F18</f>
        <v>2.2000000000000002</v>
      </c>
      <c r="K80" s="42">
        <f t="shared" si="5"/>
        <v>0</v>
      </c>
    </row>
    <row r="81" spans="1:11" ht="16.5" thickTop="1" thickBot="1">
      <c r="B81" s="95" t="s">
        <v>48</v>
      </c>
      <c r="C81" s="39"/>
      <c r="D81" s="130">
        <v>0.89922000000000002</v>
      </c>
      <c r="E81" s="34" t="s">
        <v>17</v>
      </c>
      <c r="F81" s="35">
        <f>TRUNC(J80*D81,3)</f>
        <v>1.978</v>
      </c>
      <c r="G81" s="42">
        <f>'QUANT E DIST'!$G$5</f>
        <v>0</v>
      </c>
      <c r="H81" s="104">
        <f>'QUANT E DIST'!$H$5</f>
        <v>0</v>
      </c>
      <c r="I81" s="137">
        <f>G81*F81</f>
        <v>0</v>
      </c>
      <c r="J81" s="137">
        <f>H81*F81</f>
        <v>0</v>
      </c>
      <c r="K81" s="42">
        <f t="shared" si="5"/>
        <v>0</v>
      </c>
    </row>
    <row r="82" spans="1:11" ht="15.75" thickTop="1">
      <c r="B82" s="95" t="s">
        <v>34</v>
      </c>
      <c r="C82" s="39"/>
      <c r="D82" s="130">
        <v>1.1026199999999999</v>
      </c>
      <c r="E82" s="34" t="s">
        <v>17</v>
      </c>
      <c r="F82" s="35">
        <f>TRUNC(J80*D82,3)</f>
        <v>2.4249999999999998</v>
      </c>
      <c r="G82" s="42">
        <f>'QUANT E DIST'!$G$5</f>
        <v>0</v>
      </c>
      <c r="H82" s="104">
        <f>'QUANT E DIST'!$H$5</f>
        <v>0</v>
      </c>
      <c r="I82" s="137">
        <f>G82*F82</f>
        <v>0</v>
      </c>
      <c r="J82" s="137">
        <f>H82*F82</f>
        <v>0</v>
      </c>
      <c r="K82" s="42">
        <f t="shared" si="5"/>
        <v>0</v>
      </c>
    </row>
    <row r="83" spans="1:11">
      <c r="B83" s="836" t="s">
        <v>5</v>
      </c>
      <c r="C83" s="836"/>
      <c r="D83" s="836"/>
      <c r="E83" s="836"/>
      <c r="F83" s="836"/>
      <c r="G83" s="836"/>
      <c r="H83" s="836"/>
      <c r="I83" s="96">
        <f>SUM(I78:I82)</f>
        <v>0</v>
      </c>
      <c r="J83" s="96">
        <f>SUM(K78:K82)</f>
        <v>0</v>
      </c>
      <c r="K83" s="42">
        <f t="shared" si="5"/>
        <v>0</v>
      </c>
    </row>
    <row r="84" spans="1:11">
      <c r="B84" s="95"/>
      <c r="C84" s="36"/>
      <c r="D84" s="125"/>
      <c r="E84" s="99"/>
      <c r="F84" s="31"/>
      <c r="G84" s="42"/>
      <c r="H84" s="41"/>
      <c r="I84" s="137"/>
      <c r="J84" s="137"/>
      <c r="K84" s="42">
        <f t="shared" si="5"/>
        <v>0</v>
      </c>
    </row>
    <row r="85" spans="1:11">
      <c r="A85" s="206"/>
      <c r="B85" s="837" t="s">
        <v>61</v>
      </c>
      <c r="C85" s="837"/>
      <c r="D85" s="837"/>
      <c r="E85" s="837"/>
      <c r="F85" s="837"/>
      <c r="G85" s="837"/>
      <c r="H85" s="837"/>
      <c r="I85" s="837"/>
      <c r="J85" s="837"/>
      <c r="K85" s="42">
        <f t="shared" si="5"/>
        <v>0</v>
      </c>
    </row>
    <row r="86" spans="1:11">
      <c r="A86" s="206"/>
      <c r="B86" s="93" t="s">
        <v>70</v>
      </c>
      <c r="C86" s="93"/>
      <c r="D86" s="121"/>
      <c r="E86" s="94"/>
      <c r="F86" s="94"/>
      <c r="G86" s="94"/>
      <c r="H86" s="94"/>
      <c r="I86" s="134"/>
      <c r="J86" s="134"/>
      <c r="K86" s="42">
        <f t="shared" si="5"/>
        <v>0</v>
      </c>
    </row>
    <row r="87" spans="1:11" ht="15.75" thickBot="1">
      <c r="B87" s="838" t="s">
        <v>36</v>
      </c>
      <c r="C87" s="842"/>
      <c r="D87" s="840" t="s">
        <v>37</v>
      </c>
      <c r="E87" s="842" t="s">
        <v>9</v>
      </c>
      <c r="F87" s="844" t="s">
        <v>33</v>
      </c>
      <c r="G87" s="846" t="s">
        <v>38</v>
      </c>
      <c r="H87" s="846"/>
      <c r="I87" s="847" t="s">
        <v>39</v>
      </c>
      <c r="J87" s="848"/>
    </row>
    <row r="88" spans="1:11" ht="27" thickTop="1" thickBot="1">
      <c r="B88" s="839"/>
      <c r="C88" s="843"/>
      <c r="D88" s="841"/>
      <c r="E88" s="843"/>
      <c r="F88" s="845"/>
      <c r="G88" s="374" t="s">
        <v>40</v>
      </c>
      <c r="H88" s="374" t="s">
        <v>41</v>
      </c>
      <c r="I88" s="135" t="s">
        <v>42</v>
      </c>
      <c r="J88" s="135" t="s">
        <v>43</v>
      </c>
    </row>
    <row r="89" spans="1:11" ht="16.5" thickTop="1" thickBot="1">
      <c r="B89" s="38" t="str">
        <f>'QNT PONT12'!D28</f>
        <v>Concreto fck = 30 MPa - confecção em betoneira e lançamento manual - areia e brita comerciais</v>
      </c>
      <c r="C89" s="38"/>
      <c r="D89" s="132"/>
      <c r="E89" s="38"/>
      <c r="F89" s="38"/>
      <c r="G89" s="38"/>
      <c r="H89" s="38"/>
      <c r="I89" s="136" t="s">
        <v>44</v>
      </c>
      <c r="J89" s="136">
        <f>'QNT PONT12'!F28</f>
        <v>26.04</v>
      </c>
      <c r="K89" s="42">
        <f t="shared" ref="K89:K95" si="6">H89*F89</f>
        <v>0</v>
      </c>
    </row>
    <row r="90" spans="1:11" ht="16.5" thickTop="1" thickBot="1">
      <c r="B90" s="95" t="s">
        <v>48</v>
      </c>
      <c r="C90" s="39"/>
      <c r="D90" s="130">
        <v>0.89044999999999996</v>
      </c>
      <c r="E90" s="34" t="s">
        <v>17</v>
      </c>
      <c r="F90" s="35">
        <f>TRUNC(J89*D90,3)</f>
        <v>23.187000000000001</v>
      </c>
      <c r="G90" s="42">
        <f>'QUANT E DIST'!$G$5</f>
        <v>0</v>
      </c>
      <c r="H90" s="104">
        <f>'QUANT E DIST'!$H$5</f>
        <v>0</v>
      </c>
      <c r="I90" s="137">
        <f>G90*F90</f>
        <v>0</v>
      </c>
      <c r="J90" s="137">
        <f>H90*F90</f>
        <v>0</v>
      </c>
      <c r="K90" s="42">
        <f t="shared" si="6"/>
        <v>0</v>
      </c>
    </row>
    <row r="91" spans="1:11" ht="15.75" thickTop="1">
      <c r="B91" s="95" t="s">
        <v>34</v>
      </c>
      <c r="C91" s="39"/>
      <c r="D91" s="130">
        <f>0.55131*2</f>
        <v>1.1026199999999999</v>
      </c>
      <c r="E91" s="34" t="s">
        <v>17</v>
      </c>
      <c r="F91" s="35">
        <f>TRUNC(J89*D91,3)</f>
        <v>28.712</v>
      </c>
      <c r="G91" s="42">
        <f>'QUANT E DIST'!$G$5</f>
        <v>0</v>
      </c>
      <c r="H91" s="104">
        <f>'QUANT E DIST'!$H$5</f>
        <v>0</v>
      </c>
      <c r="I91" s="137">
        <f>G91*F91</f>
        <v>0</v>
      </c>
      <c r="J91" s="137">
        <f>H91*F91</f>
        <v>0</v>
      </c>
      <c r="K91" s="42">
        <f t="shared" si="6"/>
        <v>0</v>
      </c>
    </row>
    <row r="92" spans="1:11" ht="15.75" thickBot="1">
      <c r="B92" s="836" t="s">
        <v>5</v>
      </c>
      <c r="C92" s="836"/>
      <c r="D92" s="836"/>
      <c r="E92" s="836"/>
      <c r="F92" s="836"/>
      <c r="G92" s="836"/>
      <c r="H92" s="836"/>
      <c r="I92" s="139">
        <f>SUM(I90:I91)</f>
        <v>0</v>
      </c>
      <c r="J92" s="139">
        <f>SUM(K90:K91)</f>
        <v>0</v>
      </c>
      <c r="K92" s="42">
        <f t="shared" si="6"/>
        <v>0</v>
      </c>
    </row>
    <row r="93" spans="1:11" ht="15.75" thickTop="1">
      <c r="B93" s="95"/>
      <c r="C93" s="39"/>
      <c r="D93" s="123"/>
      <c r="E93" s="34"/>
      <c r="F93" s="35"/>
      <c r="G93" s="42"/>
      <c r="H93" s="41"/>
      <c r="I93" s="137"/>
      <c r="J93" s="137"/>
      <c r="K93" s="42">
        <f t="shared" si="6"/>
        <v>0</v>
      </c>
    </row>
    <row r="94" spans="1:11">
      <c r="B94" s="837" t="s">
        <v>60</v>
      </c>
      <c r="C94" s="837"/>
      <c r="D94" s="837"/>
      <c r="E94" s="837"/>
      <c r="F94" s="837"/>
      <c r="G94" s="837"/>
      <c r="H94" s="837"/>
      <c r="I94" s="837"/>
      <c r="J94" s="837"/>
      <c r="K94" s="42">
        <f t="shared" si="6"/>
        <v>0</v>
      </c>
    </row>
    <row r="95" spans="1:11">
      <c r="A95" s="102"/>
      <c r="B95" s="93" t="s">
        <v>70</v>
      </c>
      <c r="C95" s="93"/>
      <c r="D95" s="121"/>
      <c r="E95" s="94"/>
      <c r="F95" s="94"/>
      <c r="G95" s="94"/>
      <c r="H95" s="94"/>
      <c r="I95" s="134"/>
      <c r="J95" s="134"/>
      <c r="K95" s="42">
        <f t="shared" si="6"/>
        <v>0</v>
      </c>
    </row>
    <row r="96" spans="1:11" ht="15.75" thickBot="1">
      <c r="B96" s="838" t="s">
        <v>36</v>
      </c>
      <c r="C96" s="842"/>
      <c r="D96" s="840" t="s">
        <v>37</v>
      </c>
      <c r="E96" s="842" t="s">
        <v>9</v>
      </c>
      <c r="F96" s="844" t="s">
        <v>33</v>
      </c>
      <c r="G96" s="846" t="s">
        <v>38</v>
      </c>
      <c r="H96" s="846"/>
      <c r="I96" s="847" t="s">
        <v>39</v>
      </c>
      <c r="J96" s="848"/>
    </row>
    <row r="97" spans="2:11" ht="27" thickTop="1" thickBot="1">
      <c r="B97" s="839"/>
      <c r="C97" s="843"/>
      <c r="D97" s="841"/>
      <c r="E97" s="843"/>
      <c r="F97" s="845"/>
      <c r="G97" s="374" t="s">
        <v>40</v>
      </c>
      <c r="H97" s="374" t="s">
        <v>41</v>
      </c>
      <c r="I97" s="135" t="s">
        <v>42</v>
      </c>
      <c r="J97" s="135" t="s">
        <v>43</v>
      </c>
    </row>
    <row r="98" spans="2:11" ht="16.5" thickTop="1" thickBot="1">
      <c r="B98" s="38" t="str">
        <f>'QNT PONT12'!D50</f>
        <v>Concreto fck = 30 MPa - confecção em betoneira e lançamento manual - areia e brita comerciais</v>
      </c>
      <c r="C98" s="38"/>
      <c r="D98" s="132"/>
      <c r="E98" s="38"/>
      <c r="F98" s="38"/>
      <c r="G98" s="38"/>
      <c r="H98" s="38"/>
      <c r="I98" s="136" t="s">
        <v>44</v>
      </c>
      <c r="J98" s="136">
        <f>'QNT PONT12'!F50</f>
        <v>5.52</v>
      </c>
      <c r="K98" s="42">
        <f>H98*F98</f>
        <v>0</v>
      </c>
    </row>
    <row r="99" spans="2:11" ht="16.5" thickTop="1" thickBot="1">
      <c r="B99" s="95" t="s">
        <v>48</v>
      </c>
      <c r="C99" s="39"/>
      <c r="D99" s="130">
        <v>0.89044999999999996</v>
      </c>
      <c r="E99" s="34" t="s">
        <v>17</v>
      </c>
      <c r="F99" s="35">
        <f>TRUNC(J98*D99,3)</f>
        <v>4.915</v>
      </c>
      <c r="G99" s="42">
        <f>'QUANT E DIST'!$G$5</f>
        <v>0</v>
      </c>
      <c r="H99" s="104">
        <f>'QUANT E DIST'!$H$5</f>
        <v>0</v>
      </c>
      <c r="I99" s="137">
        <f>G99*F99</f>
        <v>0</v>
      </c>
      <c r="J99" s="137">
        <f>H99*F99</f>
        <v>0</v>
      </c>
      <c r="K99" s="42">
        <f>H99*F99</f>
        <v>0</v>
      </c>
    </row>
    <row r="100" spans="2:11" ht="15.75" thickTop="1">
      <c r="B100" s="95" t="s">
        <v>34</v>
      </c>
      <c r="C100" s="39"/>
      <c r="D100" s="130">
        <v>1.1026199999999999</v>
      </c>
      <c r="E100" s="34" t="s">
        <v>17</v>
      </c>
      <c r="F100" s="35">
        <f>TRUNC(J98*D100,3)</f>
        <v>6.0860000000000003</v>
      </c>
      <c r="G100" s="42">
        <f>'QUANT E DIST'!$G$5</f>
        <v>0</v>
      </c>
      <c r="H100" s="104">
        <f>'QUANT E DIST'!$H$5</f>
        <v>0</v>
      </c>
      <c r="I100" s="137">
        <f>G100*F100</f>
        <v>0</v>
      </c>
      <c r="J100" s="137">
        <f>H100*F100</f>
        <v>0</v>
      </c>
      <c r="K100" s="42">
        <f>H100*F100</f>
        <v>0</v>
      </c>
    </row>
    <row r="101" spans="2:11">
      <c r="B101" s="836" t="s">
        <v>5</v>
      </c>
      <c r="C101" s="836"/>
      <c r="D101" s="836"/>
      <c r="E101" s="836"/>
      <c r="F101" s="836"/>
      <c r="G101" s="836"/>
      <c r="H101" s="836"/>
      <c r="I101" s="139">
        <f>SUM(I99:I100)</f>
        <v>0</v>
      </c>
      <c r="J101" s="139">
        <f>SUM(K99:K101)</f>
        <v>0</v>
      </c>
      <c r="K101" s="42">
        <f>H101*F101</f>
        <v>0</v>
      </c>
    </row>
    <row r="102" spans="2:11">
      <c r="B102" s="100"/>
      <c r="C102" s="100"/>
      <c r="D102" s="100"/>
      <c r="E102" s="100"/>
      <c r="F102" s="100"/>
      <c r="G102" s="100"/>
      <c r="H102" s="100"/>
      <c r="I102" s="138"/>
      <c r="J102" s="138"/>
    </row>
    <row r="103" spans="2:11">
      <c r="B103" s="100"/>
      <c r="C103" s="100"/>
      <c r="D103" s="100"/>
      <c r="E103" s="100"/>
      <c r="F103" s="100"/>
      <c r="G103" s="100"/>
      <c r="H103" s="100"/>
      <c r="I103" s="138"/>
      <c r="J103" s="138"/>
    </row>
    <row r="104" spans="2:11">
      <c r="B104" s="184"/>
      <c r="C104" s="184"/>
      <c r="D104" s="101"/>
      <c r="E104" s="184"/>
      <c r="F104" s="184"/>
      <c r="G104" s="184"/>
      <c r="H104" s="184"/>
      <c r="I104" s="37"/>
      <c r="J104" s="37"/>
    </row>
    <row r="105" spans="2:11">
      <c r="B105" s="184"/>
      <c r="C105" s="184"/>
      <c r="D105" s="101"/>
      <c r="E105" s="184"/>
      <c r="F105" s="184"/>
      <c r="G105" s="184"/>
      <c r="H105" s="184"/>
      <c r="I105" s="37"/>
      <c r="J105" s="37"/>
    </row>
    <row r="106" spans="2:11">
      <c r="B106" s="837" t="s">
        <v>74</v>
      </c>
      <c r="C106" s="837"/>
      <c r="D106" s="837"/>
      <c r="E106" s="837"/>
      <c r="F106" s="837"/>
      <c r="G106" s="837"/>
      <c r="H106" s="837"/>
      <c r="I106" s="837"/>
      <c r="J106" s="837"/>
    </row>
    <row r="107" spans="2:11">
      <c r="B107" s="93" t="s">
        <v>75</v>
      </c>
      <c r="C107" s="93"/>
      <c r="D107" s="169"/>
      <c r="E107" s="94"/>
      <c r="F107" s="94"/>
      <c r="G107" s="170"/>
      <c r="H107" s="170"/>
      <c r="I107" s="171"/>
      <c r="J107" s="171"/>
    </row>
    <row r="108" spans="2:11" ht="15.75" thickBot="1">
      <c r="B108" s="838" t="s">
        <v>36</v>
      </c>
      <c r="C108" s="842"/>
      <c r="D108" s="840" t="s">
        <v>37</v>
      </c>
      <c r="E108" s="842" t="s">
        <v>9</v>
      </c>
      <c r="F108" s="844" t="s">
        <v>33</v>
      </c>
      <c r="G108" s="905" t="s">
        <v>38</v>
      </c>
      <c r="H108" s="905"/>
      <c r="I108" s="906" t="s">
        <v>39</v>
      </c>
      <c r="J108" s="907"/>
    </row>
    <row r="109" spans="2:11" ht="27" thickTop="1" thickBot="1">
      <c r="B109" s="839"/>
      <c r="C109" s="843"/>
      <c r="D109" s="841"/>
      <c r="E109" s="843"/>
      <c r="F109" s="845"/>
      <c r="G109" s="172" t="s">
        <v>40</v>
      </c>
      <c r="H109" s="172" t="s">
        <v>41</v>
      </c>
      <c r="I109" s="173" t="s">
        <v>42</v>
      </c>
      <c r="J109" s="173" t="s">
        <v>43</v>
      </c>
    </row>
    <row r="110" spans="2:11" ht="16.5" thickTop="1" thickBot="1">
      <c r="B110" s="38" t="s">
        <v>76</v>
      </c>
      <c r="C110" s="38"/>
      <c r="D110" s="38"/>
      <c r="E110" s="38"/>
      <c r="F110" s="38"/>
      <c r="G110" s="103"/>
      <c r="H110" s="103"/>
      <c r="I110" s="174" t="s">
        <v>44</v>
      </c>
      <c r="J110" s="174">
        <f>'QUANT E DIST'!D4</f>
        <v>4</v>
      </c>
    </row>
    <row r="111" spans="2:11" ht="15.75" thickTop="1">
      <c r="B111" s="95" t="s">
        <v>76</v>
      </c>
      <c r="C111" s="39"/>
      <c r="D111" s="40">
        <f>'QUANT E DIST'!C5</f>
        <v>2.1142645029599998</v>
      </c>
      <c r="E111" s="34" t="s">
        <v>17</v>
      </c>
      <c r="F111" s="35">
        <f>TRUNC(J110*D111,3)</f>
        <v>8.4570000000000007</v>
      </c>
      <c r="G111" s="42">
        <f>'QUANT E DIST'!$G$6+200</f>
        <v>200</v>
      </c>
      <c r="H111" s="104">
        <v>50</v>
      </c>
      <c r="I111" s="175">
        <f>G111*F111</f>
        <v>1691.4</v>
      </c>
      <c r="J111" s="175">
        <f>H111*F111</f>
        <v>422.85</v>
      </c>
    </row>
    <row r="112" spans="2:11">
      <c r="B112" s="836" t="s">
        <v>5</v>
      </c>
      <c r="C112" s="836"/>
      <c r="D112" s="836"/>
      <c r="E112" s="836"/>
      <c r="F112" s="836"/>
      <c r="G112" s="836"/>
      <c r="H112" s="836"/>
      <c r="I112" s="176">
        <f>I111</f>
        <v>1691.4</v>
      </c>
      <c r="J112" s="176">
        <f>J111</f>
        <v>422.85</v>
      </c>
    </row>
    <row r="113" spans="1:11">
      <c r="B113" s="184"/>
      <c r="C113" s="184"/>
      <c r="D113" s="101"/>
      <c r="E113" s="184"/>
      <c r="F113" s="184"/>
      <c r="G113" s="184"/>
      <c r="H113" s="184"/>
      <c r="I113" s="37"/>
      <c r="J113" s="37"/>
    </row>
    <row r="114" spans="1:11">
      <c r="B114" s="184"/>
      <c r="C114" s="184"/>
      <c r="D114" s="101"/>
      <c r="E114" s="184"/>
      <c r="F114" s="184"/>
      <c r="G114" s="184"/>
      <c r="H114" s="184"/>
      <c r="I114" s="37"/>
      <c r="J114" s="37"/>
    </row>
    <row r="115" spans="1:11">
      <c r="B115" s="184"/>
      <c r="C115" s="184"/>
      <c r="D115" s="101"/>
      <c r="E115" s="184"/>
      <c r="F115" s="184"/>
      <c r="G115" s="184"/>
      <c r="H115" s="184"/>
      <c r="I115" s="37"/>
      <c r="J115" s="37"/>
    </row>
    <row r="116" spans="1:11">
      <c r="B116" s="184"/>
      <c r="C116" s="184"/>
      <c r="D116" s="101"/>
      <c r="E116" s="184"/>
      <c r="F116" s="184"/>
      <c r="G116" s="184"/>
      <c r="H116" s="184"/>
      <c r="I116" s="37"/>
      <c r="J116" s="37"/>
    </row>
    <row r="117" spans="1:11">
      <c r="B117" s="184"/>
      <c r="C117" s="184"/>
      <c r="D117" s="101"/>
      <c r="E117" s="184"/>
      <c r="F117" s="184"/>
      <c r="G117" s="184"/>
      <c r="H117" s="42"/>
      <c r="I117" s="37"/>
      <c r="J117" s="37"/>
    </row>
    <row r="118" spans="1:11">
      <c r="B118" s="184"/>
      <c r="C118" s="184"/>
      <c r="D118" s="101"/>
      <c r="E118" s="184"/>
      <c r="F118" s="184"/>
      <c r="G118" s="184"/>
      <c r="H118" s="184"/>
      <c r="I118" s="37"/>
      <c r="J118" s="37"/>
    </row>
    <row r="119" spans="1:11">
      <c r="B119" s="184"/>
      <c r="C119" s="184"/>
      <c r="D119" s="101"/>
      <c r="E119" s="184"/>
      <c r="F119" s="184"/>
      <c r="G119" s="184"/>
      <c r="H119" s="184"/>
      <c r="I119" s="37"/>
      <c r="J119" s="37"/>
    </row>
    <row r="120" spans="1:11">
      <c r="B120" s="184"/>
      <c r="C120" s="184"/>
      <c r="D120" s="101"/>
      <c r="E120" s="184"/>
      <c r="F120" s="184"/>
      <c r="G120" s="184"/>
      <c r="H120" s="184"/>
      <c r="I120" s="37"/>
      <c r="J120" s="37"/>
    </row>
    <row r="121" spans="1:11">
      <c r="B121" s="184"/>
      <c r="C121" s="184"/>
      <c r="D121" s="101"/>
      <c r="E121" s="184"/>
      <c r="F121" s="184"/>
      <c r="G121" s="184"/>
      <c r="H121" s="184"/>
      <c r="I121" s="37"/>
      <c r="J121" s="37"/>
    </row>
    <row r="122" spans="1:11">
      <c r="B122" s="184"/>
      <c r="C122" s="184"/>
      <c r="D122" s="101"/>
      <c r="E122" s="184"/>
      <c r="F122" s="184"/>
      <c r="G122" s="184"/>
      <c r="H122" s="184"/>
      <c r="I122" s="37"/>
      <c r="J122" s="37"/>
    </row>
    <row r="123" spans="1:11" s="184" customFormat="1">
      <c r="D123" s="101"/>
      <c r="I123" s="37"/>
      <c r="J123" s="37"/>
      <c r="K123" s="42"/>
    </row>
    <row r="124" spans="1:11" s="184" customFormat="1">
      <c r="D124" s="101"/>
      <c r="I124" s="37"/>
      <c r="J124" s="37"/>
      <c r="K124" s="42"/>
    </row>
    <row r="125" spans="1:11" s="184" customFormat="1">
      <c r="D125" s="101"/>
      <c r="I125" s="37"/>
      <c r="J125" s="37"/>
      <c r="K125" s="42"/>
    </row>
    <row r="126" spans="1:11" s="184" customFormat="1">
      <c r="D126" s="101"/>
      <c r="I126" s="37"/>
      <c r="J126" s="37"/>
      <c r="K126" s="42"/>
    </row>
    <row r="127" spans="1:11" s="184" customFormat="1">
      <c r="A127" s="105"/>
      <c r="B127" s="105"/>
      <c r="C127" s="105"/>
      <c r="D127" s="127"/>
      <c r="E127" s="105"/>
      <c r="F127" s="105"/>
      <c r="G127" s="105"/>
      <c r="H127" s="105"/>
      <c r="I127" s="9"/>
      <c r="J127" s="9"/>
      <c r="K127" s="8"/>
    </row>
    <row r="128" spans="1:11" s="184" customFormat="1">
      <c r="A128" s="105"/>
      <c r="B128" s="105"/>
      <c r="C128" s="105"/>
      <c r="D128" s="127"/>
      <c r="E128" s="105"/>
      <c r="F128" s="105"/>
      <c r="G128" s="105"/>
      <c r="H128" s="105"/>
      <c r="I128" s="9"/>
      <c r="J128" s="9"/>
      <c r="K128" s="8"/>
    </row>
    <row r="129" spans="1:13" s="184" customFormat="1">
      <c r="A129" s="105"/>
      <c r="B129" s="105"/>
      <c r="C129" s="105"/>
      <c r="D129" s="127"/>
      <c r="E129" s="105"/>
      <c r="F129" s="105"/>
      <c r="G129" s="105"/>
      <c r="H129" s="105"/>
      <c r="I129" s="9"/>
      <c r="J129" s="9"/>
      <c r="K129" s="8"/>
    </row>
    <row r="130" spans="1:13" s="184" customFormat="1">
      <c r="A130" s="105"/>
      <c r="B130" s="105"/>
      <c r="C130" s="105"/>
      <c r="D130" s="127"/>
      <c r="E130" s="105"/>
      <c r="F130" s="105"/>
      <c r="G130" s="105"/>
      <c r="H130" s="105"/>
      <c r="I130" s="9"/>
      <c r="J130" s="9"/>
      <c r="K130" s="8"/>
      <c r="M130" s="79"/>
    </row>
    <row r="131" spans="1:13" s="184" customFormat="1">
      <c r="B131" s="144"/>
      <c r="C131" s="144"/>
      <c r="D131" s="128"/>
      <c r="E131" s="144"/>
      <c r="F131" s="144"/>
      <c r="G131" s="144"/>
      <c r="H131" s="144"/>
      <c r="I131" s="80"/>
      <c r="J131" s="80"/>
      <c r="K131" s="42"/>
    </row>
    <row r="132" spans="1:13" s="184" customFormat="1">
      <c r="B132" s="144"/>
      <c r="C132" s="144"/>
      <c r="D132" s="128"/>
      <c r="E132" s="144"/>
      <c r="F132" s="144"/>
      <c r="G132" s="144"/>
      <c r="H132" s="144"/>
      <c r="I132" s="80"/>
      <c r="J132" s="80"/>
      <c r="K132" s="42"/>
    </row>
    <row r="133" spans="1:13" s="184" customFormat="1">
      <c r="B133" s="144"/>
      <c r="C133" s="144"/>
      <c r="D133" s="128"/>
      <c r="E133" s="144"/>
      <c r="F133" s="144"/>
      <c r="G133" s="144"/>
      <c r="H133" s="144"/>
      <c r="I133" s="80"/>
      <c r="J133" s="80"/>
      <c r="K133" s="42"/>
    </row>
    <row r="134" spans="1:13" s="184" customFormat="1">
      <c r="B134" s="144"/>
      <c r="C134" s="144"/>
      <c r="D134" s="128"/>
      <c r="E134" s="144"/>
      <c r="F134" s="144"/>
      <c r="G134" s="144"/>
      <c r="H134" s="144"/>
      <c r="I134" s="80"/>
      <c r="J134" s="80"/>
      <c r="K134" s="42"/>
    </row>
    <row r="135" spans="1:13" s="184" customFormat="1">
      <c r="B135" s="144"/>
      <c r="C135" s="144"/>
      <c r="D135" s="128"/>
      <c r="E135" s="144"/>
      <c r="F135" s="144"/>
      <c r="G135" s="144"/>
      <c r="H135" s="144"/>
      <c r="I135" s="80"/>
      <c r="J135" s="80"/>
      <c r="K135" s="42"/>
    </row>
    <row r="136" spans="1:13" s="184" customFormat="1">
      <c r="B136" s="144"/>
      <c r="C136" s="144"/>
      <c r="D136" s="128"/>
      <c r="E136" s="144"/>
      <c r="F136" s="144"/>
      <c r="G136" s="144"/>
      <c r="H136" s="144"/>
      <c r="I136" s="80"/>
      <c r="J136" s="80"/>
      <c r="K136" s="42"/>
    </row>
    <row r="137" spans="1:13" s="184" customFormat="1">
      <c r="B137" s="144"/>
      <c r="C137" s="144"/>
      <c r="D137" s="128"/>
      <c r="E137" s="144"/>
      <c r="F137" s="144"/>
      <c r="G137" s="144"/>
      <c r="H137" s="144"/>
      <c r="I137" s="80"/>
      <c r="J137" s="80"/>
      <c r="K137" s="42"/>
      <c r="L137" s="105"/>
    </row>
    <row r="138" spans="1:13" s="184" customFormat="1">
      <c r="B138" s="144"/>
      <c r="C138" s="144"/>
      <c r="D138" s="128"/>
      <c r="E138" s="144"/>
      <c r="F138" s="144"/>
      <c r="G138" s="144"/>
      <c r="H138" s="144"/>
      <c r="I138" s="80"/>
      <c r="J138" s="80"/>
      <c r="K138" s="42"/>
      <c r="L138" s="105"/>
    </row>
    <row r="139" spans="1:13" s="184" customFormat="1">
      <c r="B139" s="144"/>
      <c r="C139" s="144"/>
      <c r="D139" s="128"/>
      <c r="E139" s="144"/>
      <c r="F139" s="144"/>
      <c r="G139" s="144"/>
      <c r="H139" s="144"/>
      <c r="I139" s="80"/>
      <c r="J139" s="80"/>
      <c r="K139" s="42"/>
      <c r="L139" s="105"/>
    </row>
    <row r="140" spans="1:13" s="184" customFormat="1">
      <c r="B140" s="144"/>
      <c r="C140" s="144"/>
      <c r="D140" s="128"/>
      <c r="E140" s="144"/>
      <c r="F140" s="144"/>
      <c r="G140" s="144"/>
      <c r="H140" s="144"/>
      <c r="I140" s="80"/>
      <c r="J140" s="80"/>
      <c r="K140" s="42"/>
      <c r="L140" s="105"/>
    </row>
    <row r="141" spans="1:13" s="184" customFormat="1">
      <c r="B141" s="144"/>
      <c r="C141" s="144"/>
      <c r="D141" s="128"/>
      <c r="E141" s="144"/>
      <c r="F141" s="144"/>
      <c r="G141" s="144"/>
      <c r="H141" s="144"/>
      <c r="I141" s="80"/>
      <c r="J141" s="80"/>
      <c r="K141" s="42"/>
    </row>
    <row r="142" spans="1:13" s="184" customFormat="1">
      <c r="B142" s="144"/>
      <c r="C142" s="144"/>
      <c r="D142" s="128"/>
      <c r="E142" s="144"/>
      <c r="F142" s="144"/>
      <c r="G142" s="144"/>
      <c r="H142" s="144"/>
      <c r="I142" s="80"/>
      <c r="J142" s="80"/>
      <c r="K142" s="42"/>
    </row>
    <row r="143" spans="1:13" s="184" customFormat="1">
      <c r="B143" s="144"/>
      <c r="C143" s="144"/>
      <c r="D143" s="128"/>
      <c r="E143" s="144"/>
      <c r="F143" s="144"/>
      <c r="G143" s="144"/>
      <c r="H143" s="144"/>
      <c r="I143" s="80"/>
      <c r="J143" s="80"/>
      <c r="K143" s="42"/>
    </row>
    <row r="144" spans="1:13" s="184" customFormat="1">
      <c r="B144" s="144"/>
      <c r="C144" s="144"/>
      <c r="D144" s="128"/>
      <c r="E144" s="144"/>
      <c r="F144" s="144"/>
      <c r="G144" s="144"/>
      <c r="H144" s="144"/>
      <c r="I144" s="80"/>
      <c r="J144" s="80"/>
      <c r="K144" s="42"/>
    </row>
    <row r="145" spans="1:12" s="184" customFormat="1">
      <c r="B145" s="144"/>
      <c r="C145" s="144"/>
      <c r="D145" s="128"/>
      <c r="E145" s="144"/>
      <c r="F145" s="144"/>
      <c r="G145" s="144"/>
      <c r="H145" s="144"/>
      <c r="I145" s="80"/>
      <c r="J145" s="80"/>
      <c r="K145" s="42"/>
    </row>
    <row r="146" spans="1:12" s="184" customFormat="1">
      <c r="B146" s="144"/>
      <c r="C146" s="144"/>
      <c r="D146" s="128"/>
      <c r="E146" s="144"/>
      <c r="F146" s="144"/>
      <c r="G146" s="144"/>
      <c r="H146" s="144"/>
      <c r="I146" s="80"/>
      <c r="J146" s="80"/>
      <c r="K146" s="42"/>
    </row>
    <row r="147" spans="1:12" s="184" customFormat="1">
      <c r="B147" s="144"/>
      <c r="C147" s="144"/>
      <c r="D147" s="128"/>
      <c r="E147" s="144"/>
      <c r="F147" s="144"/>
      <c r="G147" s="144"/>
      <c r="H147" s="144"/>
      <c r="I147" s="80"/>
      <c r="J147" s="80"/>
      <c r="K147" s="42"/>
    </row>
    <row r="148" spans="1:12" s="105" customFormat="1">
      <c r="A148" s="184"/>
      <c r="B148" s="144"/>
      <c r="C148" s="144"/>
      <c r="D148" s="128"/>
      <c r="E148" s="144"/>
      <c r="F148" s="144"/>
      <c r="G148" s="144"/>
      <c r="H148" s="144"/>
      <c r="I148" s="80"/>
      <c r="J148" s="80"/>
      <c r="K148" s="42"/>
      <c r="L148" s="184"/>
    </row>
    <row r="149" spans="1:12" s="105" customFormat="1">
      <c r="A149" s="184"/>
      <c r="B149" s="144"/>
      <c r="C149" s="144"/>
      <c r="D149" s="128"/>
      <c r="E149" s="144"/>
      <c r="F149" s="144"/>
      <c r="G149" s="144"/>
      <c r="H149" s="144"/>
      <c r="I149" s="80"/>
      <c r="J149" s="80"/>
      <c r="K149" s="42"/>
      <c r="L149" s="184"/>
    </row>
    <row r="150" spans="1:12" s="105" customFormat="1">
      <c r="A150" s="184"/>
      <c r="B150" s="144"/>
      <c r="C150" s="144"/>
      <c r="D150" s="128"/>
      <c r="E150" s="144"/>
      <c r="F150" s="144"/>
      <c r="G150" s="144"/>
      <c r="H150" s="144"/>
      <c r="I150" s="80"/>
      <c r="J150" s="80"/>
      <c r="K150" s="42"/>
      <c r="L150" s="184"/>
    </row>
    <row r="151" spans="1:12" s="105" customFormat="1">
      <c r="A151" s="184"/>
      <c r="B151" s="144"/>
      <c r="C151" s="144"/>
      <c r="D151" s="128"/>
      <c r="E151" s="144"/>
      <c r="F151" s="144"/>
      <c r="G151" s="144"/>
      <c r="H151" s="144"/>
      <c r="I151" s="80"/>
      <c r="J151" s="80"/>
      <c r="K151" s="42"/>
      <c r="L151" s="184"/>
    </row>
  </sheetData>
  <mergeCells count="72">
    <mergeCell ref="B2:J2"/>
    <mergeCell ref="B4:C5"/>
    <mergeCell ref="D4:D5"/>
    <mergeCell ref="E4:E5"/>
    <mergeCell ref="F4:F5"/>
    <mergeCell ref="G4:H4"/>
    <mergeCell ref="I4:J4"/>
    <mergeCell ref="B12:H12"/>
    <mergeCell ref="B14:J14"/>
    <mergeCell ref="B16:C17"/>
    <mergeCell ref="D16:D17"/>
    <mergeCell ref="E16:E17"/>
    <mergeCell ref="F16:F17"/>
    <mergeCell ref="G16:H16"/>
    <mergeCell ref="I16:J16"/>
    <mergeCell ref="B30:H30"/>
    <mergeCell ref="B32:J32"/>
    <mergeCell ref="B34:C35"/>
    <mergeCell ref="D34:D35"/>
    <mergeCell ref="E34:E35"/>
    <mergeCell ref="F34:F35"/>
    <mergeCell ref="G34:H34"/>
    <mergeCell ref="I34:J34"/>
    <mergeCell ref="B44:H44"/>
    <mergeCell ref="B46:J46"/>
    <mergeCell ref="B48:C49"/>
    <mergeCell ref="D48:D49"/>
    <mergeCell ref="E48:E49"/>
    <mergeCell ref="F48:F49"/>
    <mergeCell ref="G48:H48"/>
    <mergeCell ref="I48:J48"/>
    <mergeCell ref="B56:H56"/>
    <mergeCell ref="B63:J63"/>
    <mergeCell ref="B65:C66"/>
    <mergeCell ref="D65:D66"/>
    <mergeCell ref="E65:E66"/>
    <mergeCell ref="F65:F66"/>
    <mergeCell ref="G65:H65"/>
    <mergeCell ref="I65:J65"/>
    <mergeCell ref="B71:H71"/>
    <mergeCell ref="B73:J73"/>
    <mergeCell ref="B75:C76"/>
    <mergeCell ref="D75:D76"/>
    <mergeCell ref="E75:E76"/>
    <mergeCell ref="F75:F76"/>
    <mergeCell ref="G75:H75"/>
    <mergeCell ref="I75:J75"/>
    <mergeCell ref="B83:H83"/>
    <mergeCell ref="B85:J85"/>
    <mergeCell ref="B87:C88"/>
    <mergeCell ref="D87:D88"/>
    <mergeCell ref="E87:E88"/>
    <mergeCell ref="F87:F88"/>
    <mergeCell ref="G87:H87"/>
    <mergeCell ref="I87:J87"/>
    <mergeCell ref="B92:H92"/>
    <mergeCell ref="B94:J94"/>
    <mergeCell ref="B96:C97"/>
    <mergeCell ref="D96:D97"/>
    <mergeCell ref="E96:E97"/>
    <mergeCell ref="F96:F97"/>
    <mergeCell ref="G96:H96"/>
    <mergeCell ref="I96:J96"/>
    <mergeCell ref="B112:H112"/>
    <mergeCell ref="B101:H101"/>
    <mergeCell ref="B106:J106"/>
    <mergeCell ref="B108:C109"/>
    <mergeCell ref="D108:D109"/>
    <mergeCell ref="E108:E109"/>
    <mergeCell ref="F108:F109"/>
    <mergeCell ref="G108:H108"/>
    <mergeCell ref="I108:J10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>
    <tabColor rgb="FFFF0000"/>
    <outlinePr applyStyles="1" summaryBelow="0"/>
    <pageSetUpPr fitToPage="1"/>
  </sheetPr>
  <dimension ref="A1:EP84"/>
  <sheetViews>
    <sheetView showGridLines="0" zoomScale="85" zoomScaleNormal="85" zoomScaleSheetLayoutView="80" workbookViewId="0">
      <selection activeCell="A12" sqref="A12:I14"/>
    </sheetView>
  </sheetViews>
  <sheetFormatPr defaultColWidth="9.140625" defaultRowHeight="11.25" outlineLevelRow="2"/>
  <cols>
    <col min="1" max="1" width="8.85546875" style="17" customWidth="1"/>
    <col min="2" max="2" width="8.7109375" style="3" bestFit="1" customWidth="1"/>
    <col min="3" max="3" width="15.28515625" style="182" customWidth="1"/>
    <col min="4" max="4" width="58" style="4" customWidth="1"/>
    <col min="5" max="5" width="5" style="7" bestFit="1" customWidth="1"/>
    <col min="6" max="6" width="12.7109375" style="147" bestFit="1" customWidth="1"/>
    <col min="7" max="7" width="8.5703125" style="85" customWidth="1"/>
    <col min="8" max="8" width="93.85546875" style="85" customWidth="1"/>
    <col min="9" max="9" width="24" style="17" customWidth="1"/>
    <col min="10" max="10" width="5.5703125" style="17" customWidth="1"/>
    <col min="11" max="12" width="9.140625" style="17" customWidth="1"/>
    <col min="13" max="146" width="9.140625" style="17"/>
    <col min="147" max="16384" width="9.140625" style="18"/>
  </cols>
  <sheetData>
    <row r="1" spans="1:146" ht="22.5" customHeight="1">
      <c r="B1" s="903" t="s">
        <v>169</v>
      </c>
      <c r="C1" s="904"/>
      <c r="D1" s="904"/>
      <c r="E1" s="904"/>
      <c r="F1" s="904"/>
      <c r="H1" s="82"/>
      <c r="EP1" s="18"/>
    </row>
    <row r="2" spans="1:146" s="17" customFormat="1" ht="12.75">
      <c r="B2" s="195" t="s">
        <v>0</v>
      </c>
      <c r="C2" s="183" t="s">
        <v>1</v>
      </c>
      <c r="D2" s="195" t="s">
        <v>2</v>
      </c>
      <c r="E2" s="183" t="s">
        <v>3</v>
      </c>
      <c r="F2" s="183" t="s">
        <v>4</v>
      </c>
      <c r="G2" s="85"/>
      <c r="H2" s="85"/>
    </row>
    <row r="3" spans="1:146" s="11" customFormat="1" ht="12.75" outlineLevel="2">
      <c r="A3" s="17"/>
      <c r="B3" s="74" t="s">
        <v>23</v>
      </c>
      <c r="C3" s="826" t="s">
        <v>10</v>
      </c>
      <c r="D3" s="827"/>
      <c r="E3" s="827"/>
      <c r="F3" s="827"/>
      <c r="G3" s="82"/>
      <c r="H3" s="82"/>
      <c r="I3" s="25"/>
    </row>
    <row r="4" spans="1:146" s="11" customFormat="1" ht="12.75" outlineLevel="2">
      <c r="A4" s="17"/>
      <c r="B4" s="81" t="s">
        <v>6</v>
      </c>
      <c r="C4" s="811" t="s">
        <v>55</v>
      </c>
      <c r="D4" s="812"/>
      <c r="E4" s="812"/>
      <c r="F4" s="812"/>
      <c r="G4" s="82"/>
      <c r="H4" s="82"/>
    </row>
    <row r="5" spans="1:146" s="11" customFormat="1" ht="12.75" outlineLevel="2">
      <c r="A5" s="17"/>
      <c r="B5" s="188" t="s">
        <v>30</v>
      </c>
      <c r="C5" s="384">
        <v>2306066</v>
      </c>
      <c r="D5" s="198" t="s">
        <v>108</v>
      </c>
      <c r="E5" s="199" t="s">
        <v>18</v>
      </c>
      <c r="F5" s="194">
        <v>350</v>
      </c>
      <c r="G5" s="205"/>
      <c r="H5" s="201"/>
    </row>
    <row r="6" spans="1:146" s="11" customFormat="1" ht="12.75" outlineLevel="2">
      <c r="A6" s="17"/>
      <c r="B6" s="188" t="s">
        <v>64</v>
      </c>
      <c r="C6" s="384">
        <v>2306071</v>
      </c>
      <c r="D6" s="186" t="s">
        <v>109</v>
      </c>
      <c r="E6" s="199" t="s">
        <v>18</v>
      </c>
      <c r="F6" s="194">
        <v>50</v>
      </c>
      <c r="G6" s="82"/>
      <c r="H6" s="82"/>
    </row>
    <row r="7" spans="1:146" s="11" customFormat="1" ht="12.75" outlineLevel="2">
      <c r="A7" s="17"/>
      <c r="B7" s="32" t="s">
        <v>8</v>
      </c>
      <c r="C7" s="832" t="s">
        <v>56</v>
      </c>
      <c r="D7" s="833"/>
      <c r="E7" s="833"/>
      <c r="F7" s="833"/>
      <c r="G7" s="82"/>
      <c r="H7" s="82"/>
    </row>
    <row r="8" spans="1:146" s="11" customFormat="1" ht="12.75" outlineLevel="2">
      <c r="A8" s="17"/>
      <c r="B8" s="43" t="s">
        <v>31</v>
      </c>
      <c r="C8" s="86">
        <v>5914479</v>
      </c>
      <c r="D8" s="72" t="s">
        <v>148</v>
      </c>
      <c r="E8" s="185" t="s">
        <v>136</v>
      </c>
      <c r="F8" s="164">
        <f>ROUND('Transporte OAE15'!I12,2)</f>
        <v>0</v>
      </c>
      <c r="G8" s="82"/>
      <c r="H8" s="82"/>
    </row>
    <row r="9" spans="1:146" s="11" customFormat="1" ht="25.5" outlineLevel="2">
      <c r="A9" s="17"/>
      <c r="B9" s="43" t="s">
        <v>32</v>
      </c>
      <c r="C9" s="86">
        <v>5914464</v>
      </c>
      <c r="D9" s="72" t="s">
        <v>149</v>
      </c>
      <c r="E9" s="185" t="s">
        <v>136</v>
      </c>
      <c r="F9" s="164">
        <f>ROUND('Transporte OAE15'!J12,2)</f>
        <v>0</v>
      </c>
      <c r="G9" s="82"/>
      <c r="H9" s="82"/>
    </row>
    <row r="10" spans="1:146" s="11" customFormat="1" ht="12.75" outlineLevel="2">
      <c r="A10" s="17"/>
      <c r="B10" s="43" t="s">
        <v>67</v>
      </c>
      <c r="C10" s="86">
        <v>5914389</v>
      </c>
      <c r="D10" s="72" t="s">
        <v>150</v>
      </c>
      <c r="E10" s="185" t="s">
        <v>136</v>
      </c>
      <c r="F10" s="164">
        <f>ROUND('Transporte OAE15'!I71,2)</f>
        <v>0</v>
      </c>
      <c r="G10" s="82"/>
      <c r="H10" s="82"/>
    </row>
    <row r="11" spans="1:146" s="11" customFormat="1" ht="25.5" outlineLevel="2">
      <c r="A11" s="17"/>
      <c r="B11" s="43" t="s">
        <v>68</v>
      </c>
      <c r="C11" s="86">
        <v>5914374</v>
      </c>
      <c r="D11" s="72" t="s">
        <v>151</v>
      </c>
      <c r="E11" s="185" t="s">
        <v>136</v>
      </c>
      <c r="F11" s="164">
        <f>ROUND('Transporte OAE15'!J71,2)</f>
        <v>0</v>
      </c>
      <c r="G11" s="82"/>
      <c r="H11" s="82"/>
    </row>
    <row r="12" spans="1:146" s="11" customFormat="1" ht="12.75" outlineLevel="2">
      <c r="A12" s="17"/>
      <c r="B12" s="74" t="s">
        <v>24</v>
      </c>
      <c r="C12" s="826" t="s">
        <v>57</v>
      </c>
      <c r="D12" s="827"/>
      <c r="E12" s="827"/>
      <c r="F12" s="827"/>
      <c r="G12" s="82"/>
      <c r="H12" s="82"/>
      <c r="I12" s="25"/>
    </row>
    <row r="13" spans="1:146" s="11" customFormat="1" ht="12.75" outlineLevel="2">
      <c r="A13" s="17"/>
      <c r="B13" s="81" t="s">
        <v>7</v>
      </c>
      <c r="C13" s="811" t="s">
        <v>58</v>
      </c>
      <c r="D13" s="812"/>
      <c r="E13" s="812"/>
      <c r="F13" s="812"/>
      <c r="G13" s="82"/>
      <c r="H13" s="82"/>
    </row>
    <row r="14" spans="1:146" s="11" customFormat="1" ht="25.5" outlineLevel="2">
      <c r="A14" s="17"/>
      <c r="B14" s="43" t="s">
        <v>78</v>
      </c>
      <c r="C14" s="384">
        <v>3108015</v>
      </c>
      <c r="D14" s="186" t="s">
        <v>112</v>
      </c>
      <c r="E14" s="185" t="s">
        <v>22</v>
      </c>
      <c r="F14" s="191">
        <v>142</v>
      </c>
      <c r="G14" s="82"/>
      <c r="H14" s="82"/>
    </row>
    <row r="15" spans="1:146" s="11" customFormat="1" ht="25.5" outlineLevel="2">
      <c r="A15" s="17"/>
      <c r="B15" s="43" t="s">
        <v>79</v>
      </c>
      <c r="C15" s="384">
        <v>1107900</v>
      </c>
      <c r="D15" s="186" t="s">
        <v>113</v>
      </c>
      <c r="E15" s="185" t="s">
        <v>53</v>
      </c>
      <c r="F15" s="191">
        <v>64</v>
      </c>
      <c r="G15" s="82"/>
      <c r="H15" s="82"/>
    </row>
    <row r="16" spans="1:146" s="11" customFormat="1" ht="12.75" outlineLevel="2">
      <c r="A16" s="17"/>
      <c r="B16" s="43" t="s">
        <v>80</v>
      </c>
      <c r="C16" s="384">
        <v>407819</v>
      </c>
      <c r="D16" s="198" t="s">
        <v>114</v>
      </c>
      <c r="E16" s="185" t="s">
        <v>15</v>
      </c>
      <c r="F16" s="191">
        <v>6012</v>
      </c>
      <c r="G16" s="82"/>
      <c r="H16" s="82"/>
    </row>
    <row r="17" spans="1:9" s="11" customFormat="1" ht="25.5" outlineLevel="2">
      <c r="A17" s="17"/>
      <c r="B17" s="43" t="s">
        <v>81</v>
      </c>
      <c r="C17" s="384">
        <v>307732</v>
      </c>
      <c r="D17" s="186" t="s">
        <v>121</v>
      </c>
      <c r="E17" s="185" t="s">
        <v>15</v>
      </c>
      <c r="F17" s="191">
        <v>41.6</v>
      </c>
      <c r="G17" s="82"/>
      <c r="H17" s="82"/>
    </row>
    <row r="18" spans="1:9" s="11" customFormat="1" ht="25.5" outlineLevel="2">
      <c r="A18" s="17"/>
      <c r="B18" s="43" t="s">
        <v>82</v>
      </c>
      <c r="C18" s="384">
        <v>1106057</v>
      </c>
      <c r="D18" s="186" t="s">
        <v>122</v>
      </c>
      <c r="E18" s="185" t="s">
        <v>53</v>
      </c>
      <c r="F18" s="191">
        <v>2.2000000000000002</v>
      </c>
      <c r="G18" s="82"/>
      <c r="H18" s="82"/>
    </row>
    <row r="19" spans="1:9" s="11" customFormat="1" ht="25.5" outlineLevel="2">
      <c r="A19" s="204"/>
      <c r="B19" s="43" t="s">
        <v>83</v>
      </c>
      <c r="C19" s="384">
        <v>1109680</v>
      </c>
      <c r="D19" s="186" t="s">
        <v>110</v>
      </c>
      <c r="E19" s="185" t="s">
        <v>53</v>
      </c>
      <c r="F19" s="191">
        <v>7.0000000000000007E-2</v>
      </c>
      <c r="G19" s="82"/>
      <c r="H19" s="82"/>
    </row>
    <row r="20" spans="1:9" s="11" customFormat="1" ht="12.75" outlineLevel="2">
      <c r="A20" s="17"/>
      <c r="B20" s="32" t="s">
        <v>19</v>
      </c>
      <c r="C20" s="832" t="s">
        <v>59</v>
      </c>
      <c r="D20" s="833"/>
      <c r="E20" s="833"/>
      <c r="F20" s="833"/>
      <c r="G20" s="82"/>
      <c r="H20" s="82"/>
    </row>
    <row r="21" spans="1:9" s="11" customFormat="1" ht="12.75" outlineLevel="2">
      <c r="A21" s="17"/>
      <c r="B21" s="43" t="s">
        <v>49</v>
      </c>
      <c r="C21" s="86">
        <v>5914479</v>
      </c>
      <c r="D21" s="72" t="s">
        <v>148</v>
      </c>
      <c r="E21" s="185" t="s">
        <v>136</v>
      </c>
      <c r="F21" s="164">
        <f>ROUND('Transporte OAE15'!I30,2)</f>
        <v>0</v>
      </c>
      <c r="G21" s="82"/>
      <c r="H21" s="82"/>
    </row>
    <row r="22" spans="1:9" s="11" customFormat="1" ht="25.5" outlineLevel="2">
      <c r="A22" s="17"/>
      <c r="B22" s="43" t="s">
        <v>50</v>
      </c>
      <c r="C22" s="86">
        <v>5914464</v>
      </c>
      <c r="D22" s="72" t="s">
        <v>149</v>
      </c>
      <c r="E22" s="185" t="s">
        <v>136</v>
      </c>
      <c r="F22" s="164">
        <f>ROUND('Transporte OAE15'!J30,2)</f>
        <v>0</v>
      </c>
      <c r="G22" s="82"/>
      <c r="H22" s="82"/>
    </row>
    <row r="23" spans="1:9" s="11" customFormat="1" ht="12.75" outlineLevel="2">
      <c r="A23" s="17"/>
      <c r="B23" s="43" t="s">
        <v>51</v>
      </c>
      <c r="C23" s="86">
        <v>5914389</v>
      </c>
      <c r="D23" s="72" t="s">
        <v>150</v>
      </c>
      <c r="E23" s="185" t="s">
        <v>136</v>
      </c>
      <c r="F23" s="164">
        <f>ROUND('Transporte OAE15'!I83,2)</f>
        <v>0</v>
      </c>
      <c r="G23" s="82"/>
      <c r="H23" s="82"/>
    </row>
    <row r="24" spans="1:9" s="11" customFormat="1" ht="25.5" outlineLevel="2">
      <c r="B24" s="43" t="s">
        <v>52</v>
      </c>
      <c r="C24" s="86">
        <v>5914374</v>
      </c>
      <c r="D24" s="72" t="s">
        <v>151</v>
      </c>
      <c r="E24" s="185" t="s">
        <v>136</v>
      </c>
      <c r="F24" s="164">
        <f>ROUND('Transporte OAE15'!J83,2)</f>
        <v>0</v>
      </c>
      <c r="G24" s="82"/>
      <c r="H24" s="82"/>
    </row>
    <row r="25" spans="1:9" s="11" customFormat="1" ht="12.75" outlineLevel="2">
      <c r="A25" s="17"/>
      <c r="B25" s="74" t="s">
        <v>25</v>
      </c>
      <c r="C25" s="826" t="s">
        <v>61</v>
      </c>
      <c r="D25" s="827"/>
      <c r="E25" s="827"/>
      <c r="F25" s="827"/>
      <c r="G25" s="82"/>
      <c r="H25" s="82"/>
      <c r="I25" s="25"/>
    </row>
    <row r="26" spans="1:9" s="11" customFormat="1" ht="12.75" outlineLevel="2">
      <c r="A26" s="17"/>
      <c r="B26" s="81" t="s">
        <v>20</v>
      </c>
      <c r="C26" s="811" t="s">
        <v>62</v>
      </c>
      <c r="D26" s="812"/>
      <c r="E26" s="812"/>
      <c r="F26" s="812"/>
      <c r="G26" s="82"/>
      <c r="H26" s="82"/>
    </row>
    <row r="27" spans="1:9" s="11" customFormat="1" ht="25.5" outlineLevel="2">
      <c r="A27" s="17"/>
      <c r="B27" s="120" t="s">
        <v>98</v>
      </c>
      <c r="C27" s="384">
        <v>3108015</v>
      </c>
      <c r="D27" s="186" t="s">
        <v>112</v>
      </c>
      <c r="E27" s="185" t="s">
        <v>22</v>
      </c>
      <c r="F27" s="191">
        <v>154.13999999999999</v>
      </c>
      <c r="G27" s="82"/>
      <c r="H27" s="82"/>
    </row>
    <row r="28" spans="1:9" s="11" customFormat="1" ht="25.5" outlineLevel="2">
      <c r="A28" s="17"/>
      <c r="B28" s="120" t="s">
        <v>84</v>
      </c>
      <c r="C28" s="384">
        <v>1107900</v>
      </c>
      <c r="D28" s="186" t="s">
        <v>113</v>
      </c>
      <c r="E28" s="185" t="s">
        <v>53</v>
      </c>
      <c r="F28" s="191">
        <v>32.549999999999997</v>
      </c>
      <c r="G28" s="82"/>
      <c r="H28" s="82"/>
    </row>
    <row r="29" spans="1:9" s="11" customFormat="1" ht="12.75" outlineLevel="2">
      <c r="A29" s="17"/>
      <c r="B29" s="120" t="s">
        <v>137</v>
      </c>
      <c r="C29" s="384">
        <v>407819</v>
      </c>
      <c r="D29" s="186" t="s">
        <v>114</v>
      </c>
      <c r="E29" s="185" t="s">
        <v>15</v>
      </c>
      <c r="F29" s="191">
        <v>4739.09</v>
      </c>
      <c r="G29" s="82"/>
      <c r="H29" s="82"/>
    </row>
    <row r="30" spans="1:9" s="11" customFormat="1" ht="25.5" outlineLevel="2">
      <c r="A30" s="17"/>
      <c r="B30" s="120" t="s">
        <v>85</v>
      </c>
      <c r="C30" s="384">
        <v>3806420</v>
      </c>
      <c r="D30" s="186" t="s">
        <v>69</v>
      </c>
      <c r="E30" s="199" t="s">
        <v>16</v>
      </c>
      <c r="F30" s="187">
        <v>4</v>
      </c>
      <c r="G30" s="82"/>
      <c r="H30" s="82"/>
    </row>
    <row r="31" spans="1:9" s="11" customFormat="1" ht="12.75" outlineLevel="2">
      <c r="A31" s="17"/>
      <c r="B31" s="120" t="s">
        <v>86</v>
      </c>
      <c r="C31" s="384">
        <v>3806426</v>
      </c>
      <c r="D31" s="198" t="s">
        <v>115</v>
      </c>
      <c r="E31" s="185" t="s">
        <v>17</v>
      </c>
      <c r="F31" s="191">
        <f>8.7*2.5</f>
        <v>21.75</v>
      </c>
      <c r="G31" s="197"/>
      <c r="H31" s="197"/>
    </row>
    <row r="32" spans="1:9" s="11" customFormat="1" ht="25.5" outlineLevel="2">
      <c r="A32" s="17"/>
      <c r="B32" s="120" t="s">
        <v>87</v>
      </c>
      <c r="C32" s="384">
        <v>3806426</v>
      </c>
      <c r="D32" s="198" t="s">
        <v>154</v>
      </c>
      <c r="E32" s="185" t="s">
        <v>17</v>
      </c>
      <c r="F32" s="191">
        <f>(1*6*2.55*22.3+3*1.95*22.3)/1000</f>
        <v>0.47164499999999998</v>
      </c>
      <c r="G32" s="197"/>
      <c r="H32" s="197"/>
    </row>
    <row r="33" spans="1:9" s="11" customFormat="1" ht="12.75" outlineLevel="2">
      <c r="A33" s="17"/>
      <c r="B33" s="120" t="s">
        <v>97</v>
      </c>
      <c r="C33" s="384" t="s">
        <v>159</v>
      </c>
      <c r="D33" s="382" t="s">
        <v>165</v>
      </c>
      <c r="E33" s="185" t="s">
        <v>18</v>
      </c>
      <c r="F33" s="187">
        <v>2614.4</v>
      </c>
      <c r="G33" s="82"/>
      <c r="H33" s="82"/>
    </row>
    <row r="34" spans="1:9" s="11" customFormat="1" ht="12.75" outlineLevel="2">
      <c r="A34" s="17"/>
      <c r="B34" s="120" t="s">
        <v>138</v>
      </c>
      <c r="C34" s="384" t="s">
        <v>159</v>
      </c>
      <c r="D34" s="382" t="s">
        <v>166</v>
      </c>
      <c r="E34" s="185" t="s">
        <v>18</v>
      </c>
      <c r="F34" s="187">
        <v>36</v>
      </c>
      <c r="G34" s="82"/>
      <c r="H34" s="82"/>
    </row>
    <row r="35" spans="1:9" s="11" customFormat="1" ht="12.75" outlineLevel="2">
      <c r="A35" s="17"/>
      <c r="B35" s="120" t="s">
        <v>158</v>
      </c>
      <c r="C35" s="384">
        <v>2408069</v>
      </c>
      <c r="D35" s="186" t="s">
        <v>152</v>
      </c>
      <c r="E35" s="185" t="s">
        <v>22</v>
      </c>
      <c r="F35" s="187">
        <f>3.78*15*4+0.81*9*2.55</f>
        <v>245.3895</v>
      </c>
      <c r="G35" s="82"/>
      <c r="H35" s="82"/>
    </row>
    <row r="36" spans="1:9" s="11" customFormat="1" ht="38.25" outlineLevel="2">
      <c r="A36" s="17"/>
      <c r="B36" s="120" t="s">
        <v>162</v>
      </c>
      <c r="C36" s="384" t="s">
        <v>153</v>
      </c>
      <c r="D36" s="186" t="s">
        <v>124</v>
      </c>
      <c r="E36" s="185" t="s">
        <v>22</v>
      </c>
      <c r="F36" s="187">
        <f>3.78*15*4+0.81*9*2.55</f>
        <v>245.3895</v>
      </c>
      <c r="G36" s="82"/>
      <c r="H36" s="82"/>
    </row>
    <row r="37" spans="1:9" s="11" customFormat="1" ht="25.5" outlineLevel="2">
      <c r="A37" s="17"/>
      <c r="B37" s="120" t="s">
        <v>164</v>
      </c>
      <c r="C37" s="384">
        <v>2408149</v>
      </c>
      <c r="D37" s="186" t="s">
        <v>161</v>
      </c>
      <c r="E37" s="199" t="s">
        <v>15</v>
      </c>
      <c r="F37" s="187">
        <f>(14.97*0.7*0.0063)*7850</f>
        <v>518.23894499999994</v>
      </c>
      <c r="G37" s="82"/>
      <c r="H37" s="82"/>
    </row>
    <row r="38" spans="1:9" s="11" customFormat="1" ht="12.75" outlineLevel="2">
      <c r="A38" s="17"/>
      <c r="B38" s="32" t="s">
        <v>88</v>
      </c>
      <c r="C38" s="832" t="s">
        <v>63</v>
      </c>
      <c r="D38" s="833"/>
      <c r="E38" s="833"/>
      <c r="F38" s="833"/>
      <c r="G38" s="82"/>
      <c r="H38" s="82"/>
    </row>
    <row r="39" spans="1:9" s="11" customFormat="1" ht="12.75" outlineLevel="2">
      <c r="A39" s="17"/>
      <c r="B39" s="43" t="s">
        <v>89</v>
      </c>
      <c r="C39" s="86">
        <v>5914479</v>
      </c>
      <c r="D39" s="72" t="s">
        <v>148</v>
      </c>
      <c r="E39" s="185" t="s">
        <v>136</v>
      </c>
      <c r="F39" s="164">
        <f>ROUND('Transporte OAE15'!I44,2)</f>
        <v>0</v>
      </c>
      <c r="G39" s="82"/>
      <c r="H39" s="82"/>
    </row>
    <row r="40" spans="1:9" s="11" customFormat="1" ht="25.5" outlineLevel="2">
      <c r="A40" s="17"/>
      <c r="B40" s="43" t="s">
        <v>90</v>
      </c>
      <c r="C40" s="86">
        <v>5914464</v>
      </c>
      <c r="D40" s="72" t="s">
        <v>149</v>
      </c>
      <c r="E40" s="185" t="s">
        <v>136</v>
      </c>
      <c r="F40" s="164">
        <f>ROUND('Transporte OAE15'!J44,2)</f>
        <v>0</v>
      </c>
      <c r="G40" s="82"/>
      <c r="H40" s="82"/>
    </row>
    <row r="41" spans="1:9" s="11" customFormat="1" ht="12.75" outlineLevel="2">
      <c r="A41" s="17"/>
      <c r="B41" s="43" t="s">
        <v>91</v>
      </c>
      <c r="C41" s="86">
        <v>5914389</v>
      </c>
      <c r="D41" s="72" t="s">
        <v>150</v>
      </c>
      <c r="E41" s="185" t="s">
        <v>136</v>
      </c>
      <c r="F41" s="164">
        <f>ROUND('Transporte OAE15'!I92,2)</f>
        <v>0</v>
      </c>
      <c r="G41" s="82"/>
      <c r="H41" s="82"/>
    </row>
    <row r="42" spans="1:9" s="11" customFormat="1" ht="25.5" outlineLevel="2">
      <c r="A42" s="17"/>
      <c r="B42" s="43" t="s">
        <v>92</v>
      </c>
      <c r="C42" s="86">
        <v>5914374</v>
      </c>
      <c r="D42" s="72" t="s">
        <v>151</v>
      </c>
      <c r="E42" s="185" t="s">
        <v>136</v>
      </c>
      <c r="F42" s="164">
        <f>ROUND('Transporte OAE15'!J92,2)</f>
        <v>0</v>
      </c>
      <c r="G42" s="82"/>
      <c r="H42" s="82"/>
    </row>
    <row r="43" spans="1:9" s="11" customFormat="1" ht="12.75" outlineLevel="2">
      <c r="A43" s="17"/>
      <c r="B43" s="32" t="s">
        <v>99</v>
      </c>
      <c r="C43" s="835" t="s">
        <v>77</v>
      </c>
      <c r="D43" s="812"/>
      <c r="E43" s="177"/>
      <c r="F43" s="177"/>
      <c r="G43" s="82"/>
      <c r="H43" s="82"/>
    </row>
    <row r="44" spans="1:9" s="11" customFormat="1" ht="12.75" outlineLevel="2">
      <c r="A44" s="17"/>
      <c r="B44" s="179" t="s">
        <v>100</v>
      </c>
      <c r="C44" s="384">
        <v>5914640</v>
      </c>
      <c r="D44" s="180" t="s">
        <v>125</v>
      </c>
      <c r="E44" s="185" t="s">
        <v>136</v>
      </c>
      <c r="F44" s="164">
        <f>ROUND('Transporte OAE15'!I111,2)</f>
        <v>2777.2</v>
      </c>
      <c r="G44" s="82"/>
      <c r="H44" s="82"/>
    </row>
    <row r="45" spans="1:9" s="11" customFormat="1" ht="25.5" outlineLevel="2">
      <c r="A45" s="17"/>
      <c r="B45" s="179" t="s">
        <v>101</v>
      </c>
      <c r="C45" s="384">
        <v>5914639</v>
      </c>
      <c r="D45" s="180" t="s">
        <v>126</v>
      </c>
      <c r="E45" s="185" t="s">
        <v>136</v>
      </c>
      <c r="F45" s="164">
        <f>ROUND('Transporte OAE15'!J111,2)</f>
        <v>694.3</v>
      </c>
      <c r="G45" s="82"/>
      <c r="H45" s="82"/>
    </row>
    <row r="46" spans="1:9" s="11" customFormat="1" ht="12.75" outlineLevel="2">
      <c r="A46" s="17"/>
      <c r="B46" s="74" t="s">
        <v>26</v>
      </c>
      <c r="C46" s="826" t="s">
        <v>60</v>
      </c>
      <c r="D46" s="827"/>
      <c r="E46" s="827"/>
      <c r="F46" s="827"/>
      <c r="G46" s="82"/>
      <c r="H46" s="82"/>
      <c r="I46" s="25"/>
    </row>
    <row r="47" spans="1:9" s="11" customFormat="1" ht="12.75" outlineLevel="2">
      <c r="A47" s="17"/>
      <c r="B47" s="81" t="s">
        <v>21</v>
      </c>
      <c r="C47" s="811" t="s">
        <v>65</v>
      </c>
      <c r="D47" s="812"/>
      <c r="E47" s="812"/>
      <c r="F47" s="812"/>
      <c r="G47" s="82"/>
      <c r="H47" s="82"/>
    </row>
    <row r="48" spans="1:9" s="11" customFormat="1" ht="25.5" outlineLevel="2">
      <c r="A48" s="17"/>
      <c r="B48" s="119" t="s">
        <v>102</v>
      </c>
      <c r="C48" s="384">
        <v>307737</v>
      </c>
      <c r="D48" s="186" t="s">
        <v>155</v>
      </c>
      <c r="E48" s="185" t="s">
        <v>18</v>
      </c>
      <c r="F48" s="191">
        <v>17.600000000000001</v>
      </c>
      <c r="G48" s="85"/>
      <c r="H48" s="85"/>
    </row>
    <row r="49" spans="1:146" s="11" customFormat="1" ht="14.25" customHeight="1" outlineLevel="2">
      <c r="A49" s="17"/>
      <c r="B49" s="119" t="s">
        <v>93</v>
      </c>
      <c r="C49" s="384">
        <v>4915672</v>
      </c>
      <c r="D49" s="186" t="s">
        <v>14</v>
      </c>
      <c r="E49" s="185" t="s">
        <v>18</v>
      </c>
      <c r="F49" s="191">
        <v>132</v>
      </c>
      <c r="G49" s="85"/>
      <c r="H49" s="85"/>
    </row>
    <row r="50" spans="1:146" s="11" customFormat="1" ht="25.5" outlineLevel="2">
      <c r="A50" s="17"/>
      <c r="B50" s="119" t="s">
        <v>94</v>
      </c>
      <c r="C50" s="384">
        <v>1107900</v>
      </c>
      <c r="D50" s="186" t="s">
        <v>113</v>
      </c>
      <c r="E50" s="185" t="s">
        <v>53</v>
      </c>
      <c r="F50" s="191">
        <v>6.9</v>
      </c>
      <c r="G50" s="82"/>
      <c r="H50" s="85"/>
    </row>
    <row r="51" spans="1:146" s="11" customFormat="1" ht="12.75" outlineLevel="2">
      <c r="A51" s="17"/>
      <c r="B51" s="119" t="s">
        <v>95</v>
      </c>
      <c r="C51" s="384">
        <v>407819</v>
      </c>
      <c r="D51" s="186" t="s">
        <v>114</v>
      </c>
      <c r="E51" s="185" t="s">
        <v>15</v>
      </c>
      <c r="F51" s="191">
        <v>612.96</v>
      </c>
      <c r="G51" s="82"/>
      <c r="H51" s="82"/>
    </row>
    <row r="52" spans="1:146" s="11" customFormat="1" ht="25.5" outlineLevel="2">
      <c r="A52" s="17"/>
      <c r="B52" s="119" t="s">
        <v>156</v>
      </c>
      <c r="C52" s="384">
        <v>3108015</v>
      </c>
      <c r="D52" s="186" t="s">
        <v>112</v>
      </c>
      <c r="E52" s="185" t="s">
        <v>22</v>
      </c>
      <c r="F52" s="191">
        <v>58.5</v>
      </c>
      <c r="G52" s="82"/>
      <c r="H52" s="82"/>
    </row>
    <row r="53" spans="1:146" s="11" customFormat="1" ht="25.5" outlineLevel="2">
      <c r="A53" s="17"/>
      <c r="B53" s="119" t="s">
        <v>157</v>
      </c>
      <c r="C53" s="384">
        <v>4915642</v>
      </c>
      <c r="D53" s="186" t="s">
        <v>118</v>
      </c>
      <c r="E53" s="185" t="s">
        <v>16</v>
      </c>
      <c r="F53" s="187">
        <v>16</v>
      </c>
      <c r="G53" s="82"/>
      <c r="H53" s="82"/>
    </row>
    <row r="54" spans="1:146" s="11" customFormat="1" ht="12.75" outlineLevel="2">
      <c r="A54" s="17"/>
      <c r="B54" s="32" t="s">
        <v>103</v>
      </c>
      <c r="C54" s="832" t="s">
        <v>66</v>
      </c>
      <c r="D54" s="833"/>
      <c r="E54" s="833"/>
      <c r="F54" s="833"/>
      <c r="G54" s="82"/>
      <c r="H54" s="82"/>
    </row>
    <row r="55" spans="1:146" s="11" customFormat="1" ht="12.75" outlineLevel="2">
      <c r="A55" s="17"/>
      <c r="B55" s="43" t="s">
        <v>104</v>
      </c>
      <c r="C55" s="86">
        <v>5914479</v>
      </c>
      <c r="D55" s="72" t="s">
        <v>148</v>
      </c>
      <c r="E55" s="185" t="s">
        <v>136</v>
      </c>
      <c r="F55" s="164">
        <f>ROUND('Transporte OAE15'!I56,2)</f>
        <v>0</v>
      </c>
      <c r="G55" s="82"/>
      <c r="H55" s="82"/>
    </row>
    <row r="56" spans="1:146" s="11" customFormat="1" ht="25.5" outlineLevel="2">
      <c r="A56" s="17"/>
      <c r="B56" s="43" t="s">
        <v>105</v>
      </c>
      <c r="C56" s="86">
        <v>5914464</v>
      </c>
      <c r="D56" s="72" t="s">
        <v>149</v>
      </c>
      <c r="E56" s="185" t="s">
        <v>136</v>
      </c>
      <c r="F56" s="164">
        <f>ROUND('Transporte OAE15'!J56,2)</f>
        <v>0</v>
      </c>
      <c r="G56" s="82"/>
      <c r="H56" s="82"/>
    </row>
    <row r="57" spans="1:146" s="11" customFormat="1" ht="12.75" outlineLevel="2">
      <c r="A57" s="17"/>
      <c r="B57" s="43" t="s">
        <v>106</v>
      </c>
      <c r="C57" s="86">
        <v>5914389</v>
      </c>
      <c r="D57" s="72" t="s">
        <v>150</v>
      </c>
      <c r="E57" s="185" t="s">
        <v>136</v>
      </c>
      <c r="F57" s="164">
        <f>ROUND('Transporte OAE15'!I101,2)</f>
        <v>0</v>
      </c>
      <c r="G57" s="82"/>
      <c r="H57" s="82"/>
    </row>
    <row r="58" spans="1:146" s="11" customFormat="1" ht="25.5" outlineLevel="2">
      <c r="A58" s="17"/>
      <c r="B58" s="43" t="s">
        <v>107</v>
      </c>
      <c r="C58" s="86">
        <v>5914374</v>
      </c>
      <c r="D58" s="399" t="s">
        <v>151</v>
      </c>
      <c r="E58" s="185" t="s">
        <v>136</v>
      </c>
      <c r="F58" s="164">
        <f>ROUND('Transporte OAE15'!J101,2)</f>
        <v>0</v>
      </c>
      <c r="G58" s="82"/>
      <c r="H58" s="82"/>
    </row>
    <row r="59" spans="1:146" s="23" customFormat="1" ht="34.5" customHeight="1">
      <c r="A59" s="22"/>
      <c r="B59" s="5"/>
      <c r="C59" s="182"/>
      <c r="D59" s="6"/>
      <c r="E59" s="7"/>
      <c r="F59" s="147"/>
      <c r="G59" s="83"/>
      <c r="H59" s="83"/>
      <c r="I59" s="7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</row>
    <row r="60" spans="1:146" s="11" customFormat="1" ht="30" customHeight="1">
      <c r="A60" s="17"/>
      <c r="B60" s="14"/>
      <c r="C60" s="14"/>
      <c r="D60" s="15"/>
      <c r="E60" s="16"/>
      <c r="F60" s="166"/>
      <c r="G60" s="148"/>
      <c r="H60" s="148"/>
      <c r="I60" s="17"/>
      <c r="J60" s="24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</row>
    <row r="61" spans="1:146" s="11" customFormat="1">
      <c r="A61" s="17"/>
      <c r="B61" s="2"/>
      <c r="C61" s="26"/>
      <c r="D61" s="10"/>
      <c r="E61" s="26"/>
      <c r="F61" s="167"/>
      <c r="G61" s="148"/>
      <c r="H61" s="148"/>
      <c r="J61" s="25"/>
    </row>
    <row r="62" spans="1:146" s="11" customFormat="1">
      <c r="A62" s="17"/>
      <c r="B62" s="2"/>
      <c r="C62" s="26"/>
      <c r="D62" s="10"/>
      <c r="E62" s="26"/>
      <c r="F62" s="167"/>
      <c r="G62" s="148"/>
      <c r="H62" s="148"/>
    </row>
    <row r="63" spans="1:146" s="11" customFormat="1">
      <c r="A63" s="17"/>
      <c r="B63" s="2"/>
      <c r="C63" s="26"/>
      <c r="D63" s="10"/>
      <c r="E63" s="26"/>
      <c r="F63" s="167"/>
      <c r="G63" s="148"/>
      <c r="H63" s="148"/>
    </row>
    <row r="64" spans="1:146" s="11" customFormat="1">
      <c r="A64" s="17"/>
      <c r="B64" s="2"/>
      <c r="C64" s="26"/>
      <c r="D64" s="10"/>
      <c r="E64" s="26"/>
      <c r="F64" s="167"/>
      <c r="G64" s="148"/>
      <c r="H64" s="148"/>
    </row>
    <row r="65" spans="1:8" s="11" customFormat="1">
      <c r="A65" s="17"/>
      <c r="B65" s="2"/>
      <c r="C65" s="26"/>
      <c r="D65" s="10"/>
      <c r="E65" s="26"/>
      <c r="F65" s="167"/>
      <c r="G65" s="148"/>
      <c r="H65" s="148"/>
    </row>
    <row r="66" spans="1:8" s="11" customFormat="1">
      <c r="A66" s="17"/>
      <c r="B66" s="2"/>
      <c r="C66" s="26"/>
      <c r="D66" s="10"/>
      <c r="E66" s="26"/>
      <c r="F66" s="167"/>
      <c r="G66" s="148"/>
      <c r="H66" s="148"/>
    </row>
    <row r="67" spans="1:8" s="11" customFormat="1">
      <c r="A67" s="17"/>
      <c r="B67" s="2"/>
      <c r="C67" s="26"/>
      <c r="D67" s="10"/>
      <c r="E67" s="26"/>
      <c r="F67" s="167"/>
      <c r="G67" s="82"/>
      <c r="H67" s="82"/>
    </row>
    <row r="68" spans="1:8" s="11" customFormat="1">
      <c r="A68" s="17"/>
      <c r="B68" s="2"/>
      <c r="C68" s="26"/>
      <c r="D68" s="10"/>
      <c r="E68" s="26"/>
      <c r="F68" s="167"/>
      <c r="G68" s="82"/>
      <c r="H68" s="82"/>
    </row>
    <row r="69" spans="1:8" s="11" customFormat="1">
      <c r="A69" s="17"/>
      <c r="B69" s="2"/>
      <c r="C69" s="26"/>
      <c r="D69" s="10"/>
      <c r="E69" s="26"/>
      <c r="F69" s="167"/>
      <c r="G69" s="82"/>
      <c r="H69" s="82"/>
    </row>
    <row r="70" spans="1:8" s="11" customFormat="1">
      <c r="A70" s="17"/>
      <c r="B70" s="2"/>
      <c r="C70" s="26"/>
      <c r="D70" s="10"/>
      <c r="E70" s="26"/>
      <c r="F70" s="167"/>
      <c r="G70" s="82"/>
      <c r="H70" s="82"/>
    </row>
    <row r="71" spans="1:8" s="11" customFormat="1">
      <c r="A71" s="17"/>
      <c r="B71" s="2"/>
      <c r="C71" s="26"/>
      <c r="D71" s="10"/>
      <c r="E71" s="26"/>
      <c r="F71" s="167"/>
      <c r="G71" s="82"/>
      <c r="H71" s="82"/>
    </row>
    <row r="72" spans="1:8" s="11" customFormat="1">
      <c r="A72" s="17"/>
      <c r="B72" s="2"/>
      <c r="C72" s="26"/>
      <c r="D72" s="10"/>
      <c r="E72" s="26"/>
      <c r="F72" s="167"/>
      <c r="G72" s="82"/>
      <c r="H72" s="82"/>
    </row>
    <row r="73" spans="1:8" s="11" customFormat="1">
      <c r="A73" s="17"/>
      <c r="B73" s="2"/>
      <c r="C73" s="26"/>
      <c r="D73" s="10"/>
      <c r="E73" s="26"/>
      <c r="F73" s="167"/>
      <c r="G73" s="82"/>
      <c r="H73" s="82"/>
    </row>
    <row r="74" spans="1:8" s="11" customFormat="1">
      <c r="A74" s="17"/>
      <c r="B74" s="2"/>
      <c r="C74" s="26"/>
      <c r="D74" s="10"/>
      <c r="E74" s="26"/>
      <c r="F74" s="167"/>
      <c r="G74" s="82"/>
      <c r="H74" s="82"/>
    </row>
    <row r="75" spans="1:8" s="11" customFormat="1">
      <c r="A75" s="17"/>
      <c r="B75" s="2"/>
      <c r="C75" s="26"/>
      <c r="D75" s="10"/>
      <c r="E75" s="26"/>
      <c r="F75" s="167"/>
      <c r="G75" s="82"/>
      <c r="H75" s="82"/>
    </row>
    <row r="76" spans="1:8" s="11" customFormat="1">
      <c r="A76" s="17"/>
      <c r="B76" s="2"/>
      <c r="C76" s="26"/>
      <c r="D76" s="10"/>
      <c r="E76" s="26"/>
      <c r="F76" s="167"/>
      <c r="G76" s="82"/>
      <c r="H76" s="82"/>
    </row>
    <row r="77" spans="1:8" s="11" customFormat="1">
      <c r="A77" s="17"/>
      <c r="B77" s="2"/>
      <c r="C77" s="26"/>
      <c r="D77" s="10"/>
      <c r="E77" s="26"/>
      <c r="F77" s="167"/>
      <c r="G77" s="82"/>
      <c r="H77" s="82"/>
    </row>
    <row r="78" spans="1:8" s="11" customFormat="1">
      <c r="A78" s="17"/>
      <c r="B78" s="2"/>
      <c r="C78" s="26"/>
      <c r="D78" s="10"/>
      <c r="E78" s="26"/>
      <c r="F78" s="167"/>
      <c r="G78" s="82"/>
      <c r="H78" s="82"/>
    </row>
    <row r="79" spans="1:8" s="11" customFormat="1">
      <c r="A79" s="17"/>
      <c r="B79" s="2"/>
      <c r="C79" s="26"/>
      <c r="D79" s="10"/>
      <c r="E79" s="26"/>
      <c r="F79" s="167"/>
      <c r="G79" s="82"/>
      <c r="H79" s="82"/>
    </row>
    <row r="80" spans="1:8" s="11" customFormat="1">
      <c r="A80" s="17"/>
      <c r="B80" s="2"/>
      <c r="C80" s="26"/>
      <c r="D80" s="10"/>
      <c r="E80" s="26"/>
      <c r="F80" s="167"/>
      <c r="G80" s="82"/>
      <c r="H80" s="82"/>
    </row>
    <row r="81" spans="1:8" s="11" customFormat="1">
      <c r="A81" s="17"/>
      <c r="B81" s="2"/>
      <c r="C81" s="26"/>
      <c r="D81" s="10"/>
      <c r="E81" s="26"/>
      <c r="F81" s="167"/>
      <c r="G81" s="82"/>
      <c r="H81" s="82"/>
    </row>
    <row r="82" spans="1:8" s="11" customFormat="1">
      <c r="A82" s="17"/>
      <c r="B82" s="2"/>
      <c r="C82" s="26"/>
      <c r="D82" s="10"/>
      <c r="E82" s="26"/>
      <c r="F82" s="167"/>
      <c r="G82" s="82"/>
      <c r="H82" s="82"/>
    </row>
    <row r="83" spans="1:8" s="11" customFormat="1">
      <c r="A83" s="17"/>
      <c r="B83" s="2"/>
      <c r="C83" s="26"/>
      <c r="D83" s="10"/>
      <c r="E83" s="26"/>
      <c r="F83" s="167"/>
      <c r="G83" s="84"/>
      <c r="H83" s="84"/>
    </row>
    <row r="84" spans="1:8" s="11" customFormat="1">
      <c r="A84" s="17"/>
      <c r="B84" s="3"/>
      <c r="C84" s="182"/>
      <c r="D84" s="4"/>
      <c r="E84" s="7"/>
      <c r="F84" s="147"/>
      <c r="G84" s="82"/>
      <c r="H84" s="82"/>
    </row>
  </sheetData>
  <mergeCells count="14">
    <mergeCell ref="C13:F13"/>
    <mergeCell ref="B1:F1"/>
    <mergeCell ref="C3:F3"/>
    <mergeCell ref="C4:F4"/>
    <mergeCell ref="C7:F7"/>
    <mergeCell ref="C12:F12"/>
    <mergeCell ref="C47:F47"/>
    <mergeCell ref="C54:F54"/>
    <mergeCell ref="C20:F20"/>
    <mergeCell ref="C25:F25"/>
    <mergeCell ref="C26:F26"/>
    <mergeCell ref="C38:F38"/>
    <mergeCell ref="C43:D43"/>
    <mergeCell ref="C46:F46"/>
  </mergeCells>
  <conditionalFormatting sqref="B2:F2 B8:B11 B21:B24 B39:B42 B5:B6 D5:E6 B55:B58 D27:F31 D8:D11 F8:F11 F21:F24 F39:F42 F55:F58 B48 B50:B53 E35:F36 B27:B37">
    <cfRule type="containsBlanks" dxfId="149" priority="78">
      <formula>LEN(TRIM(B2))=0</formula>
    </cfRule>
  </conditionalFormatting>
  <conditionalFormatting sqref="B2:F2 I59 B8:B11 B21:B24 B39:B42 B5:B6 D5:E6 B55:B58 B59:F1048576 G60:H66 D27:F31 B1 D8:D11 F8:F11 F21:F24 F39:F42 F55:F58 B48 B50:B53 E35:F36 B27:B37">
    <cfRule type="containsErrors" dxfId="148" priority="77">
      <formula>ISERROR(B1)</formula>
    </cfRule>
  </conditionalFormatting>
  <conditionalFormatting sqref="B14:B19">
    <cfRule type="containsBlanks" dxfId="147" priority="76">
      <formula>LEN(TRIM(B14))=0</formula>
    </cfRule>
  </conditionalFormatting>
  <conditionalFormatting sqref="B14:B19">
    <cfRule type="containsErrors" dxfId="146" priority="75">
      <formula>ISERROR(B14)</formula>
    </cfRule>
  </conditionalFormatting>
  <conditionalFormatting sqref="B4:C4">
    <cfRule type="containsBlanks" dxfId="145" priority="70">
      <formula>LEN(TRIM(B4))=0</formula>
    </cfRule>
  </conditionalFormatting>
  <conditionalFormatting sqref="B4:C4">
    <cfRule type="containsErrors" dxfId="144" priority="69">
      <formula>ISERROR(B4)</formula>
    </cfRule>
  </conditionalFormatting>
  <conditionalFormatting sqref="D14:F19 D48:F48 D53:F53">
    <cfRule type="containsBlanks" dxfId="143" priority="74">
      <formula>LEN(TRIM(D14))=0</formula>
    </cfRule>
  </conditionalFormatting>
  <conditionalFormatting sqref="D14:F19 D48:F48 D53:F53">
    <cfRule type="containsErrors" dxfId="142" priority="73">
      <formula>ISERROR(D14)</formula>
    </cfRule>
  </conditionalFormatting>
  <conditionalFormatting sqref="B3:C3">
    <cfRule type="containsBlanks" dxfId="141" priority="72">
      <formula>LEN(TRIM(B3))=0</formula>
    </cfRule>
  </conditionalFormatting>
  <conditionalFormatting sqref="B3:C3">
    <cfRule type="containsErrors" dxfId="140" priority="71">
      <formula>ISERROR(B3)</formula>
    </cfRule>
  </conditionalFormatting>
  <conditionalFormatting sqref="B7:C7">
    <cfRule type="containsBlanks" dxfId="139" priority="68">
      <formula>LEN(TRIM(B7))=0</formula>
    </cfRule>
  </conditionalFormatting>
  <conditionalFormatting sqref="B7:C7">
    <cfRule type="containsErrors" dxfId="138" priority="67">
      <formula>ISERROR(B7)</formula>
    </cfRule>
  </conditionalFormatting>
  <conditionalFormatting sqref="B12:C12">
    <cfRule type="containsBlanks" dxfId="137" priority="66">
      <formula>LEN(TRIM(B12))=0</formula>
    </cfRule>
  </conditionalFormatting>
  <conditionalFormatting sqref="B12:C12">
    <cfRule type="containsErrors" dxfId="136" priority="65">
      <formula>ISERROR(B12)</formula>
    </cfRule>
  </conditionalFormatting>
  <conditionalFormatting sqref="B13:C13">
    <cfRule type="containsBlanks" dxfId="135" priority="64">
      <formula>LEN(TRIM(B13))=0</formula>
    </cfRule>
  </conditionalFormatting>
  <conditionalFormatting sqref="B13:C13">
    <cfRule type="containsErrors" dxfId="134" priority="63">
      <formula>ISERROR(B13)</formula>
    </cfRule>
  </conditionalFormatting>
  <conditionalFormatting sqref="B20:C20">
    <cfRule type="containsBlanks" dxfId="133" priority="62">
      <formula>LEN(TRIM(B20))=0</formula>
    </cfRule>
  </conditionalFormatting>
  <conditionalFormatting sqref="B20:C20">
    <cfRule type="containsErrors" dxfId="132" priority="61">
      <formula>ISERROR(B20)</formula>
    </cfRule>
  </conditionalFormatting>
  <conditionalFormatting sqref="B25:C25">
    <cfRule type="containsBlanks" dxfId="131" priority="60">
      <formula>LEN(TRIM(B25))=0</formula>
    </cfRule>
  </conditionalFormatting>
  <conditionalFormatting sqref="B25:C25">
    <cfRule type="containsErrors" dxfId="130" priority="59">
      <formula>ISERROR(B25)</formula>
    </cfRule>
  </conditionalFormatting>
  <conditionalFormatting sqref="B26:C26">
    <cfRule type="containsBlanks" dxfId="129" priority="58">
      <formula>LEN(TRIM(B26))=0</formula>
    </cfRule>
  </conditionalFormatting>
  <conditionalFormatting sqref="B26:C26">
    <cfRule type="containsErrors" dxfId="128" priority="57">
      <formula>ISERROR(B26)</formula>
    </cfRule>
  </conditionalFormatting>
  <conditionalFormatting sqref="B38:C38">
    <cfRule type="containsBlanks" dxfId="127" priority="56">
      <formula>LEN(TRIM(B38))=0</formula>
    </cfRule>
  </conditionalFormatting>
  <conditionalFormatting sqref="B38:C38">
    <cfRule type="containsErrors" dxfId="126" priority="55">
      <formula>ISERROR(B38)</formula>
    </cfRule>
  </conditionalFormatting>
  <conditionalFormatting sqref="B46:C46">
    <cfRule type="containsBlanks" dxfId="125" priority="54">
      <formula>LEN(TRIM(B46))=0</formula>
    </cfRule>
  </conditionalFormatting>
  <conditionalFormatting sqref="B46:C46">
    <cfRule type="containsErrors" dxfId="124" priority="53">
      <formula>ISERROR(B46)</formula>
    </cfRule>
  </conditionalFormatting>
  <conditionalFormatting sqref="B47:C47">
    <cfRule type="containsBlanks" dxfId="123" priority="52">
      <formula>LEN(TRIM(B47))=0</formula>
    </cfRule>
  </conditionalFormatting>
  <conditionalFormatting sqref="B47:C47">
    <cfRule type="containsErrors" dxfId="122" priority="51">
      <formula>ISERROR(B47)</formula>
    </cfRule>
  </conditionalFormatting>
  <conditionalFormatting sqref="B54:C54">
    <cfRule type="containsBlanks" dxfId="121" priority="50">
      <formula>LEN(TRIM(B54))=0</formula>
    </cfRule>
  </conditionalFormatting>
  <conditionalFormatting sqref="B54:C54">
    <cfRule type="containsErrors" dxfId="120" priority="49">
      <formula>ISERROR(B54)</formula>
    </cfRule>
  </conditionalFormatting>
  <conditionalFormatting sqref="D45 F45">
    <cfRule type="containsBlanks" dxfId="119" priority="44">
      <formula>LEN(TRIM(D45))=0</formula>
    </cfRule>
  </conditionalFormatting>
  <conditionalFormatting sqref="D45 F45">
    <cfRule type="containsErrors" dxfId="118" priority="43">
      <formula>ISERROR(D45)</formula>
    </cfRule>
  </conditionalFormatting>
  <conditionalFormatting sqref="B44:B45">
    <cfRule type="containsBlanks" dxfId="117" priority="48">
      <formula>LEN(TRIM(B44))=0</formula>
    </cfRule>
  </conditionalFormatting>
  <conditionalFormatting sqref="B44:B45">
    <cfRule type="containsErrors" dxfId="116" priority="47">
      <formula>ISERROR(B44)</formula>
    </cfRule>
  </conditionalFormatting>
  <conditionalFormatting sqref="B43:C43">
    <cfRule type="containsBlanks" dxfId="115" priority="46">
      <formula>LEN(TRIM(B43))=0</formula>
    </cfRule>
  </conditionalFormatting>
  <conditionalFormatting sqref="B43:C43">
    <cfRule type="containsErrors" dxfId="114" priority="45">
      <formula>ISERROR(B43)</formula>
    </cfRule>
  </conditionalFormatting>
  <conditionalFormatting sqref="D44 F44">
    <cfRule type="containsBlanks" dxfId="113" priority="42">
      <formula>LEN(TRIM(D44))=0</formula>
    </cfRule>
  </conditionalFormatting>
  <conditionalFormatting sqref="D44 F44">
    <cfRule type="containsErrors" dxfId="112" priority="41">
      <formula>ISERROR(D44)</formula>
    </cfRule>
  </conditionalFormatting>
  <conditionalFormatting sqref="E39:E42">
    <cfRule type="containsBlanks" dxfId="111" priority="34">
      <formula>LEN(TRIM(E39))=0</formula>
    </cfRule>
  </conditionalFormatting>
  <conditionalFormatting sqref="E39:E42">
    <cfRule type="containsErrors" dxfId="110" priority="33">
      <formula>ISERROR(E39)</formula>
    </cfRule>
  </conditionalFormatting>
  <conditionalFormatting sqref="E8">
    <cfRule type="containsBlanks" dxfId="109" priority="40">
      <formula>LEN(TRIM(E8))=0</formula>
    </cfRule>
  </conditionalFormatting>
  <conditionalFormatting sqref="E8">
    <cfRule type="containsErrors" dxfId="108" priority="39">
      <formula>ISERROR(E8)</formula>
    </cfRule>
  </conditionalFormatting>
  <conditionalFormatting sqref="E9:E11">
    <cfRule type="containsBlanks" dxfId="107" priority="38">
      <formula>LEN(TRIM(E9))=0</formula>
    </cfRule>
  </conditionalFormatting>
  <conditionalFormatting sqref="E9:E11">
    <cfRule type="containsErrors" dxfId="106" priority="37">
      <formula>ISERROR(E9)</formula>
    </cfRule>
  </conditionalFormatting>
  <conditionalFormatting sqref="E21:E24">
    <cfRule type="containsBlanks" dxfId="105" priority="36">
      <formula>LEN(TRIM(E21))=0</formula>
    </cfRule>
  </conditionalFormatting>
  <conditionalFormatting sqref="E21:E24">
    <cfRule type="containsErrors" dxfId="104" priority="35">
      <formula>ISERROR(E21)</formula>
    </cfRule>
  </conditionalFormatting>
  <conditionalFormatting sqref="E55:E58">
    <cfRule type="containsBlanks" dxfId="103" priority="30">
      <formula>LEN(TRIM(E55))=0</formula>
    </cfRule>
  </conditionalFormatting>
  <conditionalFormatting sqref="E55:E58">
    <cfRule type="containsErrors" dxfId="102" priority="29">
      <formula>ISERROR(E55)</formula>
    </cfRule>
  </conditionalFormatting>
  <conditionalFormatting sqref="E44:E45">
    <cfRule type="containsBlanks" dxfId="101" priority="32">
      <formula>LEN(TRIM(E44))=0</formula>
    </cfRule>
  </conditionalFormatting>
  <conditionalFormatting sqref="E44:E45">
    <cfRule type="containsErrors" dxfId="100" priority="31">
      <formula>ISERROR(E44)</formula>
    </cfRule>
  </conditionalFormatting>
  <conditionalFormatting sqref="D50:F51">
    <cfRule type="containsBlanks" dxfId="99" priority="28">
      <formula>LEN(TRIM(D50))=0</formula>
    </cfRule>
  </conditionalFormatting>
  <conditionalFormatting sqref="D50:F51">
    <cfRule type="containsErrors" dxfId="98" priority="27">
      <formula>ISERROR(D50)</formula>
    </cfRule>
  </conditionalFormatting>
  <conditionalFormatting sqref="D52:F52">
    <cfRule type="containsBlanks" dxfId="97" priority="26">
      <formula>LEN(TRIM(D52))=0</formula>
    </cfRule>
  </conditionalFormatting>
  <conditionalFormatting sqref="D52:F52">
    <cfRule type="containsErrors" dxfId="96" priority="25">
      <formula>ISERROR(D52)</formula>
    </cfRule>
  </conditionalFormatting>
  <conditionalFormatting sqref="D21:D24">
    <cfRule type="containsBlanks" dxfId="95" priority="24">
      <formula>LEN(TRIM(D21))=0</formula>
    </cfRule>
  </conditionalFormatting>
  <conditionalFormatting sqref="D21:D24">
    <cfRule type="containsErrors" dxfId="94" priority="23">
      <formula>ISERROR(D21)</formula>
    </cfRule>
  </conditionalFormatting>
  <conditionalFormatting sqref="D39:D42">
    <cfRule type="containsBlanks" dxfId="93" priority="22">
      <formula>LEN(TRIM(D39))=0</formula>
    </cfRule>
  </conditionalFormatting>
  <conditionalFormatting sqref="D39:D42">
    <cfRule type="containsErrors" dxfId="92" priority="21">
      <formula>ISERROR(D39)</formula>
    </cfRule>
  </conditionalFormatting>
  <conditionalFormatting sqref="D55:D58">
    <cfRule type="containsBlanks" dxfId="91" priority="20">
      <formula>LEN(TRIM(D55))=0</formula>
    </cfRule>
  </conditionalFormatting>
  <conditionalFormatting sqref="D55:D58">
    <cfRule type="containsErrors" dxfId="90" priority="19">
      <formula>ISERROR(D55)</formula>
    </cfRule>
  </conditionalFormatting>
  <conditionalFormatting sqref="D35:D36">
    <cfRule type="containsBlanks" dxfId="89" priority="18">
      <formula>LEN(TRIM(D35))=0</formula>
    </cfRule>
  </conditionalFormatting>
  <conditionalFormatting sqref="D35:D36">
    <cfRule type="containsErrors" dxfId="88" priority="17">
      <formula>ISERROR(D35)</formula>
    </cfRule>
  </conditionalFormatting>
  <conditionalFormatting sqref="D32:F32">
    <cfRule type="containsBlanks" dxfId="87" priority="16">
      <formula>LEN(TRIM(D32))=0</formula>
    </cfRule>
  </conditionalFormatting>
  <conditionalFormatting sqref="D32:F32">
    <cfRule type="containsErrors" dxfId="86" priority="15">
      <formula>ISERROR(D32)</formula>
    </cfRule>
  </conditionalFormatting>
  <conditionalFormatting sqref="B49">
    <cfRule type="containsBlanks" dxfId="85" priority="14">
      <formula>LEN(TRIM(B49))=0</formula>
    </cfRule>
  </conditionalFormatting>
  <conditionalFormatting sqref="B49">
    <cfRule type="containsErrors" dxfId="84" priority="13">
      <formula>ISERROR(B49)</formula>
    </cfRule>
  </conditionalFormatting>
  <conditionalFormatting sqref="D49:F49">
    <cfRule type="containsBlanks" dxfId="83" priority="12">
      <formula>LEN(TRIM(D49))=0</formula>
    </cfRule>
  </conditionalFormatting>
  <conditionalFormatting sqref="D49:F49">
    <cfRule type="containsErrors" dxfId="82" priority="11">
      <formula>ISERROR(D49)</formula>
    </cfRule>
  </conditionalFormatting>
  <conditionalFormatting sqref="D37:F37">
    <cfRule type="containsBlanks" dxfId="81" priority="10">
      <formula>LEN(TRIM(D37))=0</formula>
    </cfRule>
  </conditionalFormatting>
  <conditionalFormatting sqref="D37:F37">
    <cfRule type="containsErrors" dxfId="80" priority="9">
      <formula>ISERROR(D37)</formula>
    </cfRule>
  </conditionalFormatting>
  <conditionalFormatting sqref="D33:F33">
    <cfRule type="containsBlanks" dxfId="79" priority="8">
      <formula>LEN(TRIM(D33))=0</formula>
    </cfRule>
  </conditionalFormatting>
  <conditionalFormatting sqref="D33:F33">
    <cfRule type="containsErrors" dxfId="78" priority="7">
      <formula>ISERROR(D33)</formula>
    </cfRule>
  </conditionalFormatting>
  <conditionalFormatting sqref="D34:F34">
    <cfRule type="containsBlanks" dxfId="77" priority="6">
      <formula>LEN(TRIM(D34))=0</formula>
    </cfRule>
  </conditionalFormatting>
  <conditionalFormatting sqref="D34:F34">
    <cfRule type="containsErrors" dxfId="76" priority="5">
      <formula>ISERROR(D34)</formula>
    </cfRule>
  </conditionalFormatting>
  <conditionalFormatting sqref="F5:F6">
    <cfRule type="containsBlanks" dxfId="75" priority="2">
      <formula>LEN(TRIM(F5))=0</formula>
    </cfRule>
  </conditionalFormatting>
  <conditionalFormatting sqref="F5:F6">
    <cfRule type="containsErrors" dxfId="74" priority="1">
      <formula>ISERROR(F5)</formula>
    </cfRule>
  </conditionalFormatting>
  <printOptions horizontalCentered="1"/>
  <pageMargins left="0.78740157480314965" right="0.51181102362204722" top="0.78740157480314965" bottom="0.78740157480314965" header="0.31496062992125984" footer="0.31496062992125984"/>
  <pageSetup paperSize="9" scale="65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tabColor theme="9" tint="0.59999389629810485"/>
  </sheetPr>
  <dimension ref="A1:W151"/>
  <sheetViews>
    <sheetView topLeftCell="A91" zoomScale="80" zoomScaleNormal="80" workbookViewId="0">
      <selection activeCell="A12" sqref="A12:I14"/>
    </sheetView>
  </sheetViews>
  <sheetFormatPr defaultColWidth="9.140625" defaultRowHeight="15"/>
  <cols>
    <col min="1" max="1" width="9.140625" style="184"/>
    <col min="2" max="2" width="9.140625" style="144"/>
    <col min="3" max="3" width="10.5703125" style="144" customWidth="1"/>
    <col min="4" max="4" width="12.85546875" style="128" customWidth="1"/>
    <col min="5" max="5" width="11.5703125" style="144" customWidth="1"/>
    <col min="6" max="6" width="18.5703125" style="144" customWidth="1"/>
    <col min="7" max="7" width="9.7109375" style="144" customWidth="1"/>
    <col min="8" max="8" width="10.5703125" style="144" customWidth="1"/>
    <col min="9" max="9" width="13.5703125" style="80" bestFit="1" customWidth="1"/>
    <col min="10" max="10" width="14" style="80" bestFit="1" customWidth="1"/>
    <col min="11" max="11" width="12" style="42" bestFit="1" customWidth="1"/>
    <col min="12" max="12" width="12.42578125" style="184" bestFit="1" customWidth="1"/>
    <col min="13" max="14" width="9.140625" style="184"/>
    <col min="15" max="15" width="9.140625" style="184" customWidth="1"/>
    <col min="16" max="23" width="9.140625" style="184"/>
    <col min="24" max="16384" width="9.140625" style="144"/>
  </cols>
  <sheetData>
    <row r="1" spans="1:11" s="184" customFormat="1">
      <c r="D1" s="101"/>
      <c r="I1" s="37"/>
      <c r="J1" s="37"/>
      <c r="K1" s="42"/>
    </row>
    <row r="2" spans="1:11">
      <c r="A2" s="206"/>
      <c r="B2" s="837" t="s">
        <v>10</v>
      </c>
      <c r="C2" s="837"/>
      <c r="D2" s="837"/>
      <c r="E2" s="837"/>
      <c r="F2" s="837"/>
      <c r="G2" s="837"/>
      <c r="H2" s="837"/>
      <c r="I2" s="837"/>
      <c r="J2" s="837"/>
    </row>
    <row r="3" spans="1:11">
      <c r="A3" s="206"/>
      <c r="B3" s="93" t="s">
        <v>35</v>
      </c>
      <c r="C3" s="93"/>
      <c r="D3" s="121"/>
      <c r="E3" s="94"/>
      <c r="F3" s="94"/>
      <c r="G3" s="94"/>
      <c r="H3" s="94"/>
      <c r="I3" s="134"/>
      <c r="J3" s="134"/>
    </row>
    <row r="4" spans="1:11" ht="15.75" thickBot="1">
      <c r="B4" s="838" t="s">
        <v>36</v>
      </c>
      <c r="C4" s="842"/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1:11" ht="27" thickTop="1" thickBot="1">
      <c r="B5" s="839"/>
      <c r="C5" s="843"/>
      <c r="D5" s="841"/>
      <c r="E5" s="843"/>
      <c r="F5" s="845"/>
      <c r="G5" s="374" t="s">
        <v>40</v>
      </c>
      <c r="H5" s="374" t="s">
        <v>41</v>
      </c>
      <c r="I5" s="135" t="s">
        <v>42</v>
      </c>
      <c r="J5" s="135" t="s">
        <v>43</v>
      </c>
    </row>
    <row r="6" spans="1:11" ht="16.5" thickTop="1" thickBot="1">
      <c r="B6" s="38" t="str">
        <f>'QNT PONT15'!D5</f>
        <v>Estaca raiz perfurada no solo com D = 40 cm - confecção (m)</v>
      </c>
      <c r="C6" s="38"/>
      <c r="D6" s="122"/>
      <c r="E6" s="38"/>
      <c r="F6" s="38"/>
      <c r="G6" s="38"/>
      <c r="H6" s="38"/>
      <c r="I6" s="136" t="s">
        <v>44</v>
      </c>
      <c r="J6" s="136">
        <f>'QNT PONT15'!F5</f>
        <v>350</v>
      </c>
      <c r="K6" s="42">
        <f t="shared" ref="K6:K15" si="0">H6*F6</f>
        <v>0</v>
      </c>
    </row>
    <row r="7" spans="1:11" ht="16.5" thickTop="1" thickBot="1">
      <c r="B7" s="95" t="s">
        <v>45</v>
      </c>
      <c r="C7" s="39"/>
      <c r="D7" s="129">
        <f>0.136</f>
        <v>0.13600000000000001</v>
      </c>
      <c r="E7" s="34" t="s">
        <v>17</v>
      </c>
      <c r="F7" s="35">
        <f>TRUNC(J6*D7,3)</f>
        <v>47.6</v>
      </c>
      <c r="G7" s="42">
        <f>'QUANT E DIST'!$G$5</f>
        <v>0</v>
      </c>
      <c r="H7" s="104">
        <f>'QUANT E DIST'!$H$5</f>
        <v>0</v>
      </c>
      <c r="I7" s="137">
        <f>G7*F7</f>
        <v>0</v>
      </c>
      <c r="J7" s="137">
        <f>H7*F7</f>
        <v>0</v>
      </c>
      <c r="K7" s="42">
        <f t="shared" si="0"/>
        <v>0</v>
      </c>
    </row>
    <row r="8" spans="1:11" ht="16.5" thickTop="1" thickBot="1">
      <c r="B8" s="95" t="s">
        <v>47</v>
      </c>
      <c r="C8" s="39"/>
      <c r="D8" s="129">
        <f>20.79/1000</f>
        <v>2.0789999999999999E-2</v>
      </c>
      <c r="E8" s="34" t="s">
        <v>17</v>
      </c>
      <c r="F8" s="35">
        <f>TRUNC(J6*D8,3)</f>
        <v>7.2759999999999998</v>
      </c>
      <c r="G8" s="42">
        <f>'QUANT E DIST'!$G$5</f>
        <v>0</v>
      </c>
      <c r="H8" s="104">
        <f>'QUANT E DIST'!$H$5</f>
        <v>0</v>
      </c>
      <c r="I8" s="137">
        <f>G8*F8</f>
        <v>0</v>
      </c>
      <c r="J8" s="137">
        <f>H8*F8</f>
        <v>0</v>
      </c>
      <c r="K8" s="42">
        <f t="shared" si="0"/>
        <v>0</v>
      </c>
    </row>
    <row r="9" spans="1:11" ht="16.5" thickTop="1" thickBot="1">
      <c r="B9" s="38" t="str">
        <f>'QNT PONT15'!D6</f>
        <v>Estaca raiz perfurada na rocha com D = 40 cm - confecção (m)</v>
      </c>
      <c r="C9" s="38"/>
      <c r="D9" s="122"/>
      <c r="E9" s="38"/>
      <c r="F9" s="38"/>
      <c r="G9" s="38"/>
      <c r="H9" s="38"/>
      <c r="I9" s="136" t="s">
        <v>44</v>
      </c>
      <c r="J9" s="136">
        <f>'QNT PONT15'!F6</f>
        <v>50</v>
      </c>
      <c r="K9" s="42">
        <f t="shared" si="0"/>
        <v>0</v>
      </c>
    </row>
    <row r="10" spans="1:11" ht="16.5" thickTop="1" thickBot="1">
      <c r="B10" s="95" t="s">
        <v>45</v>
      </c>
      <c r="C10" s="39"/>
      <c r="D10" s="129">
        <f>0.136</f>
        <v>0.13600000000000001</v>
      </c>
      <c r="E10" s="34" t="s">
        <v>17</v>
      </c>
      <c r="F10" s="35">
        <f>TRUNC(J9*D10,3)</f>
        <v>6.8</v>
      </c>
      <c r="G10" s="42">
        <f>'QUANT E DIST'!$G$5</f>
        <v>0</v>
      </c>
      <c r="H10" s="104">
        <f>'QUANT E DIST'!$H$5</f>
        <v>0</v>
      </c>
      <c r="I10" s="137">
        <f>G10*F10</f>
        <v>0</v>
      </c>
      <c r="J10" s="137">
        <f>H10*F10</f>
        <v>0</v>
      </c>
      <c r="K10" s="42">
        <f t="shared" si="0"/>
        <v>0</v>
      </c>
    </row>
    <row r="11" spans="1:11" ht="15.75" thickTop="1">
      <c r="B11" s="95" t="s">
        <v>47</v>
      </c>
      <c r="C11" s="39"/>
      <c r="D11" s="129">
        <f>20.79/1000</f>
        <v>2.0789999999999999E-2</v>
      </c>
      <c r="E11" s="34" t="s">
        <v>17</v>
      </c>
      <c r="F11" s="35">
        <f>TRUNC(J9*D11,3)</f>
        <v>1.0389999999999999</v>
      </c>
      <c r="G11" s="42">
        <f>'QUANT E DIST'!$G$5</f>
        <v>0</v>
      </c>
      <c r="H11" s="104">
        <f>'QUANT E DIST'!$H$5</f>
        <v>0</v>
      </c>
      <c r="I11" s="137">
        <f>G11*F11</f>
        <v>0</v>
      </c>
      <c r="J11" s="137">
        <f>H11*F11</f>
        <v>0</v>
      </c>
      <c r="K11" s="42">
        <f t="shared" si="0"/>
        <v>0</v>
      </c>
    </row>
    <row r="12" spans="1:11">
      <c r="B12" s="836" t="s">
        <v>5</v>
      </c>
      <c r="C12" s="836"/>
      <c r="D12" s="836"/>
      <c r="E12" s="836"/>
      <c r="F12" s="836"/>
      <c r="G12" s="836"/>
      <c r="H12" s="836"/>
      <c r="I12" s="133">
        <f>SUM(I7:I11)</f>
        <v>0</v>
      </c>
      <c r="J12" s="133">
        <f>SUM(K7:K11)</f>
        <v>0</v>
      </c>
      <c r="K12" s="42">
        <f t="shared" si="0"/>
        <v>0</v>
      </c>
    </row>
    <row r="13" spans="1:11">
      <c r="B13" s="100"/>
      <c r="C13" s="100"/>
      <c r="D13" s="124"/>
      <c r="E13" s="100"/>
      <c r="F13" s="100"/>
      <c r="G13" s="100"/>
      <c r="H13" s="100"/>
      <c r="I13" s="138"/>
      <c r="J13" s="138"/>
      <c r="K13" s="42">
        <f t="shared" si="0"/>
        <v>0</v>
      </c>
    </row>
    <row r="14" spans="1:11" s="184" customFormat="1">
      <c r="A14" s="206"/>
      <c r="B14" s="837" t="s">
        <v>57</v>
      </c>
      <c r="C14" s="837"/>
      <c r="D14" s="837"/>
      <c r="E14" s="837"/>
      <c r="F14" s="837"/>
      <c r="G14" s="837"/>
      <c r="H14" s="837"/>
      <c r="I14" s="837"/>
      <c r="J14" s="837"/>
      <c r="K14" s="42">
        <f t="shared" si="0"/>
        <v>0</v>
      </c>
    </row>
    <row r="15" spans="1:11">
      <c r="A15" s="206"/>
      <c r="B15" s="93" t="s">
        <v>35</v>
      </c>
      <c r="C15" s="93"/>
      <c r="D15" s="121"/>
      <c r="E15" s="94"/>
      <c r="F15" s="94"/>
      <c r="G15" s="94"/>
      <c r="H15" s="94"/>
      <c r="I15" s="134"/>
      <c r="J15" s="134"/>
      <c r="K15" s="42">
        <f t="shared" si="0"/>
        <v>0</v>
      </c>
    </row>
    <row r="16" spans="1:11" ht="15.75" thickBot="1">
      <c r="B16" s="838" t="s">
        <v>36</v>
      </c>
      <c r="C16" s="842"/>
      <c r="D16" s="840" t="s">
        <v>37</v>
      </c>
      <c r="E16" s="842" t="s">
        <v>9</v>
      </c>
      <c r="F16" s="844" t="s">
        <v>33</v>
      </c>
      <c r="G16" s="846" t="s">
        <v>38</v>
      </c>
      <c r="H16" s="846"/>
      <c r="I16" s="847" t="s">
        <v>39</v>
      </c>
      <c r="J16" s="848"/>
    </row>
    <row r="17" spans="1:11" ht="27" thickTop="1" thickBot="1">
      <c r="B17" s="839"/>
      <c r="C17" s="843"/>
      <c r="D17" s="841"/>
      <c r="E17" s="843"/>
      <c r="F17" s="845"/>
      <c r="G17" s="374" t="s">
        <v>40</v>
      </c>
      <c r="H17" s="374" t="s">
        <v>41</v>
      </c>
      <c r="I17" s="135" t="s">
        <v>42</v>
      </c>
      <c r="J17" s="135" t="s">
        <v>43</v>
      </c>
    </row>
    <row r="18" spans="1:11" ht="16.5" thickTop="1" thickBot="1">
      <c r="A18" s="101"/>
      <c r="B18" s="38" t="str">
        <f>'QNT PONT15'!D14</f>
        <v>Formas de compensado plastificado 14 mm - uso geral - utilização de 1 vez - confecção, instalação e retirada</v>
      </c>
      <c r="C18" s="38"/>
      <c r="D18" s="122"/>
      <c r="E18" s="38"/>
      <c r="F18" s="38"/>
      <c r="G18" s="38"/>
      <c r="H18" s="38"/>
      <c r="I18" s="136" t="s">
        <v>44</v>
      </c>
      <c r="J18" s="136">
        <f>'QNT PONT15'!F14</f>
        <v>142</v>
      </c>
      <c r="K18" s="42">
        <f t="shared" ref="K18:K33" si="1">H18*F18</f>
        <v>0</v>
      </c>
    </row>
    <row r="19" spans="1:11" ht="16.5" thickTop="1" thickBot="1">
      <c r="B19" s="95" t="s">
        <v>46</v>
      </c>
      <c r="C19" s="39"/>
      <c r="D19" s="130">
        <f>0.00687+0.0154+0.00662+0.00015+0.00761+0.00403</f>
        <v>4.0680000000000001E-2</v>
      </c>
      <c r="E19" s="34" t="s">
        <v>17</v>
      </c>
      <c r="F19" s="35">
        <f>TRUNC(J18*D19,3)</f>
        <v>5.7759999999999998</v>
      </c>
      <c r="G19" s="42">
        <f>'QUANT E DIST'!$G$5</f>
        <v>0</v>
      </c>
      <c r="H19" s="104">
        <f>'QUANT E DIST'!$H$5</f>
        <v>0</v>
      </c>
      <c r="I19" s="189">
        <f>G19*F19</f>
        <v>0</v>
      </c>
      <c r="J19" s="137">
        <f>H19*F19</f>
        <v>0</v>
      </c>
      <c r="K19" s="42">
        <f t="shared" si="1"/>
        <v>0</v>
      </c>
    </row>
    <row r="20" spans="1:11" ht="16.5" thickTop="1" thickBot="1">
      <c r="B20" s="38" t="str">
        <f>'QNT PONT15'!D15</f>
        <v>Concreto fck = 30 MPa - confecção em betoneira e lançamento manual - areia e brita comerciais</v>
      </c>
      <c r="C20" s="38"/>
      <c r="D20" s="122"/>
      <c r="E20" s="38"/>
      <c r="F20" s="38"/>
      <c r="G20" s="38"/>
      <c r="H20" s="38"/>
      <c r="I20" s="202" t="s">
        <v>44</v>
      </c>
      <c r="J20" s="136">
        <f>'QNT PONT15'!F15</f>
        <v>64</v>
      </c>
      <c r="K20" s="42">
        <f t="shared" si="1"/>
        <v>0</v>
      </c>
    </row>
    <row r="21" spans="1:11" ht="16.5" thickTop="1" thickBot="1">
      <c r="B21" s="95" t="s">
        <v>45</v>
      </c>
      <c r="C21" s="39"/>
      <c r="D21" s="130">
        <f>0.35237+0.00106</f>
        <v>0.35343000000000002</v>
      </c>
      <c r="E21" s="34" t="s">
        <v>17</v>
      </c>
      <c r="F21" s="35">
        <f>TRUNC(J20*D21,3)</f>
        <v>22.619</v>
      </c>
      <c r="G21" s="42">
        <f>'QUANT E DIST'!$G$5</f>
        <v>0</v>
      </c>
      <c r="H21" s="104">
        <f>'QUANT E DIST'!$H$5</f>
        <v>0</v>
      </c>
      <c r="I21" s="189">
        <f>G21*F21</f>
        <v>0</v>
      </c>
      <c r="J21" s="137">
        <f>H21*F21</f>
        <v>0</v>
      </c>
      <c r="K21" s="42">
        <f t="shared" si="1"/>
        <v>0</v>
      </c>
    </row>
    <row r="22" spans="1:11" ht="16.5" thickTop="1" thickBot="1">
      <c r="B22" s="38" t="str">
        <f>'QNT PONT15'!D16</f>
        <v>Armação em aço CA-50 - fornecimento, preparo e colocação</v>
      </c>
      <c r="C22" s="38"/>
      <c r="D22" s="122"/>
      <c r="E22" s="38"/>
      <c r="F22" s="38"/>
      <c r="G22" s="38"/>
      <c r="H22" s="38"/>
      <c r="I22" s="202" t="s">
        <v>44</v>
      </c>
      <c r="J22" s="136">
        <f>'QNT PONT15'!F16</f>
        <v>6012</v>
      </c>
      <c r="K22" s="42">
        <f t="shared" si="1"/>
        <v>0</v>
      </c>
    </row>
    <row r="23" spans="1:11" ht="16.5" thickTop="1" thickBot="1">
      <c r="B23" s="95" t="s">
        <v>47</v>
      </c>
      <c r="C23" s="39"/>
      <c r="D23" s="130">
        <f>0.0011+0.00002</f>
        <v>1.1200000000000001E-3</v>
      </c>
      <c r="E23" s="34" t="s">
        <v>17</v>
      </c>
      <c r="F23" s="35">
        <f>TRUNC(J22*D23,3)</f>
        <v>6.7329999999999997</v>
      </c>
      <c r="G23" s="42">
        <f>'QUANT E DIST'!$G$5</f>
        <v>0</v>
      </c>
      <c r="H23" s="104">
        <f>'QUANT E DIST'!$H$5</f>
        <v>0</v>
      </c>
      <c r="I23" s="189">
        <f>G23*F23</f>
        <v>0</v>
      </c>
      <c r="J23" s="137">
        <f>H23*F23</f>
        <v>0</v>
      </c>
      <c r="K23" s="42">
        <f t="shared" si="1"/>
        <v>0</v>
      </c>
    </row>
    <row r="24" spans="1:11" ht="16.5" thickTop="1" thickBot="1">
      <c r="B24" s="38" t="str">
        <f>'QNT PONT15'!D17</f>
        <v>Aparelho de apoio de neoprene fretado para estruturas pré-moldadas - fornecimento e instalação</v>
      </c>
      <c r="C24" s="38"/>
      <c r="D24" s="122"/>
      <c r="E24" s="38"/>
      <c r="F24" s="38"/>
      <c r="G24" s="38"/>
      <c r="H24" s="38"/>
      <c r="I24" s="202" t="s">
        <v>44</v>
      </c>
      <c r="J24" s="136">
        <f>'QNT PONT15'!F17</f>
        <v>41.6</v>
      </c>
      <c r="K24" s="42">
        <f t="shared" si="1"/>
        <v>0</v>
      </c>
    </row>
    <row r="25" spans="1:11" ht="16.5" thickTop="1" thickBot="1">
      <c r="B25" s="95" t="s">
        <v>71</v>
      </c>
      <c r="C25" s="39"/>
      <c r="D25" s="131">
        <v>5.3E-3</v>
      </c>
      <c r="E25" s="34" t="s">
        <v>17</v>
      </c>
      <c r="F25" s="35">
        <f>TRUNC(J24*D25,3)</f>
        <v>0.22</v>
      </c>
      <c r="G25" s="42">
        <f>'QUANT E DIST'!$G$5</f>
        <v>0</v>
      </c>
      <c r="H25" s="104">
        <f>'QUANT E DIST'!$H$5</f>
        <v>0</v>
      </c>
      <c r="I25" s="189">
        <f>G25*F25</f>
        <v>0</v>
      </c>
      <c r="J25" s="137">
        <f>H25*F25</f>
        <v>0</v>
      </c>
      <c r="K25" s="42">
        <f t="shared" si="1"/>
        <v>0</v>
      </c>
    </row>
    <row r="26" spans="1:11" ht="16.5" thickTop="1" thickBot="1">
      <c r="B26" s="38" t="str">
        <f>'QNT PONT15'!D18</f>
        <v xml:space="preserve">Concreto magro - confecção em betoneira e lançamento manual - areia e brita comerciais </v>
      </c>
      <c r="C26" s="38"/>
      <c r="D26" s="122"/>
      <c r="E26" s="38"/>
      <c r="F26" s="38"/>
      <c r="G26" s="38"/>
      <c r="H26" s="38"/>
      <c r="I26" s="202" t="s">
        <v>44</v>
      </c>
      <c r="J26" s="136">
        <f>'QNT PONT15'!F18</f>
        <v>2.2000000000000002</v>
      </c>
      <c r="K26" s="42">
        <f t="shared" si="1"/>
        <v>0</v>
      </c>
    </row>
    <row r="27" spans="1:11" ht="16.5" thickTop="1" thickBot="1">
      <c r="B27" s="95" t="s">
        <v>45</v>
      </c>
      <c r="C27" s="39"/>
      <c r="D27" s="130">
        <v>0.28053</v>
      </c>
      <c r="E27" s="34" t="s">
        <v>17</v>
      </c>
      <c r="F27" s="35">
        <f>TRUNC(J26*D27,3)</f>
        <v>0.61699999999999999</v>
      </c>
      <c r="G27" s="42">
        <f>'QUANT E DIST'!$G$5</f>
        <v>0</v>
      </c>
      <c r="H27" s="104">
        <f>'QUANT E DIST'!$H$5</f>
        <v>0</v>
      </c>
      <c r="I27" s="189">
        <f>G27*F27</f>
        <v>0</v>
      </c>
      <c r="J27" s="137">
        <f>H27*F27</f>
        <v>0</v>
      </c>
      <c r="K27" s="42">
        <f t="shared" si="1"/>
        <v>0</v>
      </c>
    </row>
    <row r="28" spans="1:11" ht="16.5" thickTop="1" thickBot="1">
      <c r="B28" s="38" t="str">
        <f>'QNT PONT15'!D19</f>
        <v>Argamassa para reparos e grauteamento - confecção em misturador e lançamento manual</v>
      </c>
      <c r="C28" s="38"/>
      <c r="D28" s="122"/>
      <c r="E28" s="38"/>
      <c r="F28" s="38"/>
      <c r="G28" s="38"/>
      <c r="H28" s="38"/>
      <c r="I28" s="202" t="s">
        <v>44</v>
      </c>
      <c r="J28" s="136">
        <f>'QNT PONT15'!F19</f>
        <v>7.0000000000000007E-2</v>
      </c>
      <c r="K28" s="42">
        <f t="shared" si="1"/>
        <v>0</v>
      </c>
    </row>
    <row r="29" spans="1:11" ht="15.75" thickTop="1">
      <c r="B29" s="95" t="s">
        <v>111</v>
      </c>
      <c r="C29" s="39"/>
      <c r="D29" s="130">
        <v>2.07375</v>
      </c>
      <c r="E29" s="34" t="s">
        <v>17</v>
      </c>
      <c r="F29" s="35">
        <f>TRUNC(J28*D29,3)</f>
        <v>0.14499999999999999</v>
      </c>
      <c r="G29" s="42">
        <f>'QUANT E DIST'!$G$5</f>
        <v>0</v>
      </c>
      <c r="H29" s="104">
        <f>'QUANT E DIST'!$H$5</f>
        <v>0</v>
      </c>
      <c r="I29" s="189">
        <f>G29*F29</f>
        <v>0</v>
      </c>
      <c r="J29" s="137">
        <f>H29*F29</f>
        <v>0</v>
      </c>
      <c r="K29" s="42">
        <f t="shared" si="1"/>
        <v>0</v>
      </c>
    </row>
    <row r="30" spans="1:11">
      <c r="B30" s="836" t="s">
        <v>5</v>
      </c>
      <c r="C30" s="836"/>
      <c r="D30" s="836"/>
      <c r="E30" s="836"/>
      <c r="F30" s="836"/>
      <c r="G30" s="836"/>
      <c r="H30" s="836"/>
      <c r="I30" s="133">
        <f>SUM(I19:I29)</f>
        <v>0</v>
      </c>
      <c r="J30" s="133">
        <f>SUM(K19:K29)</f>
        <v>0</v>
      </c>
      <c r="K30" s="42">
        <f t="shared" si="1"/>
        <v>0</v>
      </c>
    </row>
    <row r="31" spans="1:11">
      <c r="B31" s="100"/>
      <c r="C31" s="100"/>
      <c r="D31" s="124"/>
      <c r="E31" s="100"/>
      <c r="F31" s="100"/>
      <c r="G31" s="100"/>
      <c r="H31" s="100"/>
      <c r="I31" s="138"/>
      <c r="J31" s="138"/>
      <c r="K31" s="42">
        <f t="shared" si="1"/>
        <v>0</v>
      </c>
    </row>
    <row r="32" spans="1:11">
      <c r="A32" s="206"/>
      <c r="B32" s="837" t="s">
        <v>61</v>
      </c>
      <c r="C32" s="837"/>
      <c r="D32" s="837"/>
      <c r="E32" s="837"/>
      <c r="F32" s="837"/>
      <c r="G32" s="837"/>
      <c r="H32" s="837"/>
      <c r="I32" s="837"/>
      <c r="J32" s="837"/>
      <c r="K32" s="42">
        <f t="shared" si="1"/>
        <v>0</v>
      </c>
    </row>
    <row r="33" spans="1:11" s="184" customFormat="1">
      <c r="A33" s="206"/>
      <c r="B33" s="93" t="s">
        <v>35</v>
      </c>
      <c r="C33" s="93"/>
      <c r="D33" s="121"/>
      <c r="E33" s="94"/>
      <c r="F33" s="94"/>
      <c r="G33" s="94"/>
      <c r="H33" s="94"/>
      <c r="I33" s="134"/>
      <c r="J33" s="134"/>
      <c r="K33" s="42">
        <f t="shared" si="1"/>
        <v>0</v>
      </c>
    </row>
    <row r="34" spans="1:11" ht="15.75" thickBot="1">
      <c r="B34" s="838" t="s">
        <v>36</v>
      </c>
      <c r="C34" s="842"/>
      <c r="D34" s="840" t="s">
        <v>37</v>
      </c>
      <c r="E34" s="842" t="s">
        <v>9</v>
      </c>
      <c r="F34" s="844" t="s">
        <v>33</v>
      </c>
      <c r="G34" s="846" t="s">
        <v>38</v>
      </c>
      <c r="H34" s="846"/>
      <c r="I34" s="847" t="s">
        <v>39</v>
      </c>
      <c r="J34" s="848"/>
    </row>
    <row r="35" spans="1:11" ht="27" thickTop="1" thickBot="1">
      <c r="B35" s="839"/>
      <c r="C35" s="843"/>
      <c r="D35" s="841"/>
      <c r="E35" s="843"/>
      <c r="F35" s="845"/>
      <c r="G35" s="374" t="s">
        <v>40</v>
      </c>
      <c r="H35" s="374" t="s">
        <v>41</v>
      </c>
      <c r="I35" s="135" t="s">
        <v>42</v>
      </c>
      <c r="J35" s="135" t="s">
        <v>43</v>
      </c>
    </row>
    <row r="36" spans="1:11" ht="16.5" thickTop="1" thickBot="1">
      <c r="B36" s="38" t="str">
        <f>'QNT PONT15'!D27</f>
        <v>Formas de compensado plastificado 14 mm - uso geral - utilização de 1 vez - confecção, instalação e retirada</v>
      </c>
      <c r="C36" s="38"/>
      <c r="D36" s="132"/>
      <c r="E36" s="38"/>
      <c r="F36" s="38"/>
      <c r="G36" s="38"/>
      <c r="H36" s="38"/>
      <c r="I36" s="136" t="s">
        <v>44</v>
      </c>
      <c r="J36" s="136">
        <f>'QNT PONT15'!F27</f>
        <v>154.13999999999999</v>
      </c>
      <c r="K36" s="42">
        <f t="shared" ref="K36:K47" si="2">H36*F36</f>
        <v>0</v>
      </c>
    </row>
    <row r="37" spans="1:11" ht="16.5" thickTop="1" thickBot="1">
      <c r="B37" s="95" t="s">
        <v>96</v>
      </c>
      <c r="C37" s="39"/>
      <c r="D37" s="130">
        <f>0.00687+0.0154+0.00662+0.00015+0.00761+0.00403</f>
        <v>4.0680000000000001E-2</v>
      </c>
      <c r="E37" s="34" t="s">
        <v>17</v>
      </c>
      <c r="F37" s="35">
        <f>TRUNC(J36*D37,3)</f>
        <v>6.27</v>
      </c>
      <c r="G37" s="42">
        <f>'QUANT E DIST'!$G$5</f>
        <v>0</v>
      </c>
      <c r="H37" s="104">
        <f>'QUANT E DIST'!$H$5</f>
        <v>0</v>
      </c>
      <c r="I37" s="189">
        <f>G37*F37</f>
        <v>0</v>
      </c>
      <c r="J37" s="137">
        <f>H37*F37</f>
        <v>0</v>
      </c>
      <c r="K37" s="42">
        <f t="shared" si="2"/>
        <v>0</v>
      </c>
    </row>
    <row r="38" spans="1:11" ht="16.5" thickTop="1" thickBot="1">
      <c r="B38" s="38" t="str">
        <f>'QNT PONT15'!D28</f>
        <v>Concreto fck = 30 MPa - confecção em betoneira e lançamento manual - areia e brita comerciais</v>
      </c>
      <c r="C38" s="38"/>
      <c r="D38" s="132"/>
      <c r="E38" s="38"/>
      <c r="F38" s="38"/>
      <c r="G38" s="38"/>
      <c r="H38" s="38"/>
      <c r="I38" s="202" t="s">
        <v>44</v>
      </c>
      <c r="J38" s="136">
        <f>'QNT PONT15'!F28</f>
        <v>32.549999999999997</v>
      </c>
      <c r="K38" s="42">
        <f t="shared" si="2"/>
        <v>0</v>
      </c>
    </row>
    <row r="39" spans="1:11" ht="16.5" thickTop="1" thickBot="1">
      <c r="B39" s="95" t="s">
        <v>45</v>
      </c>
      <c r="C39" s="39"/>
      <c r="D39" s="130">
        <f>0.35237+0.00106</f>
        <v>0.35343000000000002</v>
      </c>
      <c r="E39" s="34" t="s">
        <v>17</v>
      </c>
      <c r="F39" s="35">
        <f>TRUNC(J38*D39,3)</f>
        <v>11.504</v>
      </c>
      <c r="G39" s="42">
        <f>'QUANT E DIST'!$G$5</f>
        <v>0</v>
      </c>
      <c r="H39" s="104">
        <f>'QUANT E DIST'!$H$5</f>
        <v>0</v>
      </c>
      <c r="I39" s="189">
        <f>G39*F39</f>
        <v>0</v>
      </c>
      <c r="J39" s="137">
        <f>H39*F39</f>
        <v>0</v>
      </c>
      <c r="K39" s="42">
        <f t="shared" si="2"/>
        <v>0</v>
      </c>
    </row>
    <row r="40" spans="1:11" ht="16.5" thickTop="1" thickBot="1">
      <c r="B40" s="38" t="str">
        <f>'QNT PONT15'!D29</f>
        <v>Armação em aço CA-50 - fornecimento, preparo e colocação</v>
      </c>
      <c r="C40" s="38"/>
      <c r="D40" s="132"/>
      <c r="E40" s="38"/>
      <c r="F40" s="38"/>
      <c r="G40" s="38"/>
      <c r="H40" s="38"/>
      <c r="I40" s="202" t="s">
        <v>44</v>
      </c>
      <c r="J40" s="136">
        <f>'QNT PONT15'!F29</f>
        <v>4739.09</v>
      </c>
      <c r="K40" s="42">
        <f t="shared" si="2"/>
        <v>0</v>
      </c>
    </row>
    <row r="41" spans="1:11" ht="16.5" thickTop="1" thickBot="1">
      <c r="B41" s="95" t="s">
        <v>47</v>
      </c>
      <c r="C41" s="39"/>
      <c r="D41" s="40">
        <f>0.0011+0.00002</f>
        <v>1.1200000000000001E-3</v>
      </c>
      <c r="E41" s="34" t="s">
        <v>17</v>
      </c>
      <c r="F41" s="35">
        <f>TRUNC(J40*D41,3)</f>
        <v>5.3070000000000004</v>
      </c>
      <c r="G41" s="42">
        <f>'QUANT E DIST'!$G$5</f>
        <v>0</v>
      </c>
      <c r="H41" s="104">
        <f>'QUANT E DIST'!$H$5</f>
        <v>0</v>
      </c>
      <c r="I41" s="189">
        <f>G41*F41</f>
        <v>0</v>
      </c>
      <c r="J41" s="137">
        <f>H41*F41</f>
        <v>0</v>
      </c>
      <c r="K41" s="42">
        <f t="shared" si="2"/>
        <v>0</v>
      </c>
    </row>
    <row r="42" spans="1:11" ht="16.5" thickTop="1" thickBot="1">
      <c r="B42" s="38" t="str">
        <f>'QNT PONT15'!D37</f>
        <v>Estrutura em chapa de aço ASTM A36 corte, solda e montagem - fornecimento e instalação</v>
      </c>
      <c r="C42" s="38"/>
      <c r="D42" s="132"/>
      <c r="E42" s="38"/>
      <c r="F42" s="38"/>
      <c r="G42" s="38"/>
      <c r="H42" s="38"/>
      <c r="I42" s="202" t="s">
        <v>44</v>
      </c>
      <c r="J42" s="136">
        <f>'QNT PONT15'!F37</f>
        <v>518.23894499999994</v>
      </c>
      <c r="K42" s="42">
        <f t="shared" si="2"/>
        <v>0</v>
      </c>
    </row>
    <row r="43" spans="1:11" ht="15.75" thickTop="1">
      <c r="B43" s="95" t="s">
        <v>47</v>
      </c>
      <c r="C43" s="39"/>
      <c r="D43" s="40">
        <f>0.00103</f>
        <v>1.0300000000000001E-3</v>
      </c>
      <c r="E43" s="34" t="s">
        <v>17</v>
      </c>
      <c r="F43" s="35">
        <f>TRUNC(J42*D43,3)</f>
        <v>0.53300000000000003</v>
      </c>
      <c r="G43" s="42">
        <f>'QUANT E DIST'!$G$5</f>
        <v>0</v>
      </c>
      <c r="H43" s="104">
        <f>'QUANT E DIST'!$H$5</f>
        <v>0</v>
      </c>
      <c r="I43" s="189">
        <f>G43*F43</f>
        <v>0</v>
      </c>
      <c r="J43" s="137">
        <f>H43*F43</f>
        <v>0</v>
      </c>
      <c r="K43" s="42">
        <f t="shared" si="2"/>
        <v>0</v>
      </c>
    </row>
    <row r="44" spans="1:11">
      <c r="B44" s="836" t="s">
        <v>5</v>
      </c>
      <c r="C44" s="836"/>
      <c r="D44" s="836"/>
      <c r="E44" s="836"/>
      <c r="F44" s="836"/>
      <c r="G44" s="836"/>
      <c r="H44" s="836"/>
      <c r="I44" s="133">
        <f>SUM(I37:I43)</f>
        <v>0</v>
      </c>
      <c r="J44" s="133">
        <f>SUM(K37:K43)</f>
        <v>0</v>
      </c>
      <c r="K44" s="42">
        <f t="shared" si="2"/>
        <v>0</v>
      </c>
    </row>
    <row r="45" spans="1:11">
      <c r="B45" s="95"/>
      <c r="C45" s="36"/>
      <c r="D45" s="125"/>
      <c r="E45" s="99"/>
      <c r="F45" s="31"/>
      <c r="G45" s="42"/>
      <c r="H45" s="41"/>
      <c r="I45" s="137"/>
      <c r="J45" s="137"/>
      <c r="K45" s="42">
        <f t="shared" si="2"/>
        <v>0</v>
      </c>
    </row>
    <row r="46" spans="1:11">
      <c r="A46" s="206"/>
      <c r="B46" s="837" t="s">
        <v>60</v>
      </c>
      <c r="C46" s="837"/>
      <c r="D46" s="837"/>
      <c r="E46" s="837"/>
      <c r="F46" s="837"/>
      <c r="G46" s="837"/>
      <c r="H46" s="837"/>
      <c r="I46" s="837"/>
      <c r="J46" s="837"/>
      <c r="K46" s="42">
        <f t="shared" si="2"/>
        <v>0</v>
      </c>
    </row>
    <row r="47" spans="1:11">
      <c r="A47" s="206"/>
      <c r="B47" s="93" t="s">
        <v>35</v>
      </c>
      <c r="C47" s="93"/>
      <c r="D47" s="121"/>
      <c r="E47" s="94"/>
      <c r="F47" s="94"/>
      <c r="G47" s="94"/>
      <c r="H47" s="94"/>
      <c r="I47" s="134"/>
      <c r="J47" s="134"/>
      <c r="K47" s="42">
        <f t="shared" si="2"/>
        <v>0</v>
      </c>
    </row>
    <row r="48" spans="1:11" ht="15.75" thickBot="1">
      <c r="B48" s="838" t="s">
        <v>36</v>
      </c>
      <c r="C48" s="842"/>
      <c r="D48" s="840" t="s">
        <v>37</v>
      </c>
      <c r="E48" s="842" t="s">
        <v>9</v>
      </c>
      <c r="F48" s="844" t="s">
        <v>33</v>
      </c>
      <c r="G48" s="846" t="s">
        <v>38</v>
      </c>
      <c r="H48" s="846"/>
      <c r="I48" s="847" t="s">
        <v>39</v>
      </c>
      <c r="J48" s="848"/>
    </row>
    <row r="49" spans="1:11" ht="27" thickTop="1" thickBot="1">
      <c r="B49" s="839"/>
      <c r="C49" s="843"/>
      <c r="D49" s="841"/>
      <c r="E49" s="843"/>
      <c r="F49" s="845"/>
      <c r="G49" s="374" t="s">
        <v>40</v>
      </c>
      <c r="H49" s="374" t="s">
        <v>41</v>
      </c>
      <c r="I49" s="135" t="s">
        <v>42</v>
      </c>
      <c r="J49" s="135" t="s">
        <v>43</v>
      </c>
    </row>
    <row r="50" spans="1:11" ht="16.5" thickTop="1" thickBot="1">
      <c r="B50" s="38" t="str">
        <f>'QNT PONT15'!D50</f>
        <v>Concreto fck = 30 MPa - confecção em betoneira e lançamento manual - areia e brita comerciais</v>
      </c>
      <c r="C50" s="38"/>
      <c r="D50" s="132"/>
      <c r="E50" s="38"/>
      <c r="F50" s="38"/>
      <c r="G50" s="38"/>
      <c r="H50" s="38"/>
      <c r="I50" s="136" t="s">
        <v>44</v>
      </c>
      <c r="J50" s="136">
        <f>'QNT PONT15'!F50</f>
        <v>6.9</v>
      </c>
      <c r="K50" s="42">
        <f t="shared" ref="K50:K64" si="3">H50*F50</f>
        <v>0</v>
      </c>
    </row>
    <row r="51" spans="1:11" ht="16.5" thickTop="1" thickBot="1">
      <c r="B51" s="95" t="s">
        <v>45</v>
      </c>
      <c r="C51" s="39"/>
      <c r="D51" s="130">
        <v>0.35343000000000002</v>
      </c>
      <c r="E51" s="34" t="s">
        <v>17</v>
      </c>
      <c r="F51" s="35">
        <f>TRUNC(J50*D51,3)</f>
        <v>2.4380000000000002</v>
      </c>
      <c r="G51" s="42">
        <f>'QUANT E DIST'!$G$5</f>
        <v>0</v>
      </c>
      <c r="H51" s="104">
        <f>'QUANT E DIST'!$H$5</f>
        <v>0</v>
      </c>
      <c r="I51" s="137">
        <f>G51*F51</f>
        <v>0</v>
      </c>
      <c r="J51" s="137">
        <f>H51*F51</f>
        <v>0</v>
      </c>
      <c r="K51" s="42">
        <f t="shared" si="3"/>
        <v>0</v>
      </c>
    </row>
    <row r="52" spans="1:11" ht="16.5" thickTop="1" thickBot="1">
      <c r="B52" s="38" t="str">
        <f>'QNT PONT15'!D51</f>
        <v>Armação em aço CA-50 - fornecimento, preparo e colocação</v>
      </c>
      <c r="C52" s="38"/>
      <c r="D52" s="132"/>
      <c r="E52" s="38"/>
      <c r="F52" s="38"/>
      <c r="G52" s="38"/>
      <c r="H52" s="38"/>
      <c r="I52" s="202" t="s">
        <v>44</v>
      </c>
      <c r="J52" s="136">
        <f>'QNT PONT15'!F51</f>
        <v>612.96</v>
      </c>
      <c r="K52" s="42">
        <f t="shared" si="3"/>
        <v>0</v>
      </c>
    </row>
    <row r="53" spans="1:11" ht="16.5" thickTop="1" thickBot="1">
      <c r="B53" s="95" t="s">
        <v>47</v>
      </c>
      <c r="C53" s="39"/>
      <c r="D53" s="40">
        <f>0.0011+0.00002</f>
        <v>1.1200000000000001E-3</v>
      </c>
      <c r="E53" s="34" t="s">
        <v>17</v>
      </c>
      <c r="F53" s="35">
        <f>TRUNC(J52*D53,3)</f>
        <v>0.68600000000000005</v>
      </c>
      <c r="G53" s="42">
        <f>'QUANT E DIST'!$G$5</f>
        <v>0</v>
      </c>
      <c r="H53" s="104">
        <f>'QUANT E DIST'!$H$5</f>
        <v>0</v>
      </c>
      <c r="I53" s="189">
        <f>G53*F53</f>
        <v>0</v>
      </c>
      <c r="J53" s="137">
        <f>H53*F53</f>
        <v>0</v>
      </c>
      <c r="K53" s="42">
        <f t="shared" si="3"/>
        <v>0</v>
      </c>
    </row>
    <row r="54" spans="1:11" ht="16.5" thickTop="1" thickBot="1">
      <c r="B54" s="38" t="str">
        <f>'QNT PONT15'!D52</f>
        <v>Formas de compensado plastificado 14 mm - uso geral - utilização de 1 vez - confecção, instalação e retirada</v>
      </c>
      <c r="C54" s="38"/>
      <c r="D54" s="132"/>
      <c r="E54" s="38"/>
      <c r="F54" s="38"/>
      <c r="G54" s="38"/>
      <c r="H54" s="38"/>
      <c r="I54" s="136" t="s">
        <v>44</v>
      </c>
      <c r="J54" s="136">
        <f>'QNT PONT15'!F52</f>
        <v>58.5</v>
      </c>
      <c r="K54" s="42">
        <f t="shared" si="3"/>
        <v>0</v>
      </c>
    </row>
    <row r="55" spans="1:11" ht="15.75" thickTop="1">
      <c r="B55" s="95" t="s">
        <v>96</v>
      </c>
      <c r="C55" s="39"/>
      <c r="D55" s="130">
        <f>0.00687+0.0154+0.00662+0.00015+0.00761+0.00403</f>
        <v>4.0680000000000001E-2</v>
      </c>
      <c r="E55" s="34" t="s">
        <v>17</v>
      </c>
      <c r="F55" s="35">
        <f>TRUNC(J54*D55,3)</f>
        <v>2.379</v>
      </c>
      <c r="G55" s="42">
        <f>'QUANT E DIST'!$G$5</f>
        <v>0</v>
      </c>
      <c r="H55" s="104">
        <f>'QUANT E DIST'!$H$5</f>
        <v>0</v>
      </c>
      <c r="I55" s="189">
        <f>G55*F55</f>
        <v>0</v>
      </c>
      <c r="J55" s="137">
        <f>H55*F55</f>
        <v>0</v>
      </c>
      <c r="K55" s="42">
        <f t="shared" si="3"/>
        <v>0</v>
      </c>
    </row>
    <row r="56" spans="1:11">
      <c r="B56" s="836" t="s">
        <v>5</v>
      </c>
      <c r="C56" s="836"/>
      <c r="D56" s="836"/>
      <c r="E56" s="836"/>
      <c r="F56" s="836"/>
      <c r="G56" s="836"/>
      <c r="H56" s="836"/>
      <c r="I56" s="133">
        <f>SUM(I51:I55)</f>
        <v>0</v>
      </c>
      <c r="J56" s="133">
        <f>SUM(K51:K55)</f>
        <v>0</v>
      </c>
      <c r="K56" s="42">
        <f t="shared" si="3"/>
        <v>0</v>
      </c>
    </row>
    <row r="57" spans="1:11">
      <c r="B57" s="184"/>
      <c r="C57" s="184"/>
      <c r="D57" s="126"/>
      <c r="E57" s="184"/>
      <c r="F57" s="184"/>
      <c r="G57" s="184"/>
      <c r="H57" s="184"/>
      <c r="I57" s="137"/>
      <c r="J57" s="137"/>
      <c r="K57" s="42">
        <f t="shared" si="3"/>
        <v>0</v>
      </c>
    </row>
    <row r="58" spans="1:11">
      <c r="B58" s="184"/>
      <c r="C58" s="184"/>
      <c r="D58" s="101"/>
      <c r="E58" s="184"/>
      <c r="F58" s="184"/>
      <c r="G58" s="184"/>
      <c r="H58" s="184"/>
      <c r="I58" s="37"/>
      <c r="J58" s="37"/>
      <c r="K58" s="42">
        <f t="shared" si="3"/>
        <v>0</v>
      </c>
    </row>
    <row r="59" spans="1:11">
      <c r="B59" s="184"/>
      <c r="C59" s="184"/>
      <c r="D59" s="101"/>
      <c r="E59" s="184"/>
      <c r="F59" s="184"/>
      <c r="G59" s="184"/>
      <c r="H59" s="184"/>
      <c r="I59" s="37"/>
      <c r="J59" s="37"/>
      <c r="K59" s="42">
        <f t="shared" si="3"/>
        <v>0</v>
      </c>
    </row>
    <row r="60" spans="1:11">
      <c r="B60" s="184"/>
      <c r="C60" s="184"/>
      <c r="D60" s="101"/>
      <c r="E60" s="184"/>
      <c r="F60" s="184"/>
      <c r="G60" s="184"/>
      <c r="H60" s="184"/>
      <c r="I60" s="37"/>
      <c r="J60" s="37"/>
      <c r="K60" s="42">
        <f t="shared" si="3"/>
        <v>0</v>
      </c>
    </row>
    <row r="61" spans="1:11">
      <c r="B61" s="184"/>
      <c r="C61" s="184"/>
      <c r="D61" s="101"/>
      <c r="E61" s="184"/>
      <c r="F61" s="184"/>
      <c r="G61" s="184"/>
      <c r="H61" s="184"/>
      <c r="I61" s="37"/>
      <c r="J61" s="37"/>
      <c r="K61" s="42">
        <f t="shared" si="3"/>
        <v>0</v>
      </c>
    </row>
    <row r="62" spans="1:11">
      <c r="B62" s="184"/>
      <c r="C62" s="184"/>
      <c r="D62" s="101"/>
      <c r="E62" s="184"/>
      <c r="F62" s="184"/>
      <c r="G62" s="184"/>
      <c r="H62" s="184"/>
      <c r="I62" s="37"/>
      <c r="J62" s="37"/>
      <c r="K62" s="42">
        <f t="shared" si="3"/>
        <v>0</v>
      </c>
    </row>
    <row r="63" spans="1:11">
      <c r="A63" s="206"/>
      <c r="B63" s="837" t="s">
        <v>10</v>
      </c>
      <c r="C63" s="837"/>
      <c r="D63" s="837"/>
      <c r="E63" s="837"/>
      <c r="F63" s="837"/>
      <c r="G63" s="837"/>
      <c r="H63" s="837"/>
      <c r="I63" s="837"/>
      <c r="J63" s="837"/>
      <c r="K63" s="42">
        <f t="shared" si="3"/>
        <v>0</v>
      </c>
    </row>
    <row r="64" spans="1:11">
      <c r="A64" s="206"/>
      <c r="B64" s="93" t="s">
        <v>70</v>
      </c>
      <c r="C64" s="93"/>
      <c r="D64" s="121"/>
      <c r="E64" s="94"/>
      <c r="F64" s="94"/>
      <c r="G64" s="94"/>
      <c r="H64" s="94"/>
      <c r="I64" s="134"/>
      <c r="J64" s="134"/>
      <c r="K64" s="42">
        <f t="shared" si="3"/>
        <v>0</v>
      </c>
    </row>
    <row r="65" spans="1:11" ht="15.75" thickBot="1">
      <c r="B65" s="838" t="s">
        <v>36</v>
      </c>
      <c r="C65" s="842"/>
      <c r="D65" s="840" t="s">
        <v>37</v>
      </c>
      <c r="E65" s="842" t="s">
        <v>9</v>
      </c>
      <c r="F65" s="844" t="s">
        <v>33</v>
      </c>
      <c r="G65" s="846" t="s">
        <v>38</v>
      </c>
      <c r="H65" s="846"/>
      <c r="I65" s="847" t="s">
        <v>39</v>
      </c>
      <c r="J65" s="848"/>
    </row>
    <row r="66" spans="1:11" ht="27" thickTop="1" thickBot="1">
      <c r="B66" s="839"/>
      <c r="C66" s="843"/>
      <c r="D66" s="841"/>
      <c r="E66" s="843"/>
      <c r="F66" s="845"/>
      <c r="G66" s="374" t="s">
        <v>40</v>
      </c>
      <c r="H66" s="374" t="s">
        <v>41</v>
      </c>
      <c r="I66" s="135" t="s">
        <v>42</v>
      </c>
      <c r="J66" s="135" t="s">
        <v>43</v>
      </c>
    </row>
    <row r="67" spans="1:11" s="184" customFormat="1" ht="16.5" thickTop="1" thickBot="1">
      <c r="B67" s="38" t="str">
        <f>'QNT PONT15'!D5</f>
        <v>Estaca raiz perfurada no solo com D = 40 cm - confecção (m)</v>
      </c>
      <c r="C67" s="38"/>
      <c r="D67" s="122"/>
      <c r="E67" s="38"/>
      <c r="F67" s="38"/>
      <c r="G67" s="38"/>
      <c r="H67" s="38"/>
      <c r="I67" s="136" t="s">
        <v>44</v>
      </c>
      <c r="J67" s="136">
        <f>'QNT PONT15'!F5</f>
        <v>350</v>
      </c>
      <c r="K67" s="42">
        <f t="shared" ref="K67:K74" si="4">H67*F67</f>
        <v>0</v>
      </c>
    </row>
    <row r="68" spans="1:11" s="184" customFormat="1" ht="16.5" thickTop="1" thickBot="1">
      <c r="B68" s="95" t="s">
        <v>48</v>
      </c>
      <c r="C68" s="39"/>
      <c r="D68" s="40">
        <f>0.2445</f>
        <v>0.2445</v>
      </c>
      <c r="E68" s="34" t="s">
        <v>17</v>
      </c>
      <c r="F68" s="35">
        <f>TRUNC(J67*D68,3)</f>
        <v>85.575000000000003</v>
      </c>
      <c r="G68" s="42">
        <f>'QUANT E DIST'!$G$5</f>
        <v>0</v>
      </c>
      <c r="H68" s="104">
        <f>'QUANT E DIST'!$H$5</f>
        <v>0</v>
      </c>
      <c r="I68" s="137">
        <f>G68*F68</f>
        <v>0</v>
      </c>
      <c r="J68" s="137">
        <f>H68*F68</f>
        <v>0</v>
      </c>
      <c r="K68" s="42">
        <f t="shared" si="4"/>
        <v>0</v>
      </c>
    </row>
    <row r="69" spans="1:11" s="184" customFormat="1" ht="16.5" thickTop="1" thickBot="1">
      <c r="B69" s="38" t="str">
        <f>'QNT PONT15'!D6</f>
        <v>Estaca raiz perfurada na rocha com D = 40 cm - confecção (m)</v>
      </c>
      <c r="C69" s="38"/>
      <c r="D69" s="122"/>
      <c r="E69" s="38"/>
      <c r="F69" s="38"/>
      <c r="G69" s="38"/>
      <c r="H69" s="38"/>
      <c r="I69" s="136" t="s">
        <v>44</v>
      </c>
      <c r="J69" s="136">
        <f>'QNT PONT15'!F6</f>
        <v>50</v>
      </c>
      <c r="K69" s="42">
        <f t="shared" si="4"/>
        <v>0</v>
      </c>
    </row>
    <row r="70" spans="1:11" s="184" customFormat="1" ht="15.75" thickTop="1">
      <c r="B70" s="95" t="s">
        <v>48</v>
      </c>
      <c r="C70" s="39"/>
      <c r="D70" s="40">
        <f>0.2445</f>
        <v>0.2445</v>
      </c>
      <c r="E70" s="34" t="s">
        <v>17</v>
      </c>
      <c r="F70" s="35">
        <f>TRUNC(J69*D70,3)</f>
        <v>12.225</v>
      </c>
      <c r="G70" s="42">
        <f>'QUANT E DIST'!$G$5</f>
        <v>0</v>
      </c>
      <c r="H70" s="104">
        <f>'QUANT E DIST'!$H$5</f>
        <v>0</v>
      </c>
      <c r="I70" s="137">
        <f>G70*F70</f>
        <v>0</v>
      </c>
      <c r="J70" s="137">
        <f>H70*F70</f>
        <v>0</v>
      </c>
      <c r="K70" s="42">
        <f t="shared" si="4"/>
        <v>0</v>
      </c>
    </row>
    <row r="71" spans="1:11" s="184" customFormat="1">
      <c r="B71" s="836" t="s">
        <v>5</v>
      </c>
      <c r="C71" s="836"/>
      <c r="D71" s="836"/>
      <c r="E71" s="836"/>
      <c r="F71" s="836"/>
      <c r="G71" s="836"/>
      <c r="H71" s="836"/>
      <c r="I71" s="133">
        <f>SUM(I68:I70)</f>
        <v>0</v>
      </c>
      <c r="J71" s="133">
        <f>SUM(K68:K70)</f>
        <v>0</v>
      </c>
      <c r="K71" s="42">
        <f t="shared" si="4"/>
        <v>0</v>
      </c>
    </row>
    <row r="72" spans="1:11" s="184" customFormat="1">
      <c r="B72" s="100"/>
      <c r="C72" s="100"/>
      <c r="D72" s="124"/>
      <c r="E72" s="100"/>
      <c r="F72" s="100"/>
      <c r="G72" s="100"/>
      <c r="H72" s="100"/>
      <c r="I72" s="138"/>
      <c r="J72" s="138"/>
      <c r="K72" s="42">
        <f t="shared" si="4"/>
        <v>0</v>
      </c>
    </row>
    <row r="73" spans="1:11">
      <c r="A73" s="206"/>
      <c r="B73" s="837" t="s">
        <v>57</v>
      </c>
      <c r="C73" s="837"/>
      <c r="D73" s="837"/>
      <c r="E73" s="837"/>
      <c r="F73" s="837"/>
      <c r="G73" s="837"/>
      <c r="H73" s="837"/>
      <c r="I73" s="837"/>
      <c r="J73" s="837"/>
      <c r="K73" s="42">
        <f t="shared" si="4"/>
        <v>0</v>
      </c>
    </row>
    <row r="74" spans="1:11">
      <c r="A74" s="206"/>
      <c r="B74" s="93" t="s">
        <v>70</v>
      </c>
      <c r="C74" s="93"/>
      <c r="D74" s="121"/>
      <c r="E74" s="94"/>
      <c r="F74" s="94"/>
      <c r="G74" s="94"/>
      <c r="H74" s="94"/>
      <c r="I74" s="134"/>
      <c r="J74" s="134"/>
      <c r="K74" s="42">
        <f t="shared" si="4"/>
        <v>0</v>
      </c>
    </row>
    <row r="75" spans="1:11" ht="15.75" thickBot="1">
      <c r="B75" s="838" t="s">
        <v>36</v>
      </c>
      <c r="C75" s="842"/>
      <c r="D75" s="840" t="s">
        <v>37</v>
      </c>
      <c r="E75" s="842" t="s">
        <v>9</v>
      </c>
      <c r="F75" s="844" t="s">
        <v>33</v>
      </c>
      <c r="G75" s="846" t="s">
        <v>38</v>
      </c>
      <c r="H75" s="846"/>
      <c r="I75" s="847" t="s">
        <v>39</v>
      </c>
      <c r="J75" s="848"/>
    </row>
    <row r="76" spans="1:11" ht="27" thickTop="1" thickBot="1">
      <c r="B76" s="839"/>
      <c r="C76" s="843"/>
      <c r="D76" s="841"/>
      <c r="E76" s="843"/>
      <c r="F76" s="845"/>
      <c r="G76" s="374" t="s">
        <v>40</v>
      </c>
      <c r="H76" s="374" t="s">
        <v>41</v>
      </c>
      <c r="I76" s="135" t="s">
        <v>42</v>
      </c>
      <c r="J76" s="135" t="s">
        <v>43</v>
      </c>
    </row>
    <row r="77" spans="1:11" ht="16.5" thickTop="1" thickBot="1">
      <c r="B77" s="38" t="str">
        <f>'QNT PONT15'!D15</f>
        <v>Concreto fck = 30 MPa - confecção em betoneira e lançamento manual - areia e brita comerciais</v>
      </c>
      <c r="C77" s="38"/>
      <c r="D77" s="132"/>
      <c r="E77" s="38"/>
      <c r="F77" s="38"/>
      <c r="G77" s="38"/>
      <c r="H77" s="38"/>
      <c r="I77" s="136" t="s">
        <v>44</v>
      </c>
      <c r="J77" s="136">
        <f>'QNT PONT15'!F15</f>
        <v>64</v>
      </c>
      <c r="K77" s="42">
        <f t="shared" ref="K77:K86" si="5">H77*F77</f>
        <v>0</v>
      </c>
    </row>
    <row r="78" spans="1:11" ht="16.5" thickTop="1" thickBot="1">
      <c r="B78" s="95" t="s">
        <v>48</v>
      </c>
      <c r="C78" s="39"/>
      <c r="D78" s="130">
        <v>0.89044999999999996</v>
      </c>
      <c r="E78" s="34" t="s">
        <v>17</v>
      </c>
      <c r="F78" s="35">
        <f>TRUNC(J77*D78,3)</f>
        <v>56.988</v>
      </c>
      <c r="G78" s="42">
        <f>'QUANT E DIST'!$G$5</f>
        <v>0</v>
      </c>
      <c r="H78" s="104">
        <f>'QUANT E DIST'!$H$5</f>
        <v>0</v>
      </c>
      <c r="I78" s="137">
        <f>G78*F78</f>
        <v>0</v>
      </c>
      <c r="J78" s="137">
        <f>H78*F78</f>
        <v>0</v>
      </c>
      <c r="K78" s="42">
        <f t="shared" si="5"/>
        <v>0</v>
      </c>
    </row>
    <row r="79" spans="1:11" ht="16.5" thickTop="1" thickBot="1">
      <c r="B79" s="95" t="s">
        <v>34</v>
      </c>
      <c r="C79" s="39"/>
      <c r="D79" s="130">
        <f>0.55131*2</f>
        <v>1.1026199999999999</v>
      </c>
      <c r="E79" s="34" t="s">
        <v>17</v>
      </c>
      <c r="F79" s="35">
        <f>TRUNC(J77*D79,3)</f>
        <v>70.566999999999993</v>
      </c>
      <c r="G79" s="42">
        <f>'QUANT E DIST'!$G$5</f>
        <v>0</v>
      </c>
      <c r="H79" s="104">
        <f>'QUANT E DIST'!$H$5</f>
        <v>0</v>
      </c>
      <c r="I79" s="137">
        <f>G79*F79</f>
        <v>0</v>
      </c>
      <c r="J79" s="137">
        <f>H79*F79</f>
        <v>0</v>
      </c>
      <c r="K79" s="42">
        <f t="shared" si="5"/>
        <v>0</v>
      </c>
    </row>
    <row r="80" spans="1:11" ht="16.5" thickTop="1" thickBot="1">
      <c r="B80" s="38" t="str">
        <f>'QNT PONT15'!D18</f>
        <v xml:space="preserve">Concreto magro - confecção em betoneira e lançamento manual - areia e brita comerciais </v>
      </c>
      <c r="C80" s="38"/>
      <c r="D80" s="132"/>
      <c r="E80" s="38"/>
      <c r="F80" s="38"/>
      <c r="G80" s="38"/>
      <c r="H80" s="38"/>
      <c r="I80" s="136" t="s">
        <v>44</v>
      </c>
      <c r="J80" s="136">
        <f>'QNT PONT15'!F18</f>
        <v>2.2000000000000002</v>
      </c>
      <c r="K80" s="42">
        <f t="shared" si="5"/>
        <v>0</v>
      </c>
    </row>
    <row r="81" spans="1:11" ht="16.5" thickTop="1" thickBot="1">
      <c r="B81" s="95" t="s">
        <v>48</v>
      </c>
      <c r="C81" s="39"/>
      <c r="D81" s="130">
        <v>0.89922000000000002</v>
      </c>
      <c r="E81" s="34" t="s">
        <v>17</v>
      </c>
      <c r="F81" s="35">
        <f>TRUNC(J80*D81,3)</f>
        <v>1.978</v>
      </c>
      <c r="G81" s="42">
        <f>'QUANT E DIST'!$G$5</f>
        <v>0</v>
      </c>
      <c r="H81" s="104">
        <f>'QUANT E DIST'!$H$5</f>
        <v>0</v>
      </c>
      <c r="I81" s="137">
        <f>G81*F81</f>
        <v>0</v>
      </c>
      <c r="J81" s="137">
        <f>H81*F81</f>
        <v>0</v>
      </c>
      <c r="K81" s="42">
        <f t="shared" si="5"/>
        <v>0</v>
      </c>
    </row>
    <row r="82" spans="1:11" ht="15.75" thickTop="1">
      <c r="B82" s="95" t="s">
        <v>34</v>
      </c>
      <c r="C82" s="39"/>
      <c r="D82" s="130">
        <v>1.1026199999999999</v>
      </c>
      <c r="E82" s="34" t="s">
        <v>17</v>
      </c>
      <c r="F82" s="35">
        <f>TRUNC(J80*D82,3)</f>
        <v>2.4249999999999998</v>
      </c>
      <c r="G82" s="42">
        <f>'QUANT E DIST'!$G$5</f>
        <v>0</v>
      </c>
      <c r="H82" s="104">
        <f>'QUANT E DIST'!$H$5</f>
        <v>0</v>
      </c>
      <c r="I82" s="137">
        <f>G82*F82</f>
        <v>0</v>
      </c>
      <c r="J82" s="137">
        <f>H82*F82</f>
        <v>0</v>
      </c>
      <c r="K82" s="42">
        <f t="shared" si="5"/>
        <v>0</v>
      </c>
    </row>
    <row r="83" spans="1:11">
      <c r="B83" s="836" t="s">
        <v>5</v>
      </c>
      <c r="C83" s="836"/>
      <c r="D83" s="836"/>
      <c r="E83" s="836"/>
      <c r="F83" s="836"/>
      <c r="G83" s="836"/>
      <c r="H83" s="836"/>
      <c r="I83" s="96">
        <f>SUM(I78:I82)</f>
        <v>0</v>
      </c>
      <c r="J83" s="96">
        <f>SUM(K78:K82)</f>
        <v>0</v>
      </c>
      <c r="K83" s="42">
        <f t="shared" si="5"/>
        <v>0</v>
      </c>
    </row>
    <row r="84" spans="1:11">
      <c r="B84" s="95"/>
      <c r="C84" s="36"/>
      <c r="D84" s="125"/>
      <c r="E84" s="99"/>
      <c r="F84" s="31"/>
      <c r="G84" s="42"/>
      <c r="H84" s="41"/>
      <c r="I84" s="137"/>
      <c r="J84" s="137"/>
      <c r="K84" s="42">
        <f t="shared" si="5"/>
        <v>0</v>
      </c>
    </row>
    <row r="85" spans="1:11">
      <c r="A85" s="206"/>
      <c r="B85" s="837" t="s">
        <v>61</v>
      </c>
      <c r="C85" s="837"/>
      <c r="D85" s="837"/>
      <c r="E85" s="837"/>
      <c r="F85" s="837"/>
      <c r="G85" s="837"/>
      <c r="H85" s="837"/>
      <c r="I85" s="837"/>
      <c r="J85" s="837"/>
      <c r="K85" s="42">
        <f t="shared" si="5"/>
        <v>0</v>
      </c>
    </row>
    <row r="86" spans="1:11">
      <c r="A86" s="206"/>
      <c r="B86" s="93" t="s">
        <v>70</v>
      </c>
      <c r="C86" s="93"/>
      <c r="D86" s="121"/>
      <c r="E86" s="94"/>
      <c r="F86" s="94"/>
      <c r="G86" s="94"/>
      <c r="H86" s="94"/>
      <c r="I86" s="134"/>
      <c r="J86" s="134"/>
      <c r="K86" s="42">
        <f t="shared" si="5"/>
        <v>0</v>
      </c>
    </row>
    <row r="87" spans="1:11" ht="15.75" thickBot="1">
      <c r="B87" s="838" t="s">
        <v>36</v>
      </c>
      <c r="C87" s="842"/>
      <c r="D87" s="840" t="s">
        <v>37</v>
      </c>
      <c r="E87" s="842" t="s">
        <v>9</v>
      </c>
      <c r="F87" s="844" t="s">
        <v>33</v>
      </c>
      <c r="G87" s="846" t="s">
        <v>38</v>
      </c>
      <c r="H87" s="846"/>
      <c r="I87" s="847" t="s">
        <v>39</v>
      </c>
      <c r="J87" s="848"/>
    </row>
    <row r="88" spans="1:11" ht="27" thickTop="1" thickBot="1">
      <c r="B88" s="839"/>
      <c r="C88" s="843"/>
      <c r="D88" s="841"/>
      <c r="E88" s="843"/>
      <c r="F88" s="845"/>
      <c r="G88" s="374" t="s">
        <v>40</v>
      </c>
      <c r="H88" s="374" t="s">
        <v>41</v>
      </c>
      <c r="I88" s="135" t="s">
        <v>42</v>
      </c>
      <c r="J88" s="135" t="s">
        <v>43</v>
      </c>
    </row>
    <row r="89" spans="1:11" ht="16.5" thickTop="1" thickBot="1">
      <c r="B89" s="38" t="str">
        <f>'QNT PONT15'!D28</f>
        <v>Concreto fck = 30 MPa - confecção em betoneira e lançamento manual - areia e brita comerciais</v>
      </c>
      <c r="C89" s="38"/>
      <c r="D89" s="132"/>
      <c r="E89" s="38"/>
      <c r="F89" s="38"/>
      <c r="G89" s="38"/>
      <c r="H89" s="38"/>
      <c r="I89" s="136" t="s">
        <v>44</v>
      </c>
      <c r="J89" s="136">
        <f>'QNT PONT15'!F28</f>
        <v>32.549999999999997</v>
      </c>
      <c r="K89" s="42">
        <f t="shared" ref="K89:K95" si="6">H89*F89</f>
        <v>0</v>
      </c>
    </row>
    <row r="90" spans="1:11" ht="16.5" thickTop="1" thickBot="1">
      <c r="B90" s="95" t="s">
        <v>48</v>
      </c>
      <c r="C90" s="39"/>
      <c r="D90" s="130">
        <v>0.89044999999999996</v>
      </c>
      <c r="E90" s="34" t="s">
        <v>17</v>
      </c>
      <c r="F90" s="35">
        <f>TRUNC(J89*D90,3)</f>
        <v>28.984000000000002</v>
      </c>
      <c r="G90" s="42">
        <f>'QUANT E DIST'!$G$5</f>
        <v>0</v>
      </c>
      <c r="H90" s="104">
        <f>'QUANT E DIST'!$H$5</f>
        <v>0</v>
      </c>
      <c r="I90" s="137">
        <f>G90*F90</f>
        <v>0</v>
      </c>
      <c r="J90" s="137">
        <f>H90*F90</f>
        <v>0</v>
      </c>
      <c r="K90" s="42">
        <f t="shared" si="6"/>
        <v>0</v>
      </c>
    </row>
    <row r="91" spans="1:11" ht="15.75" thickTop="1">
      <c r="B91" s="95" t="s">
        <v>34</v>
      </c>
      <c r="C91" s="39"/>
      <c r="D91" s="130">
        <f>0.55131*2</f>
        <v>1.1026199999999999</v>
      </c>
      <c r="E91" s="34" t="s">
        <v>17</v>
      </c>
      <c r="F91" s="35">
        <f>TRUNC(J89*D91,3)</f>
        <v>35.89</v>
      </c>
      <c r="G91" s="42">
        <f>'QUANT E DIST'!$G$5</f>
        <v>0</v>
      </c>
      <c r="H91" s="104">
        <f>'QUANT E DIST'!$H$5</f>
        <v>0</v>
      </c>
      <c r="I91" s="137">
        <f>G91*F91</f>
        <v>0</v>
      </c>
      <c r="J91" s="137">
        <f>H91*F91</f>
        <v>0</v>
      </c>
      <c r="K91" s="42">
        <f t="shared" si="6"/>
        <v>0</v>
      </c>
    </row>
    <row r="92" spans="1:11" ht="15.75" thickBot="1">
      <c r="B92" s="836" t="s">
        <v>5</v>
      </c>
      <c r="C92" s="836"/>
      <c r="D92" s="836"/>
      <c r="E92" s="836"/>
      <c r="F92" s="836"/>
      <c r="G92" s="836"/>
      <c r="H92" s="836"/>
      <c r="I92" s="139">
        <f>SUM(I90:I91)</f>
        <v>0</v>
      </c>
      <c r="J92" s="139">
        <f>SUM(K90:K91)</f>
        <v>0</v>
      </c>
      <c r="K92" s="42">
        <f t="shared" si="6"/>
        <v>0</v>
      </c>
    </row>
    <row r="93" spans="1:11" ht="15.75" thickTop="1">
      <c r="B93" s="95"/>
      <c r="C93" s="39"/>
      <c r="D93" s="123"/>
      <c r="E93" s="34"/>
      <c r="F93" s="35"/>
      <c r="G93" s="42"/>
      <c r="H93" s="41"/>
      <c r="I93" s="137"/>
      <c r="J93" s="137"/>
      <c r="K93" s="42">
        <f t="shared" si="6"/>
        <v>0</v>
      </c>
    </row>
    <row r="94" spans="1:11">
      <c r="B94" s="837" t="s">
        <v>60</v>
      </c>
      <c r="C94" s="837"/>
      <c r="D94" s="837"/>
      <c r="E94" s="837"/>
      <c r="F94" s="837"/>
      <c r="G94" s="837"/>
      <c r="H94" s="837"/>
      <c r="I94" s="837"/>
      <c r="J94" s="837"/>
      <c r="K94" s="42">
        <f t="shared" si="6"/>
        <v>0</v>
      </c>
    </row>
    <row r="95" spans="1:11">
      <c r="A95" s="102"/>
      <c r="B95" s="93" t="s">
        <v>70</v>
      </c>
      <c r="C95" s="93"/>
      <c r="D95" s="121"/>
      <c r="E95" s="94"/>
      <c r="F95" s="94"/>
      <c r="G95" s="94"/>
      <c r="H95" s="94"/>
      <c r="I95" s="134"/>
      <c r="J95" s="134"/>
      <c r="K95" s="42">
        <f t="shared" si="6"/>
        <v>0</v>
      </c>
    </row>
    <row r="96" spans="1:11" ht="15.75" thickBot="1">
      <c r="B96" s="838" t="s">
        <v>36</v>
      </c>
      <c r="C96" s="842"/>
      <c r="D96" s="840" t="s">
        <v>37</v>
      </c>
      <c r="E96" s="842" t="s">
        <v>9</v>
      </c>
      <c r="F96" s="844" t="s">
        <v>33</v>
      </c>
      <c r="G96" s="846" t="s">
        <v>38</v>
      </c>
      <c r="H96" s="846"/>
      <c r="I96" s="847" t="s">
        <v>39</v>
      </c>
      <c r="J96" s="848"/>
    </row>
    <row r="97" spans="2:11" ht="27" thickTop="1" thickBot="1">
      <c r="B97" s="839"/>
      <c r="C97" s="843"/>
      <c r="D97" s="841"/>
      <c r="E97" s="843"/>
      <c r="F97" s="845"/>
      <c r="G97" s="374" t="s">
        <v>40</v>
      </c>
      <c r="H97" s="374" t="s">
        <v>41</v>
      </c>
      <c r="I97" s="135" t="s">
        <v>42</v>
      </c>
      <c r="J97" s="135" t="s">
        <v>43</v>
      </c>
    </row>
    <row r="98" spans="2:11" ht="16.5" thickTop="1" thickBot="1">
      <c r="B98" s="38" t="str">
        <f>'QNT PONT15'!D50</f>
        <v>Concreto fck = 30 MPa - confecção em betoneira e lançamento manual - areia e brita comerciais</v>
      </c>
      <c r="C98" s="38"/>
      <c r="D98" s="132"/>
      <c r="E98" s="38"/>
      <c r="F98" s="38"/>
      <c r="G98" s="38"/>
      <c r="H98" s="38"/>
      <c r="I98" s="136" t="s">
        <v>44</v>
      </c>
      <c r="J98" s="136">
        <f>'QNT PONT15'!F50</f>
        <v>6.9</v>
      </c>
      <c r="K98" s="42">
        <f>H98*F98</f>
        <v>0</v>
      </c>
    </row>
    <row r="99" spans="2:11" ht="16.5" thickTop="1" thickBot="1">
      <c r="B99" s="95" t="s">
        <v>48</v>
      </c>
      <c r="C99" s="39"/>
      <c r="D99" s="130">
        <v>0.89044999999999996</v>
      </c>
      <c r="E99" s="34" t="s">
        <v>17</v>
      </c>
      <c r="F99" s="35">
        <f>TRUNC(J98*D99,3)</f>
        <v>6.1440000000000001</v>
      </c>
      <c r="G99" s="42">
        <f>'QUANT E DIST'!$G$5</f>
        <v>0</v>
      </c>
      <c r="H99" s="104">
        <f>'QUANT E DIST'!$H$5</f>
        <v>0</v>
      </c>
      <c r="I99" s="137">
        <f>G99*F99</f>
        <v>0</v>
      </c>
      <c r="J99" s="137">
        <f>H99*F99</f>
        <v>0</v>
      </c>
      <c r="K99" s="42">
        <f>H99*F99</f>
        <v>0</v>
      </c>
    </row>
    <row r="100" spans="2:11" ht="15.75" thickTop="1">
      <c r="B100" s="95" t="s">
        <v>34</v>
      </c>
      <c r="C100" s="39"/>
      <c r="D100" s="130">
        <v>1.1026199999999999</v>
      </c>
      <c r="E100" s="34" t="s">
        <v>17</v>
      </c>
      <c r="F100" s="35">
        <f>TRUNC(J98*D100,3)</f>
        <v>7.6079999999999997</v>
      </c>
      <c r="G100" s="42">
        <f>'QUANT E DIST'!$G$5</f>
        <v>0</v>
      </c>
      <c r="H100" s="104">
        <f>'QUANT E DIST'!$H$5</f>
        <v>0</v>
      </c>
      <c r="I100" s="137">
        <f>G100*F100</f>
        <v>0</v>
      </c>
      <c r="J100" s="137">
        <f>H100*F100</f>
        <v>0</v>
      </c>
      <c r="K100" s="42">
        <f>H100*F100</f>
        <v>0</v>
      </c>
    </row>
    <row r="101" spans="2:11">
      <c r="B101" s="836" t="s">
        <v>5</v>
      </c>
      <c r="C101" s="836"/>
      <c r="D101" s="836"/>
      <c r="E101" s="836"/>
      <c r="F101" s="836"/>
      <c r="G101" s="836"/>
      <c r="H101" s="836"/>
      <c r="I101" s="139">
        <f>SUM(I99:I100)</f>
        <v>0</v>
      </c>
      <c r="J101" s="139">
        <f>SUM(K99:K101)</f>
        <v>0</v>
      </c>
      <c r="K101" s="42">
        <f>H101*F101</f>
        <v>0</v>
      </c>
    </row>
    <row r="102" spans="2:11">
      <c r="B102" s="100"/>
      <c r="C102" s="100"/>
      <c r="D102" s="100"/>
      <c r="E102" s="100"/>
      <c r="F102" s="100"/>
      <c r="G102" s="100"/>
      <c r="H102" s="100"/>
      <c r="I102" s="138"/>
      <c r="J102" s="138"/>
    </row>
    <row r="103" spans="2:11">
      <c r="B103" s="100"/>
      <c r="C103" s="100"/>
      <c r="D103" s="100"/>
      <c r="E103" s="100"/>
      <c r="F103" s="100"/>
      <c r="G103" s="100"/>
      <c r="H103" s="100"/>
      <c r="I103" s="138"/>
      <c r="J103" s="138"/>
    </row>
    <row r="104" spans="2:11">
      <c r="B104" s="184"/>
      <c r="C104" s="184"/>
      <c r="D104" s="101"/>
      <c r="E104" s="184"/>
      <c r="F104" s="184"/>
      <c r="G104" s="184"/>
      <c r="H104" s="184"/>
      <c r="I104" s="37"/>
      <c r="J104" s="37"/>
    </row>
    <row r="105" spans="2:11">
      <c r="B105" s="184"/>
      <c r="C105" s="184"/>
      <c r="D105" s="101"/>
      <c r="E105" s="184"/>
      <c r="F105" s="184"/>
      <c r="G105" s="184"/>
      <c r="H105" s="184"/>
      <c r="I105" s="37"/>
      <c r="J105" s="37"/>
    </row>
    <row r="106" spans="2:11">
      <c r="B106" s="837" t="s">
        <v>74</v>
      </c>
      <c r="C106" s="837"/>
      <c r="D106" s="837"/>
      <c r="E106" s="837"/>
      <c r="F106" s="837"/>
      <c r="G106" s="837"/>
      <c r="H106" s="837"/>
      <c r="I106" s="837"/>
      <c r="J106" s="837"/>
    </row>
    <row r="107" spans="2:11">
      <c r="B107" s="93" t="s">
        <v>75</v>
      </c>
      <c r="C107" s="93"/>
      <c r="D107" s="169"/>
      <c r="E107" s="94"/>
      <c r="F107" s="94"/>
      <c r="G107" s="170"/>
      <c r="H107" s="170"/>
      <c r="I107" s="171"/>
      <c r="J107" s="171"/>
    </row>
    <row r="108" spans="2:11" ht="15.75" thickBot="1">
      <c r="B108" s="838" t="s">
        <v>36</v>
      </c>
      <c r="C108" s="842"/>
      <c r="D108" s="840" t="s">
        <v>37</v>
      </c>
      <c r="E108" s="842" t="s">
        <v>9</v>
      </c>
      <c r="F108" s="844" t="s">
        <v>33</v>
      </c>
      <c r="G108" s="905" t="s">
        <v>38</v>
      </c>
      <c r="H108" s="905"/>
      <c r="I108" s="906" t="s">
        <v>39</v>
      </c>
      <c r="J108" s="907"/>
    </row>
    <row r="109" spans="2:11" ht="27" thickTop="1" thickBot="1">
      <c r="B109" s="839"/>
      <c r="C109" s="843"/>
      <c r="D109" s="841"/>
      <c r="E109" s="843"/>
      <c r="F109" s="845"/>
      <c r="G109" s="172" t="s">
        <v>40</v>
      </c>
      <c r="H109" s="172" t="s">
        <v>41</v>
      </c>
      <c r="I109" s="173" t="s">
        <v>42</v>
      </c>
      <c r="J109" s="173" t="s">
        <v>43</v>
      </c>
    </row>
    <row r="110" spans="2:11" ht="16.5" thickTop="1" thickBot="1">
      <c r="B110" s="38" t="s">
        <v>76</v>
      </c>
      <c r="C110" s="38"/>
      <c r="D110" s="38"/>
      <c r="E110" s="38"/>
      <c r="F110" s="38"/>
      <c r="G110" s="103"/>
      <c r="H110" s="103"/>
      <c r="I110" s="174" t="s">
        <v>44</v>
      </c>
      <c r="J110" s="174">
        <f>'QUANT E DIST'!D4</f>
        <v>4</v>
      </c>
    </row>
    <row r="111" spans="2:11" ht="15.75" thickTop="1">
      <c r="B111" s="95" t="s">
        <v>76</v>
      </c>
      <c r="C111" s="39"/>
      <c r="D111" s="40">
        <f>'QUANT E DIST'!C6</f>
        <v>3.4715122087200001</v>
      </c>
      <c r="E111" s="34" t="s">
        <v>17</v>
      </c>
      <c r="F111" s="35">
        <f>TRUNC(J110*D111,3)</f>
        <v>13.885999999999999</v>
      </c>
      <c r="G111" s="42">
        <f>'QUANT E DIST'!$G$6+200</f>
        <v>200</v>
      </c>
      <c r="H111" s="104">
        <v>50</v>
      </c>
      <c r="I111" s="175">
        <f>G111*F111</f>
        <v>2777.2</v>
      </c>
      <c r="J111" s="175">
        <f>H111*F111</f>
        <v>694.3</v>
      </c>
    </row>
    <row r="112" spans="2:11">
      <c r="B112" s="836" t="s">
        <v>5</v>
      </c>
      <c r="C112" s="836"/>
      <c r="D112" s="836"/>
      <c r="E112" s="836"/>
      <c r="F112" s="836"/>
      <c r="G112" s="836"/>
      <c r="H112" s="836"/>
      <c r="I112" s="176">
        <f>I111</f>
        <v>2777.2</v>
      </c>
      <c r="J112" s="176">
        <f>J111</f>
        <v>694.3</v>
      </c>
    </row>
    <row r="113" spans="1:11">
      <c r="B113" s="184"/>
      <c r="C113" s="184"/>
      <c r="D113" s="101"/>
      <c r="E113" s="184"/>
      <c r="F113" s="184"/>
      <c r="G113" s="184"/>
      <c r="H113" s="184"/>
      <c r="I113" s="37"/>
      <c r="J113" s="37"/>
    </row>
    <row r="114" spans="1:11">
      <c r="B114" s="184"/>
      <c r="C114" s="184"/>
      <c r="D114" s="101"/>
      <c r="E114" s="184"/>
      <c r="F114" s="184"/>
      <c r="G114" s="184"/>
      <c r="H114" s="184"/>
      <c r="I114" s="37"/>
      <c r="J114" s="37"/>
    </row>
    <row r="115" spans="1:11">
      <c r="B115" s="184"/>
      <c r="C115" s="184"/>
      <c r="D115" s="101"/>
      <c r="E115" s="184"/>
      <c r="F115" s="184"/>
      <c r="G115" s="184"/>
      <c r="H115" s="184"/>
      <c r="I115" s="37"/>
      <c r="J115" s="37"/>
    </row>
    <row r="116" spans="1:11">
      <c r="B116" s="184"/>
      <c r="C116" s="184"/>
      <c r="D116" s="101"/>
      <c r="E116" s="184"/>
      <c r="F116" s="184"/>
      <c r="G116" s="184"/>
      <c r="H116" s="184"/>
      <c r="I116" s="37"/>
      <c r="J116" s="37"/>
    </row>
    <row r="117" spans="1:11">
      <c r="B117" s="184"/>
      <c r="C117" s="184"/>
      <c r="D117" s="101"/>
      <c r="E117" s="184"/>
      <c r="F117" s="184"/>
      <c r="G117" s="184"/>
      <c r="H117" s="42"/>
      <c r="I117" s="37"/>
      <c r="J117" s="37"/>
    </row>
    <row r="118" spans="1:11">
      <c r="B118" s="184"/>
      <c r="C118" s="184"/>
      <c r="D118" s="101"/>
      <c r="E118" s="184"/>
      <c r="F118" s="184"/>
      <c r="G118" s="184"/>
      <c r="H118" s="184"/>
      <c r="I118" s="37"/>
      <c r="J118" s="37"/>
    </row>
    <row r="119" spans="1:11">
      <c r="B119" s="184"/>
      <c r="C119" s="184"/>
      <c r="D119" s="101"/>
      <c r="E119" s="184"/>
      <c r="F119" s="184"/>
      <c r="G119" s="184"/>
      <c r="H119" s="184"/>
      <c r="I119" s="37"/>
      <c r="J119" s="37"/>
    </row>
    <row r="120" spans="1:11">
      <c r="B120" s="184"/>
      <c r="C120" s="184"/>
      <c r="D120" s="101"/>
      <c r="E120" s="184"/>
      <c r="F120" s="184"/>
      <c r="G120" s="184"/>
      <c r="H120" s="184"/>
      <c r="I120" s="37"/>
      <c r="J120" s="37"/>
    </row>
    <row r="121" spans="1:11">
      <c r="B121" s="184"/>
      <c r="C121" s="184"/>
      <c r="D121" s="101"/>
      <c r="E121" s="184"/>
      <c r="F121" s="184"/>
      <c r="G121" s="184"/>
      <c r="H121" s="184"/>
      <c r="I121" s="37"/>
      <c r="J121" s="37"/>
    </row>
    <row r="122" spans="1:11">
      <c r="B122" s="184"/>
      <c r="C122" s="184"/>
      <c r="D122" s="101"/>
      <c r="E122" s="184"/>
      <c r="F122" s="184"/>
      <c r="G122" s="184"/>
      <c r="H122" s="184"/>
      <c r="I122" s="37"/>
      <c r="J122" s="37"/>
    </row>
    <row r="123" spans="1:11" s="184" customFormat="1">
      <c r="D123" s="101"/>
      <c r="I123" s="37"/>
      <c r="J123" s="37"/>
      <c r="K123" s="42"/>
    </row>
    <row r="124" spans="1:11" s="184" customFormat="1">
      <c r="D124" s="101"/>
      <c r="I124" s="37"/>
      <c r="J124" s="37"/>
      <c r="K124" s="42"/>
    </row>
    <row r="125" spans="1:11" s="184" customFormat="1">
      <c r="D125" s="101"/>
      <c r="I125" s="37"/>
      <c r="J125" s="37"/>
      <c r="K125" s="42"/>
    </row>
    <row r="126" spans="1:11" s="184" customFormat="1">
      <c r="D126" s="101"/>
      <c r="I126" s="37"/>
      <c r="J126" s="37"/>
      <c r="K126" s="42"/>
    </row>
    <row r="127" spans="1:11" s="184" customFormat="1">
      <c r="A127" s="105"/>
      <c r="B127" s="105"/>
      <c r="C127" s="105"/>
      <c r="D127" s="127"/>
      <c r="E127" s="105"/>
      <c r="F127" s="105"/>
      <c r="G127" s="105"/>
      <c r="H127" s="105"/>
      <c r="I127" s="9"/>
      <c r="J127" s="9"/>
      <c r="K127" s="8"/>
    </row>
    <row r="128" spans="1:11" s="184" customFormat="1">
      <c r="A128" s="105"/>
      <c r="B128" s="105"/>
      <c r="C128" s="105"/>
      <c r="D128" s="127"/>
      <c r="E128" s="105"/>
      <c r="F128" s="105"/>
      <c r="G128" s="105"/>
      <c r="H128" s="105"/>
      <c r="I128" s="9"/>
      <c r="J128" s="9"/>
      <c r="K128" s="8"/>
    </row>
    <row r="129" spans="1:13" s="184" customFormat="1">
      <c r="A129" s="105"/>
      <c r="B129" s="105"/>
      <c r="C129" s="105"/>
      <c r="D129" s="127"/>
      <c r="E129" s="105"/>
      <c r="F129" s="105"/>
      <c r="G129" s="105"/>
      <c r="H129" s="105"/>
      <c r="I129" s="9"/>
      <c r="J129" s="9"/>
      <c r="K129" s="8"/>
    </row>
    <row r="130" spans="1:13" s="184" customFormat="1">
      <c r="A130" s="105"/>
      <c r="B130" s="105"/>
      <c r="C130" s="105"/>
      <c r="D130" s="127"/>
      <c r="E130" s="105"/>
      <c r="F130" s="105"/>
      <c r="G130" s="105"/>
      <c r="H130" s="105"/>
      <c r="I130" s="9"/>
      <c r="J130" s="9"/>
      <c r="K130" s="8"/>
      <c r="M130" s="79"/>
    </row>
    <row r="131" spans="1:13" s="184" customFormat="1">
      <c r="B131" s="144"/>
      <c r="C131" s="144"/>
      <c r="D131" s="128"/>
      <c r="E131" s="144"/>
      <c r="F131" s="144"/>
      <c r="G131" s="144"/>
      <c r="H131" s="144"/>
      <c r="I131" s="80"/>
      <c r="J131" s="80"/>
      <c r="K131" s="42"/>
    </row>
    <row r="132" spans="1:13" s="184" customFormat="1">
      <c r="B132" s="144"/>
      <c r="C132" s="144"/>
      <c r="D132" s="128"/>
      <c r="E132" s="144"/>
      <c r="F132" s="144"/>
      <c r="G132" s="144"/>
      <c r="H132" s="144"/>
      <c r="I132" s="80"/>
      <c r="J132" s="80"/>
      <c r="K132" s="42"/>
    </row>
    <row r="133" spans="1:13" s="184" customFormat="1">
      <c r="B133" s="144"/>
      <c r="C133" s="144"/>
      <c r="D133" s="128"/>
      <c r="E133" s="144"/>
      <c r="F133" s="144"/>
      <c r="G133" s="144"/>
      <c r="H133" s="144"/>
      <c r="I133" s="80"/>
      <c r="J133" s="80"/>
      <c r="K133" s="42"/>
    </row>
    <row r="134" spans="1:13" s="184" customFormat="1">
      <c r="B134" s="144"/>
      <c r="C134" s="144"/>
      <c r="D134" s="128"/>
      <c r="E134" s="144"/>
      <c r="F134" s="144"/>
      <c r="G134" s="144"/>
      <c r="H134" s="144"/>
      <c r="I134" s="80"/>
      <c r="J134" s="80"/>
      <c r="K134" s="42"/>
    </row>
    <row r="135" spans="1:13" s="184" customFormat="1">
      <c r="B135" s="144"/>
      <c r="C135" s="144"/>
      <c r="D135" s="128"/>
      <c r="E135" s="144"/>
      <c r="F135" s="144"/>
      <c r="G135" s="144"/>
      <c r="H135" s="144"/>
      <c r="I135" s="80"/>
      <c r="J135" s="80"/>
      <c r="K135" s="42"/>
    </row>
    <row r="136" spans="1:13" s="184" customFormat="1">
      <c r="B136" s="144"/>
      <c r="C136" s="144"/>
      <c r="D136" s="128"/>
      <c r="E136" s="144"/>
      <c r="F136" s="144"/>
      <c r="G136" s="144"/>
      <c r="H136" s="144"/>
      <c r="I136" s="80"/>
      <c r="J136" s="80"/>
      <c r="K136" s="42"/>
    </row>
    <row r="137" spans="1:13" s="184" customFormat="1">
      <c r="B137" s="144"/>
      <c r="C137" s="144"/>
      <c r="D137" s="128"/>
      <c r="E137" s="144"/>
      <c r="F137" s="144"/>
      <c r="G137" s="144"/>
      <c r="H137" s="144"/>
      <c r="I137" s="80"/>
      <c r="J137" s="80"/>
      <c r="K137" s="42"/>
      <c r="L137" s="105"/>
    </row>
    <row r="138" spans="1:13" s="184" customFormat="1">
      <c r="B138" s="144"/>
      <c r="C138" s="144"/>
      <c r="D138" s="128"/>
      <c r="E138" s="144"/>
      <c r="F138" s="144"/>
      <c r="G138" s="144"/>
      <c r="H138" s="144"/>
      <c r="I138" s="80"/>
      <c r="J138" s="80"/>
      <c r="K138" s="42"/>
      <c r="L138" s="105"/>
    </row>
    <row r="139" spans="1:13" s="184" customFormat="1">
      <c r="B139" s="144"/>
      <c r="C139" s="144"/>
      <c r="D139" s="128"/>
      <c r="E139" s="144"/>
      <c r="F139" s="144"/>
      <c r="G139" s="144"/>
      <c r="H139" s="144"/>
      <c r="I139" s="80"/>
      <c r="J139" s="80"/>
      <c r="K139" s="42"/>
      <c r="L139" s="105"/>
    </row>
    <row r="140" spans="1:13" s="184" customFormat="1">
      <c r="B140" s="144"/>
      <c r="C140" s="144"/>
      <c r="D140" s="128"/>
      <c r="E140" s="144"/>
      <c r="F140" s="144"/>
      <c r="G140" s="144"/>
      <c r="H140" s="144"/>
      <c r="I140" s="80"/>
      <c r="J140" s="80"/>
      <c r="K140" s="42"/>
      <c r="L140" s="105"/>
    </row>
    <row r="141" spans="1:13" s="184" customFormat="1">
      <c r="B141" s="144"/>
      <c r="C141" s="144"/>
      <c r="D141" s="128"/>
      <c r="E141" s="144"/>
      <c r="F141" s="144"/>
      <c r="G141" s="144"/>
      <c r="H141" s="144"/>
      <c r="I141" s="80"/>
      <c r="J141" s="80"/>
      <c r="K141" s="42"/>
    </row>
    <row r="142" spans="1:13" s="184" customFormat="1">
      <c r="B142" s="144"/>
      <c r="C142" s="144"/>
      <c r="D142" s="128"/>
      <c r="E142" s="144"/>
      <c r="F142" s="144"/>
      <c r="G142" s="144"/>
      <c r="H142" s="144"/>
      <c r="I142" s="80"/>
      <c r="J142" s="80"/>
      <c r="K142" s="42"/>
    </row>
    <row r="143" spans="1:13" s="184" customFormat="1">
      <c r="B143" s="144"/>
      <c r="C143" s="144"/>
      <c r="D143" s="128"/>
      <c r="E143" s="144"/>
      <c r="F143" s="144"/>
      <c r="G143" s="144"/>
      <c r="H143" s="144"/>
      <c r="I143" s="80"/>
      <c r="J143" s="80"/>
      <c r="K143" s="42"/>
    </row>
    <row r="144" spans="1:13" s="184" customFormat="1">
      <c r="B144" s="144"/>
      <c r="C144" s="144"/>
      <c r="D144" s="128"/>
      <c r="E144" s="144"/>
      <c r="F144" s="144"/>
      <c r="G144" s="144"/>
      <c r="H144" s="144"/>
      <c r="I144" s="80"/>
      <c r="J144" s="80"/>
      <c r="K144" s="42"/>
    </row>
    <row r="145" spans="1:12" s="184" customFormat="1">
      <c r="B145" s="144"/>
      <c r="C145" s="144"/>
      <c r="D145" s="128"/>
      <c r="E145" s="144"/>
      <c r="F145" s="144"/>
      <c r="G145" s="144"/>
      <c r="H145" s="144"/>
      <c r="I145" s="80"/>
      <c r="J145" s="80"/>
      <c r="K145" s="42"/>
    </row>
    <row r="146" spans="1:12" s="184" customFormat="1">
      <c r="B146" s="144"/>
      <c r="C146" s="144"/>
      <c r="D146" s="128"/>
      <c r="E146" s="144"/>
      <c r="F146" s="144"/>
      <c r="G146" s="144"/>
      <c r="H146" s="144"/>
      <c r="I146" s="80"/>
      <c r="J146" s="80"/>
      <c r="K146" s="42"/>
    </row>
    <row r="147" spans="1:12" s="184" customFormat="1">
      <c r="B147" s="144"/>
      <c r="C147" s="144"/>
      <c r="D147" s="128"/>
      <c r="E147" s="144"/>
      <c r="F147" s="144"/>
      <c r="G147" s="144"/>
      <c r="H147" s="144"/>
      <c r="I147" s="80"/>
      <c r="J147" s="80"/>
      <c r="K147" s="42"/>
    </row>
    <row r="148" spans="1:12" s="105" customFormat="1">
      <c r="A148" s="184"/>
      <c r="B148" s="144"/>
      <c r="C148" s="144"/>
      <c r="D148" s="128"/>
      <c r="E148" s="144"/>
      <c r="F148" s="144"/>
      <c r="G148" s="144"/>
      <c r="H148" s="144"/>
      <c r="I148" s="80"/>
      <c r="J148" s="80"/>
      <c r="K148" s="42"/>
      <c r="L148" s="184"/>
    </row>
    <row r="149" spans="1:12" s="105" customFormat="1">
      <c r="A149" s="184"/>
      <c r="B149" s="144"/>
      <c r="C149" s="144"/>
      <c r="D149" s="128"/>
      <c r="E149" s="144"/>
      <c r="F149" s="144"/>
      <c r="G149" s="144"/>
      <c r="H149" s="144"/>
      <c r="I149" s="80"/>
      <c r="J149" s="80"/>
      <c r="K149" s="42"/>
      <c r="L149" s="184"/>
    </row>
    <row r="150" spans="1:12" s="105" customFormat="1">
      <c r="A150" s="184"/>
      <c r="B150" s="144"/>
      <c r="C150" s="144"/>
      <c r="D150" s="128"/>
      <c r="E150" s="144"/>
      <c r="F150" s="144"/>
      <c r="G150" s="144"/>
      <c r="H150" s="144"/>
      <c r="I150" s="80"/>
      <c r="J150" s="80"/>
      <c r="K150" s="42"/>
      <c r="L150" s="184"/>
    </row>
    <row r="151" spans="1:12" s="105" customFormat="1">
      <c r="A151" s="184"/>
      <c r="B151" s="144"/>
      <c r="C151" s="144"/>
      <c r="D151" s="128"/>
      <c r="E151" s="144"/>
      <c r="F151" s="144"/>
      <c r="G151" s="144"/>
      <c r="H151" s="144"/>
      <c r="I151" s="80"/>
      <c r="J151" s="80"/>
      <c r="K151" s="42"/>
      <c r="L151" s="184"/>
    </row>
  </sheetData>
  <mergeCells count="72">
    <mergeCell ref="B2:J2"/>
    <mergeCell ref="B4:C5"/>
    <mergeCell ref="D4:D5"/>
    <mergeCell ref="E4:E5"/>
    <mergeCell ref="F4:F5"/>
    <mergeCell ref="G4:H4"/>
    <mergeCell ref="I4:J4"/>
    <mergeCell ref="B12:H12"/>
    <mergeCell ref="B14:J14"/>
    <mergeCell ref="B16:C17"/>
    <mergeCell ref="D16:D17"/>
    <mergeCell ref="E16:E17"/>
    <mergeCell ref="F16:F17"/>
    <mergeCell ref="G16:H16"/>
    <mergeCell ref="I16:J16"/>
    <mergeCell ref="B30:H30"/>
    <mergeCell ref="B32:J32"/>
    <mergeCell ref="B34:C35"/>
    <mergeCell ref="D34:D35"/>
    <mergeCell ref="E34:E35"/>
    <mergeCell ref="F34:F35"/>
    <mergeCell ref="G34:H34"/>
    <mergeCell ref="I34:J34"/>
    <mergeCell ref="B44:H44"/>
    <mergeCell ref="B46:J46"/>
    <mergeCell ref="B48:C49"/>
    <mergeCell ref="D48:D49"/>
    <mergeCell ref="E48:E49"/>
    <mergeCell ref="F48:F49"/>
    <mergeCell ref="G48:H48"/>
    <mergeCell ref="I48:J48"/>
    <mergeCell ref="B56:H56"/>
    <mergeCell ref="B63:J63"/>
    <mergeCell ref="B65:C66"/>
    <mergeCell ref="D65:D66"/>
    <mergeCell ref="E65:E66"/>
    <mergeCell ref="F65:F66"/>
    <mergeCell ref="G65:H65"/>
    <mergeCell ref="I65:J65"/>
    <mergeCell ref="B71:H71"/>
    <mergeCell ref="B73:J73"/>
    <mergeCell ref="B75:C76"/>
    <mergeCell ref="D75:D76"/>
    <mergeCell ref="E75:E76"/>
    <mergeCell ref="F75:F76"/>
    <mergeCell ref="G75:H75"/>
    <mergeCell ref="I75:J75"/>
    <mergeCell ref="B83:H83"/>
    <mergeCell ref="B85:J85"/>
    <mergeCell ref="B87:C88"/>
    <mergeCell ref="D87:D88"/>
    <mergeCell ref="E87:E88"/>
    <mergeCell ref="F87:F88"/>
    <mergeCell ref="G87:H87"/>
    <mergeCell ref="I87:J87"/>
    <mergeCell ref="B92:H92"/>
    <mergeCell ref="B94:J94"/>
    <mergeCell ref="B96:C97"/>
    <mergeCell ref="D96:D97"/>
    <mergeCell ref="E96:E97"/>
    <mergeCell ref="F96:F97"/>
    <mergeCell ref="G96:H96"/>
    <mergeCell ref="I96:J96"/>
    <mergeCell ref="B112:H112"/>
    <mergeCell ref="B101:H101"/>
    <mergeCell ref="B106:J106"/>
    <mergeCell ref="B108:C109"/>
    <mergeCell ref="D108:D109"/>
    <mergeCell ref="E108:E109"/>
    <mergeCell ref="F108:F109"/>
    <mergeCell ref="G108:H108"/>
    <mergeCell ref="I108:J10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7">
    <tabColor rgb="FFFF0000"/>
    <outlinePr applyStyles="1" summaryBelow="0"/>
    <pageSetUpPr fitToPage="1"/>
  </sheetPr>
  <dimension ref="A1:EP84"/>
  <sheetViews>
    <sheetView showGridLines="0" zoomScale="85" zoomScaleNormal="85" zoomScaleSheetLayoutView="80" workbookViewId="0">
      <selection activeCell="A12" sqref="A12:I14"/>
    </sheetView>
  </sheetViews>
  <sheetFormatPr defaultColWidth="9.140625" defaultRowHeight="11.25" outlineLevelRow="2"/>
  <cols>
    <col min="1" max="1" width="8.85546875" style="17" customWidth="1"/>
    <col min="2" max="2" width="8.7109375" style="3" bestFit="1" customWidth="1"/>
    <col min="3" max="3" width="15.28515625" style="182" customWidth="1"/>
    <col min="4" max="4" width="58" style="4" customWidth="1"/>
    <col min="5" max="5" width="5" style="7" bestFit="1" customWidth="1"/>
    <col min="6" max="6" width="12.7109375" style="147" bestFit="1" customWidth="1"/>
    <col min="7" max="7" width="8.5703125" style="85" customWidth="1"/>
    <col min="8" max="8" width="93.85546875" style="85" customWidth="1"/>
    <col min="9" max="9" width="24" style="17" customWidth="1"/>
    <col min="10" max="10" width="5.5703125" style="17" customWidth="1"/>
    <col min="11" max="12" width="9.140625" style="17" customWidth="1"/>
    <col min="13" max="146" width="9.140625" style="17"/>
    <col min="147" max="16384" width="9.140625" style="18"/>
  </cols>
  <sheetData>
    <row r="1" spans="1:146" ht="22.5" customHeight="1">
      <c r="B1" s="903" t="s">
        <v>170</v>
      </c>
      <c r="C1" s="904"/>
      <c r="D1" s="904"/>
      <c r="E1" s="904"/>
      <c r="F1" s="904"/>
      <c r="H1" s="82"/>
      <c r="EP1" s="18"/>
    </row>
    <row r="2" spans="1:146" s="17" customFormat="1" ht="12.75">
      <c r="B2" s="195" t="s">
        <v>0</v>
      </c>
      <c r="C2" s="183" t="s">
        <v>1</v>
      </c>
      <c r="D2" s="195" t="s">
        <v>2</v>
      </c>
      <c r="E2" s="183" t="s">
        <v>3</v>
      </c>
      <c r="F2" s="183" t="s">
        <v>4</v>
      </c>
      <c r="G2" s="85"/>
      <c r="H2" s="85"/>
    </row>
    <row r="3" spans="1:146" s="11" customFormat="1" ht="12.75" outlineLevel="2">
      <c r="A3" s="17"/>
      <c r="B3" s="74" t="s">
        <v>23</v>
      </c>
      <c r="C3" s="826" t="s">
        <v>10</v>
      </c>
      <c r="D3" s="827"/>
      <c r="E3" s="827"/>
      <c r="F3" s="827"/>
      <c r="G3" s="82"/>
      <c r="H3" s="82"/>
      <c r="I3" s="25"/>
    </row>
    <row r="4" spans="1:146" s="11" customFormat="1" ht="12.75" outlineLevel="2">
      <c r="A4" s="17"/>
      <c r="B4" s="81" t="s">
        <v>6</v>
      </c>
      <c r="C4" s="811" t="s">
        <v>55</v>
      </c>
      <c r="D4" s="812"/>
      <c r="E4" s="812"/>
      <c r="F4" s="812"/>
      <c r="G4" s="82"/>
      <c r="H4" s="82"/>
    </row>
    <row r="5" spans="1:146" s="11" customFormat="1" ht="12.75" outlineLevel="2">
      <c r="A5" s="17"/>
      <c r="B5" s="188" t="s">
        <v>30</v>
      </c>
      <c r="C5" s="384">
        <v>2306066</v>
      </c>
      <c r="D5" s="198" t="s">
        <v>108</v>
      </c>
      <c r="E5" s="199" t="s">
        <v>18</v>
      </c>
      <c r="F5" s="194">
        <v>350</v>
      </c>
      <c r="G5" s="205"/>
      <c r="H5" s="201"/>
    </row>
    <row r="6" spans="1:146" s="11" customFormat="1" ht="12.75" outlineLevel="2">
      <c r="A6" s="17"/>
      <c r="B6" s="188" t="s">
        <v>64</v>
      </c>
      <c r="C6" s="384">
        <v>2306071</v>
      </c>
      <c r="D6" s="186" t="s">
        <v>109</v>
      </c>
      <c r="E6" s="199" t="s">
        <v>18</v>
      </c>
      <c r="F6" s="194">
        <v>50</v>
      </c>
      <c r="G6" s="82"/>
      <c r="H6" s="82"/>
    </row>
    <row r="7" spans="1:146" s="11" customFormat="1" ht="12.75" outlineLevel="2">
      <c r="A7" s="17"/>
      <c r="B7" s="32" t="s">
        <v>8</v>
      </c>
      <c r="C7" s="832" t="s">
        <v>56</v>
      </c>
      <c r="D7" s="833"/>
      <c r="E7" s="833"/>
      <c r="F7" s="833"/>
      <c r="G7" s="82"/>
      <c r="H7" s="82"/>
    </row>
    <row r="8" spans="1:146" s="11" customFormat="1" ht="12.75" outlineLevel="2">
      <c r="A8" s="17"/>
      <c r="B8" s="43" t="s">
        <v>31</v>
      </c>
      <c r="C8" s="86">
        <v>5914479</v>
      </c>
      <c r="D8" s="72" t="s">
        <v>148</v>
      </c>
      <c r="E8" s="185" t="s">
        <v>136</v>
      </c>
      <c r="F8" s="164">
        <f>ROUND('Transporte OAE18'!I12,2)</f>
        <v>0</v>
      </c>
      <c r="G8" s="82"/>
      <c r="H8" s="82"/>
    </row>
    <row r="9" spans="1:146" s="11" customFormat="1" ht="25.5" outlineLevel="2">
      <c r="A9" s="17"/>
      <c r="B9" s="43" t="s">
        <v>32</v>
      </c>
      <c r="C9" s="86">
        <v>5914464</v>
      </c>
      <c r="D9" s="72" t="s">
        <v>149</v>
      </c>
      <c r="E9" s="185" t="s">
        <v>136</v>
      </c>
      <c r="F9" s="164">
        <f>ROUND('Transporte OAE18'!J12,2)</f>
        <v>0</v>
      </c>
      <c r="G9" s="82"/>
      <c r="H9" s="82"/>
    </row>
    <row r="10" spans="1:146" s="11" customFormat="1" ht="12.75" outlineLevel="2">
      <c r="A10" s="17"/>
      <c r="B10" s="43" t="s">
        <v>67</v>
      </c>
      <c r="C10" s="86">
        <v>5914389</v>
      </c>
      <c r="D10" s="72" t="s">
        <v>150</v>
      </c>
      <c r="E10" s="185" t="s">
        <v>136</v>
      </c>
      <c r="F10" s="164">
        <f>ROUND('Transporte OAE18'!I71,2)</f>
        <v>0</v>
      </c>
      <c r="G10" s="82"/>
      <c r="H10" s="82"/>
    </row>
    <row r="11" spans="1:146" s="11" customFormat="1" ht="25.5" outlineLevel="2">
      <c r="A11" s="17"/>
      <c r="B11" s="43" t="s">
        <v>68</v>
      </c>
      <c r="C11" s="86">
        <v>5914374</v>
      </c>
      <c r="D11" s="72" t="s">
        <v>151</v>
      </c>
      <c r="E11" s="185" t="s">
        <v>136</v>
      </c>
      <c r="F11" s="164">
        <f>ROUND('Transporte OAE18'!J71,2)</f>
        <v>0</v>
      </c>
      <c r="G11" s="82"/>
      <c r="H11" s="82"/>
    </row>
    <row r="12" spans="1:146" s="11" customFormat="1" ht="12.75" outlineLevel="2">
      <c r="A12" s="17"/>
      <c r="B12" s="74" t="s">
        <v>24</v>
      </c>
      <c r="C12" s="826" t="s">
        <v>57</v>
      </c>
      <c r="D12" s="827"/>
      <c r="E12" s="827"/>
      <c r="F12" s="827"/>
      <c r="G12" s="82"/>
      <c r="H12" s="82"/>
      <c r="I12" s="25"/>
    </row>
    <row r="13" spans="1:146" s="11" customFormat="1" ht="12.75" outlineLevel="2">
      <c r="A13" s="17"/>
      <c r="B13" s="81" t="s">
        <v>7</v>
      </c>
      <c r="C13" s="811" t="s">
        <v>58</v>
      </c>
      <c r="D13" s="812"/>
      <c r="E13" s="812"/>
      <c r="F13" s="812"/>
      <c r="G13" s="82"/>
      <c r="H13" s="82"/>
    </row>
    <row r="14" spans="1:146" s="11" customFormat="1" ht="25.5" outlineLevel="2">
      <c r="A14" s="17"/>
      <c r="B14" s="43" t="s">
        <v>78</v>
      </c>
      <c r="C14" s="384">
        <v>3108015</v>
      </c>
      <c r="D14" s="186" t="s">
        <v>112</v>
      </c>
      <c r="E14" s="185" t="s">
        <v>22</v>
      </c>
      <c r="F14" s="191">
        <v>142</v>
      </c>
      <c r="G14" s="82"/>
      <c r="H14" s="82"/>
    </row>
    <row r="15" spans="1:146" s="11" customFormat="1" ht="25.5" outlineLevel="2">
      <c r="A15" s="17"/>
      <c r="B15" s="43" t="s">
        <v>79</v>
      </c>
      <c r="C15" s="384">
        <v>1107900</v>
      </c>
      <c r="D15" s="186" t="s">
        <v>113</v>
      </c>
      <c r="E15" s="185" t="s">
        <v>53</v>
      </c>
      <c r="F15" s="191">
        <v>64</v>
      </c>
      <c r="G15" s="82"/>
      <c r="H15" s="82">
        <v>13.94</v>
      </c>
    </row>
    <row r="16" spans="1:146" s="11" customFormat="1" ht="12.75" outlineLevel="2">
      <c r="A16" s="17"/>
      <c r="B16" s="43" t="s">
        <v>80</v>
      </c>
      <c r="C16" s="384">
        <v>407819</v>
      </c>
      <c r="D16" s="198" t="s">
        <v>114</v>
      </c>
      <c r="E16" s="185" t="s">
        <v>15</v>
      </c>
      <c r="F16" s="191">
        <v>6012</v>
      </c>
      <c r="G16" s="82"/>
      <c r="H16" s="82">
        <f>H15*36</f>
        <v>501.84</v>
      </c>
    </row>
    <row r="17" spans="1:13" s="11" customFormat="1" ht="25.5" outlineLevel="2">
      <c r="A17" s="17"/>
      <c r="B17" s="43" t="s">
        <v>81</v>
      </c>
      <c r="C17" s="384">
        <v>307732</v>
      </c>
      <c r="D17" s="186" t="s">
        <v>121</v>
      </c>
      <c r="E17" s="185" t="s">
        <v>15</v>
      </c>
      <c r="F17" s="191">
        <v>41.6</v>
      </c>
      <c r="G17" s="82"/>
      <c r="H17" s="82"/>
    </row>
    <row r="18" spans="1:13" s="11" customFormat="1" ht="25.5" outlineLevel="2">
      <c r="A18" s="17"/>
      <c r="B18" s="43" t="s">
        <v>82</v>
      </c>
      <c r="C18" s="384">
        <v>1106057</v>
      </c>
      <c r="D18" s="186" t="s">
        <v>122</v>
      </c>
      <c r="E18" s="185" t="s">
        <v>53</v>
      </c>
      <c r="F18" s="191">
        <v>2.2000000000000002</v>
      </c>
      <c r="G18" s="82"/>
      <c r="H18" s="82"/>
    </row>
    <row r="19" spans="1:13" s="11" customFormat="1" ht="25.5" outlineLevel="2">
      <c r="A19" s="204"/>
      <c r="B19" s="43" t="s">
        <v>83</v>
      </c>
      <c r="C19" s="384">
        <v>1109680</v>
      </c>
      <c r="D19" s="186" t="s">
        <v>110</v>
      </c>
      <c r="E19" s="185" t="s">
        <v>53</v>
      </c>
      <c r="F19" s="191">
        <v>7.0000000000000007E-2</v>
      </c>
      <c r="G19" s="82"/>
      <c r="H19" s="82"/>
    </row>
    <row r="20" spans="1:13" s="11" customFormat="1" ht="12.75" outlineLevel="2">
      <c r="A20" s="17"/>
      <c r="B20" s="32" t="s">
        <v>19</v>
      </c>
      <c r="C20" s="832" t="s">
        <v>59</v>
      </c>
      <c r="D20" s="833"/>
      <c r="E20" s="833"/>
      <c r="F20" s="833"/>
      <c r="G20" s="82"/>
      <c r="H20" s="82"/>
    </row>
    <row r="21" spans="1:13" s="11" customFormat="1" ht="12.75" outlineLevel="2">
      <c r="A21" s="17"/>
      <c r="B21" s="43" t="s">
        <v>49</v>
      </c>
      <c r="C21" s="86">
        <v>5914479</v>
      </c>
      <c r="D21" s="72" t="s">
        <v>148</v>
      </c>
      <c r="E21" s="185" t="s">
        <v>136</v>
      </c>
      <c r="F21" s="164">
        <f>ROUND('Transporte OAE18'!I30,2)</f>
        <v>0</v>
      </c>
      <c r="G21" s="82"/>
      <c r="H21" s="82">
        <v>0.71</v>
      </c>
    </row>
    <row r="22" spans="1:13" s="11" customFormat="1" ht="25.5" outlineLevel="2">
      <c r="A22" s="17"/>
      <c r="B22" s="43" t="s">
        <v>50</v>
      </c>
      <c r="C22" s="86">
        <v>5914464</v>
      </c>
      <c r="D22" s="72" t="s">
        <v>149</v>
      </c>
      <c r="E22" s="185" t="s">
        <v>136</v>
      </c>
      <c r="F22" s="164">
        <f>ROUND('Transporte OAE18'!J30,2)</f>
        <v>0</v>
      </c>
      <c r="G22" s="82"/>
      <c r="H22" s="82">
        <v>5.0999999999999997E-2</v>
      </c>
      <c r="J22" s="11">
        <v>5.0999999999999997E-2</v>
      </c>
    </row>
    <row r="23" spans="1:13" s="11" customFormat="1" ht="12.75" outlineLevel="2">
      <c r="A23" s="17"/>
      <c r="B23" s="43" t="s">
        <v>51</v>
      </c>
      <c r="C23" s="86">
        <v>5914389</v>
      </c>
      <c r="D23" s="72" t="s">
        <v>150</v>
      </c>
      <c r="E23" s="185" t="s">
        <v>136</v>
      </c>
      <c r="F23" s="164">
        <f>ROUND('Transporte OAE18'!I83,2)</f>
        <v>0</v>
      </c>
      <c r="G23" s="82"/>
      <c r="H23" s="82">
        <v>36</v>
      </c>
      <c r="J23" s="11">
        <v>36</v>
      </c>
      <c r="L23" s="11">
        <f>0.051*19.61</f>
        <v>1.0001099999999998</v>
      </c>
      <c r="M23" s="11">
        <f>36*0.051/0.0047</f>
        <v>390.63829787234039</v>
      </c>
    </row>
    <row r="24" spans="1:13" s="11" customFormat="1" ht="25.5" outlineLevel="2">
      <c r="B24" s="43" t="s">
        <v>52</v>
      </c>
      <c r="C24" s="86">
        <v>5914374</v>
      </c>
      <c r="D24" s="72" t="s">
        <v>151</v>
      </c>
      <c r="E24" s="185" t="s">
        <v>136</v>
      </c>
      <c r="F24" s="164">
        <f>ROUND('Transporte OAE18'!J83,2)</f>
        <v>0</v>
      </c>
      <c r="G24" s="82"/>
      <c r="H24" s="82">
        <f>H23/H22</f>
        <v>705.88235294117646</v>
      </c>
      <c r="J24" s="11">
        <f>J23/J22</f>
        <v>705.88235294117646</v>
      </c>
      <c r="L24" s="11">
        <f>L23/3</f>
        <v>0.33336999999999994</v>
      </c>
      <c r="M24" s="11">
        <f>M23/3</f>
        <v>130.21276595744681</v>
      </c>
    </row>
    <row r="25" spans="1:13" s="11" customFormat="1" ht="12.75" outlineLevel="2">
      <c r="A25" s="17"/>
      <c r="B25" s="74" t="s">
        <v>25</v>
      </c>
      <c r="C25" s="826" t="s">
        <v>61</v>
      </c>
      <c r="D25" s="827"/>
      <c r="E25" s="827"/>
      <c r="F25" s="827"/>
      <c r="G25" s="82"/>
      <c r="H25" s="82">
        <f>H24*H21</f>
        <v>501.17647058823525</v>
      </c>
      <c r="I25" s="25"/>
      <c r="J25" s="11">
        <f>J24/36</f>
        <v>19.607843137254903</v>
      </c>
    </row>
    <row r="26" spans="1:13" s="11" customFormat="1" ht="12.75" outlineLevel="2">
      <c r="A26" s="17"/>
      <c r="B26" s="81" t="s">
        <v>20</v>
      </c>
      <c r="C26" s="811" t="s">
        <v>62</v>
      </c>
      <c r="D26" s="812"/>
      <c r="E26" s="812"/>
      <c r="F26" s="812"/>
      <c r="G26" s="82"/>
      <c r="H26" s="82"/>
    </row>
    <row r="27" spans="1:13" s="11" customFormat="1" ht="25.5" outlineLevel="2">
      <c r="A27" s="17"/>
      <c r="B27" s="120" t="s">
        <v>98</v>
      </c>
      <c r="C27" s="384">
        <v>3108015</v>
      </c>
      <c r="D27" s="186" t="s">
        <v>112</v>
      </c>
      <c r="E27" s="185" t="s">
        <v>22</v>
      </c>
      <c r="F27" s="191">
        <v>184.97</v>
      </c>
      <c r="G27" s="82"/>
      <c r="H27" s="82"/>
    </row>
    <row r="28" spans="1:13" s="11" customFormat="1" ht="25.5" outlineLevel="2">
      <c r="A28" s="17"/>
      <c r="B28" s="120" t="s">
        <v>84</v>
      </c>
      <c r="C28" s="384">
        <v>1107900</v>
      </c>
      <c r="D28" s="186" t="s">
        <v>113</v>
      </c>
      <c r="E28" s="185" t="s">
        <v>53</v>
      </c>
      <c r="F28" s="191">
        <v>39.06</v>
      </c>
      <c r="G28" s="82"/>
      <c r="H28" s="82"/>
    </row>
    <row r="29" spans="1:13" s="11" customFormat="1" ht="12.75" outlineLevel="2">
      <c r="A29" s="17"/>
      <c r="B29" s="120" t="s">
        <v>137</v>
      </c>
      <c r="C29" s="384">
        <v>407819</v>
      </c>
      <c r="D29" s="186" t="s">
        <v>114</v>
      </c>
      <c r="E29" s="185" t="s">
        <v>15</v>
      </c>
      <c r="F29" s="191">
        <v>5588.94</v>
      </c>
      <c r="G29" s="82"/>
      <c r="H29" s="82"/>
    </row>
    <row r="30" spans="1:13" s="11" customFormat="1" ht="25.5" outlineLevel="2">
      <c r="A30" s="17"/>
      <c r="B30" s="120" t="s">
        <v>85</v>
      </c>
      <c r="C30" s="384">
        <v>3806420</v>
      </c>
      <c r="D30" s="186" t="s">
        <v>69</v>
      </c>
      <c r="E30" s="199" t="s">
        <v>16</v>
      </c>
      <c r="F30" s="187">
        <v>4</v>
      </c>
      <c r="G30" s="82"/>
      <c r="H30" s="82">
        <f>36/0.051</f>
        <v>705.88235294117646</v>
      </c>
    </row>
    <row r="31" spans="1:13" s="11" customFormat="1" ht="12.75" outlineLevel="2">
      <c r="A31" s="17"/>
      <c r="B31" s="120" t="s">
        <v>86</v>
      </c>
      <c r="C31" s="384">
        <v>3806426</v>
      </c>
      <c r="D31" s="198" t="s">
        <v>115</v>
      </c>
      <c r="E31" s="185" t="s">
        <v>17</v>
      </c>
      <c r="F31" s="191">
        <f>8.7*2.5</f>
        <v>21.75</v>
      </c>
      <c r="G31" s="197"/>
      <c r="H31" s="197">
        <f>H30/36</f>
        <v>19.607843137254903</v>
      </c>
    </row>
    <row r="32" spans="1:13" s="11" customFormat="1" ht="25.5" outlineLevel="2">
      <c r="A32" s="17"/>
      <c r="B32" s="120" t="s">
        <v>87</v>
      </c>
      <c r="C32" s="384">
        <v>3806426</v>
      </c>
      <c r="D32" s="198" t="s">
        <v>154</v>
      </c>
      <c r="E32" s="185" t="s">
        <v>17</v>
      </c>
      <c r="F32" s="191">
        <f>(1*6*2.55*22.3+3*1.95*22.3)/1000</f>
        <v>0.47164499999999998</v>
      </c>
      <c r="G32" s="197"/>
      <c r="H32" s="197"/>
    </row>
    <row r="33" spans="1:9" s="11" customFormat="1" ht="12.75" outlineLevel="2">
      <c r="A33" s="17"/>
      <c r="B33" s="120" t="s">
        <v>97</v>
      </c>
      <c r="C33" s="384" t="s">
        <v>159</v>
      </c>
      <c r="D33" s="382" t="s">
        <v>165</v>
      </c>
      <c r="E33" s="185" t="s">
        <v>18</v>
      </c>
      <c r="F33" s="187">
        <v>2972.19</v>
      </c>
      <c r="G33" s="82"/>
      <c r="H33" s="82"/>
    </row>
    <row r="34" spans="1:9" s="11" customFormat="1" ht="12.75" outlineLevel="2">
      <c r="A34" s="17"/>
      <c r="B34" s="120" t="s">
        <v>138</v>
      </c>
      <c r="C34" s="384" t="s">
        <v>159</v>
      </c>
      <c r="D34" s="382" t="s">
        <v>166</v>
      </c>
      <c r="E34" s="185" t="s">
        <v>18</v>
      </c>
      <c r="F34" s="187">
        <v>36</v>
      </c>
      <c r="G34" s="82"/>
      <c r="H34" s="82"/>
    </row>
    <row r="35" spans="1:9" s="11" customFormat="1" ht="12.75" outlineLevel="2">
      <c r="A35" s="17"/>
      <c r="B35" s="120" t="s">
        <v>158</v>
      </c>
      <c r="C35" s="384">
        <v>2408069</v>
      </c>
      <c r="D35" s="186" t="s">
        <v>152</v>
      </c>
      <c r="E35" s="185" t="s">
        <v>22</v>
      </c>
      <c r="F35" s="187">
        <f>4.18*18*4+0.81*9*2.55</f>
        <v>319.54949999999997</v>
      </c>
      <c r="G35" s="82"/>
      <c r="H35" s="82"/>
    </row>
    <row r="36" spans="1:9" s="11" customFormat="1" ht="38.25" outlineLevel="2">
      <c r="A36" s="17"/>
      <c r="B36" s="120" t="s">
        <v>162</v>
      </c>
      <c r="C36" s="384" t="s">
        <v>153</v>
      </c>
      <c r="D36" s="186" t="s">
        <v>124</v>
      </c>
      <c r="E36" s="185" t="s">
        <v>22</v>
      </c>
      <c r="F36" s="187">
        <f>4.18*18*4+0.81*9*2.55</f>
        <v>319.54949999999997</v>
      </c>
      <c r="G36" s="82"/>
      <c r="H36" s="82"/>
    </row>
    <row r="37" spans="1:9" s="11" customFormat="1" ht="25.5" outlineLevel="2">
      <c r="A37" s="17"/>
      <c r="B37" s="120" t="s">
        <v>164</v>
      </c>
      <c r="C37" s="384">
        <v>2408149</v>
      </c>
      <c r="D37" s="186" t="s">
        <v>161</v>
      </c>
      <c r="E37" s="199" t="s">
        <v>15</v>
      </c>
      <c r="F37" s="187">
        <f>(17.97*0.7*0.0063)*7850</f>
        <v>622.09444499999995</v>
      </c>
      <c r="G37" s="82"/>
      <c r="H37" s="82"/>
    </row>
    <row r="38" spans="1:9" s="11" customFormat="1" ht="12.75" outlineLevel="2">
      <c r="A38" s="17"/>
      <c r="B38" s="32" t="s">
        <v>88</v>
      </c>
      <c r="C38" s="832" t="s">
        <v>63</v>
      </c>
      <c r="D38" s="833"/>
      <c r="E38" s="833"/>
      <c r="F38" s="833"/>
      <c r="G38" s="82"/>
      <c r="H38" s="82"/>
    </row>
    <row r="39" spans="1:9" s="11" customFormat="1" ht="12.75" outlineLevel="2">
      <c r="A39" s="17"/>
      <c r="B39" s="43" t="s">
        <v>89</v>
      </c>
      <c r="C39" s="86">
        <v>5914479</v>
      </c>
      <c r="D39" s="72" t="s">
        <v>148</v>
      </c>
      <c r="E39" s="185" t="s">
        <v>136</v>
      </c>
      <c r="F39" s="164">
        <f>ROUND('Transporte OAE18'!I44,2)</f>
        <v>0</v>
      </c>
      <c r="G39" s="82"/>
      <c r="H39" s="82"/>
    </row>
    <row r="40" spans="1:9" s="11" customFormat="1" ht="25.5" outlineLevel="2">
      <c r="A40" s="17"/>
      <c r="B40" s="43" t="s">
        <v>90</v>
      </c>
      <c r="C40" s="86">
        <v>5914464</v>
      </c>
      <c r="D40" s="72" t="s">
        <v>149</v>
      </c>
      <c r="E40" s="185" t="s">
        <v>136</v>
      </c>
      <c r="F40" s="164">
        <f>ROUND('Transporte OAE18'!J44,2)</f>
        <v>0</v>
      </c>
      <c r="G40" s="82"/>
      <c r="H40" s="82"/>
    </row>
    <row r="41" spans="1:9" s="11" customFormat="1" ht="12.75" outlineLevel="2">
      <c r="A41" s="17"/>
      <c r="B41" s="43" t="s">
        <v>91</v>
      </c>
      <c r="C41" s="86">
        <v>5914389</v>
      </c>
      <c r="D41" s="72" t="s">
        <v>150</v>
      </c>
      <c r="E41" s="185" t="s">
        <v>136</v>
      </c>
      <c r="F41" s="164">
        <f>ROUND('Transporte OAE18'!I92,2)</f>
        <v>0</v>
      </c>
      <c r="G41" s="82"/>
      <c r="H41" s="82"/>
    </row>
    <row r="42" spans="1:9" s="11" customFormat="1" ht="25.5" outlineLevel="2">
      <c r="A42" s="17"/>
      <c r="B42" s="43" t="s">
        <v>92</v>
      </c>
      <c r="C42" s="86">
        <v>5914374</v>
      </c>
      <c r="D42" s="72" t="s">
        <v>151</v>
      </c>
      <c r="E42" s="185" t="s">
        <v>136</v>
      </c>
      <c r="F42" s="164">
        <f>ROUND('Transporte OAE18'!J92,2)</f>
        <v>0</v>
      </c>
      <c r="G42" s="82"/>
      <c r="H42" s="82"/>
    </row>
    <row r="43" spans="1:9" s="11" customFormat="1" ht="12.75" outlineLevel="2">
      <c r="A43" s="17"/>
      <c r="B43" s="32" t="s">
        <v>99</v>
      </c>
      <c r="C43" s="835" t="s">
        <v>77</v>
      </c>
      <c r="D43" s="812"/>
      <c r="E43" s="177"/>
      <c r="F43" s="177"/>
      <c r="G43" s="82"/>
      <c r="H43" s="82"/>
    </row>
    <row r="44" spans="1:9" s="11" customFormat="1" ht="12.75" outlineLevel="2">
      <c r="A44" s="17"/>
      <c r="B44" s="179" t="s">
        <v>100</v>
      </c>
      <c r="C44" s="384">
        <v>5914640</v>
      </c>
      <c r="D44" s="180" t="s">
        <v>125</v>
      </c>
      <c r="E44" s="185" t="s">
        <v>136</v>
      </c>
      <c r="F44" s="164">
        <f>ROUND('Transporte OAE18'!I111,2)</f>
        <v>4202.2</v>
      </c>
      <c r="G44" s="82"/>
      <c r="H44" s="82"/>
    </row>
    <row r="45" spans="1:9" s="11" customFormat="1" ht="25.5" outlineLevel="2">
      <c r="A45" s="17"/>
      <c r="B45" s="179" t="s">
        <v>101</v>
      </c>
      <c r="C45" s="384">
        <v>5914639</v>
      </c>
      <c r="D45" s="180" t="s">
        <v>126</v>
      </c>
      <c r="E45" s="185" t="s">
        <v>136</v>
      </c>
      <c r="F45" s="164">
        <f>ROUND('Transporte OAE18'!J111,2)</f>
        <v>1050.55</v>
      </c>
      <c r="G45" s="82"/>
      <c r="H45" s="82"/>
    </row>
    <row r="46" spans="1:9" s="11" customFormat="1" ht="12.75" outlineLevel="2">
      <c r="A46" s="17"/>
      <c r="B46" s="74" t="s">
        <v>26</v>
      </c>
      <c r="C46" s="826" t="s">
        <v>60</v>
      </c>
      <c r="D46" s="827"/>
      <c r="E46" s="827"/>
      <c r="F46" s="827"/>
      <c r="G46" s="82"/>
      <c r="H46" s="82"/>
      <c r="I46" s="25"/>
    </row>
    <row r="47" spans="1:9" s="11" customFormat="1" ht="12.75" outlineLevel="2">
      <c r="A47" s="17"/>
      <c r="B47" s="81" t="s">
        <v>21</v>
      </c>
      <c r="C47" s="811" t="s">
        <v>65</v>
      </c>
      <c r="D47" s="812"/>
      <c r="E47" s="812"/>
      <c r="F47" s="812"/>
      <c r="G47" s="82"/>
      <c r="H47" s="82"/>
    </row>
    <row r="48" spans="1:9" s="11" customFormat="1" ht="25.5" outlineLevel="2">
      <c r="A48" s="17"/>
      <c r="B48" s="119" t="s">
        <v>102</v>
      </c>
      <c r="C48" s="384">
        <v>307737</v>
      </c>
      <c r="D48" s="186" t="s">
        <v>155</v>
      </c>
      <c r="E48" s="185" t="s">
        <v>18</v>
      </c>
      <c r="F48" s="191">
        <v>17.600000000000001</v>
      </c>
      <c r="G48" s="85"/>
      <c r="H48" s="85"/>
    </row>
    <row r="49" spans="1:146" s="11" customFormat="1" ht="14.25" customHeight="1" outlineLevel="2">
      <c r="A49" s="17"/>
      <c r="B49" s="119" t="s">
        <v>93</v>
      </c>
      <c r="C49" s="384">
        <v>4915672</v>
      </c>
      <c r="D49" s="186" t="s">
        <v>14</v>
      </c>
      <c r="E49" s="185" t="s">
        <v>18</v>
      </c>
      <c r="F49" s="191">
        <v>158.4</v>
      </c>
      <c r="G49" s="85"/>
      <c r="H49" s="85"/>
    </row>
    <row r="50" spans="1:146" s="11" customFormat="1" ht="25.5" outlineLevel="2">
      <c r="A50" s="17"/>
      <c r="B50" s="119" t="s">
        <v>94</v>
      </c>
      <c r="C50" s="384">
        <v>1107900</v>
      </c>
      <c r="D50" s="186" t="s">
        <v>113</v>
      </c>
      <c r="E50" s="185" t="s">
        <v>53</v>
      </c>
      <c r="F50" s="191">
        <v>8.2799999999999994</v>
      </c>
      <c r="G50" s="82"/>
      <c r="H50" s="85"/>
    </row>
    <row r="51" spans="1:146" s="11" customFormat="1" ht="12.75" outlineLevel="2">
      <c r="A51" s="17"/>
      <c r="B51" s="119" t="s">
        <v>95</v>
      </c>
      <c r="C51" s="384">
        <v>407819</v>
      </c>
      <c r="D51" s="186" t="s">
        <v>114</v>
      </c>
      <c r="E51" s="185" t="s">
        <v>15</v>
      </c>
      <c r="F51" s="191">
        <v>740.83</v>
      </c>
      <c r="G51" s="82"/>
      <c r="H51" s="82"/>
    </row>
    <row r="52" spans="1:146" s="11" customFormat="1" ht="25.5" outlineLevel="2">
      <c r="A52" s="17"/>
      <c r="B52" s="119" t="s">
        <v>156</v>
      </c>
      <c r="C52" s="384">
        <v>3108015</v>
      </c>
      <c r="D52" s="186" t="s">
        <v>112</v>
      </c>
      <c r="E52" s="185" t="s">
        <v>22</v>
      </c>
      <c r="F52" s="191">
        <v>70.2</v>
      </c>
      <c r="G52" s="82"/>
      <c r="H52" s="82"/>
    </row>
    <row r="53" spans="1:146" s="11" customFormat="1" ht="25.5" outlineLevel="2">
      <c r="A53" s="17"/>
      <c r="B53" s="119" t="s">
        <v>157</v>
      </c>
      <c r="C53" s="384">
        <v>4915642</v>
      </c>
      <c r="D53" s="186" t="s">
        <v>118</v>
      </c>
      <c r="E53" s="185" t="s">
        <v>16</v>
      </c>
      <c r="F53" s="187">
        <v>20</v>
      </c>
      <c r="G53" s="82"/>
      <c r="H53" s="82"/>
    </row>
    <row r="54" spans="1:146" s="11" customFormat="1" ht="12.75" outlineLevel="2">
      <c r="A54" s="17"/>
      <c r="B54" s="32" t="s">
        <v>103</v>
      </c>
      <c r="C54" s="832" t="s">
        <v>66</v>
      </c>
      <c r="D54" s="833"/>
      <c r="E54" s="833"/>
      <c r="F54" s="833"/>
      <c r="G54" s="82"/>
      <c r="H54" s="82"/>
    </row>
    <row r="55" spans="1:146" s="11" customFormat="1" ht="12.75" outlineLevel="2">
      <c r="A55" s="17"/>
      <c r="B55" s="43" t="s">
        <v>104</v>
      </c>
      <c r="C55" s="86">
        <v>5914479</v>
      </c>
      <c r="D55" s="72" t="s">
        <v>148</v>
      </c>
      <c r="E55" s="185" t="s">
        <v>136</v>
      </c>
      <c r="F55" s="164">
        <f>ROUND('Transporte OAE18'!I56,2)</f>
        <v>0</v>
      </c>
      <c r="G55" s="82"/>
      <c r="H55" s="82"/>
    </row>
    <row r="56" spans="1:146" s="11" customFormat="1" ht="25.5" outlineLevel="2">
      <c r="A56" s="17"/>
      <c r="B56" s="43" t="s">
        <v>105</v>
      </c>
      <c r="C56" s="86">
        <v>5914464</v>
      </c>
      <c r="D56" s="72" t="s">
        <v>149</v>
      </c>
      <c r="E56" s="185" t="s">
        <v>136</v>
      </c>
      <c r="F56" s="164">
        <f>ROUND('Transporte OAE18'!J56,2)</f>
        <v>0</v>
      </c>
      <c r="G56" s="82"/>
      <c r="H56" s="82"/>
    </row>
    <row r="57" spans="1:146" s="11" customFormat="1" ht="12.75" outlineLevel="2">
      <c r="A57" s="17"/>
      <c r="B57" s="43" t="s">
        <v>106</v>
      </c>
      <c r="C57" s="86">
        <v>5914389</v>
      </c>
      <c r="D57" s="72" t="s">
        <v>150</v>
      </c>
      <c r="E57" s="185" t="s">
        <v>136</v>
      </c>
      <c r="F57" s="164">
        <f>ROUND('Transporte OAE18'!I101,2)</f>
        <v>0</v>
      </c>
      <c r="G57" s="82"/>
      <c r="H57" s="82"/>
    </row>
    <row r="58" spans="1:146" s="11" customFormat="1" ht="25.5" outlineLevel="2">
      <c r="A58" s="17"/>
      <c r="B58" s="43" t="s">
        <v>107</v>
      </c>
      <c r="C58" s="86">
        <v>5914374</v>
      </c>
      <c r="D58" s="399" t="s">
        <v>151</v>
      </c>
      <c r="E58" s="185" t="s">
        <v>136</v>
      </c>
      <c r="F58" s="164">
        <f>ROUND('Transporte OAE18'!J101,2)</f>
        <v>0</v>
      </c>
      <c r="G58" s="82"/>
      <c r="H58" s="82"/>
    </row>
    <row r="59" spans="1:146" s="23" customFormat="1" ht="34.5" customHeight="1">
      <c r="A59" s="22"/>
      <c r="B59" s="5"/>
      <c r="C59" s="182"/>
      <c r="D59" s="6"/>
      <c r="E59" s="7"/>
      <c r="F59" s="147"/>
      <c r="G59" s="83"/>
      <c r="H59" s="83"/>
      <c r="I59" s="75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</row>
    <row r="60" spans="1:146" s="11" customFormat="1" ht="30" customHeight="1">
      <c r="A60" s="17"/>
      <c r="B60" s="14"/>
      <c r="C60" s="14"/>
      <c r="D60" s="15"/>
      <c r="E60" s="16"/>
      <c r="F60" s="166"/>
      <c r="G60" s="148"/>
      <c r="H60" s="148"/>
      <c r="I60" s="17"/>
      <c r="J60" s="24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</row>
    <row r="61" spans="1:146" s="11" customFormat="1">
      <c r="A61" s="17"/>
      <c r="B61" s="2"/>
      <c r="C61" s="26"/>
      <c r="D61" s="10"/>
      <c r="E61" s="26"/>
      <c r="F61" s="167"/>
      <c r="G61" s="148"/>
      <c r="H61" s="148"/>
      <c r="J61" s="25"/>
    </row>
    <row r="62" spans="1:146" s="11" customFormat="1">
      <c r="A62" s="17"/>
      <c r="B62" s="2"/>
      <c r="C62" s="26"/>
      <c r="D62" s="10"/>
      <c r="E62" s="26"/>
      <c r="F62" s="167"/>
      <c r="G62" s="148"/>
      <c r="H62" s="148"/>
    </row>
    <row r="63" spans="1:146" s="11" customFormat="1">
      <c r="A63" s="17"/>
      <c r="B63" s="2"/>
      <c r="C63" s="26"/>
      <c r="D63" s="10"/>
      <c r="E63" s="26"/>
      <c r="F63" s="167"/>
      <c r="G63" s="148"/>
      <c r="H63" s="148"/>
    </row>
    <row r="64" spans="1:146" s="11" customFormat="1">
      <c r="A64" s="17"/>
      <c r="B64" s="2"/>
      <c r="C64" s="26"/>
      <c r="D64" s="10"/>
      <c r="E64" s="26"/>
      <c r="F64" s="167"/>
      <c r="G64" s="148"/>
      <c r="H64" s="148"/>
    </row>
    <row r="65" spans="1:8" s="11" customFormat="1">
      <c r="A65" s="17"/>
      <c r="B65" s="2"/>
      <c r="C65" s="26"/>
      <c r="D65" s="10"/>
      <c r="E65" s="26"/>
      <c r="F65" s="167"/>
      <c r="G65" s="148"/>
      <c r="H65" s="148"/>
    </row>
    <row r="66" spans="1:8" s="11" customFormat="1">
      <c r="A66" s="17"/>
      <c r="B66" s="2"/>
      <c r="C66" s="26"/>
      <c r="D66" s="10"/>
      <c r="E66" s="26"/>
      <c r="F66" s="167"/>
      <c r="G66" s="148"/>
      <c r="H66" s="148"/>
    </row>
    <row r="67" spans="1:8" s="11" customFormat="1">
      <c r="A67" s="17"/>
      <c r="B67" s="2"/>
      <c r="C67" s="26"/>
      <c r="D67" s="10"/>
      <c r="E67" s="26"/>
      <c r="F67" s="167"/>
      <c r="G67" s="82"/>
      <c r="H67" s="82"/>
    </row>
    <row r="68" spans="1:8" s="11" customFormat="1">
      <c r="A68" s="17"/>
      <c r="B68" s="2"/>
      <c r="C68" s="26"/>
      <c r="D68" s="10"/>
      <c r="E68" s="26"/>
      <c r="F68" s="167"/>
      <c r="G68" s="82"/>
      <c r="H68" s="82"/>
    </row>
    <row r="69" spans="1:8" s="11" customFormat="1">
      <c r="A69" s="17"/>
      <c r="B69" s="2"/>
      <c r="C69" s="26"/>
      <c r="D69" s="10"/>
      <c r="E69" s="26"/>
      <c r="F69" s="167"/>
      <c r="G69" s="82"/>
      <c r="H69" s="82"/>
    </row>
    <row r="70" spans="1:8" s="11" customFormat="1">
      <c r="A70" s="17"/>
      <c r="B70" s="2"/>
      <c r="C70" s="26"/>
      <c r="D70" s="10"/>
      <c r="E70" s="26"/>
      <c r="F70" s="167"/>
      <c r="G70" s="82"/>
      <c r="H70" s="82"/>
    </row>
    <row r="71" spans="1:8" s="11" customFormat="1">
      <c r="A71" s="17"/>
      <c r="B71" s="2"/>
      <c r="C71" s="26"/>
      <c r="D71" s="10"/>
      <c r="E71" s="26"/>
      <c r="F71" s="167"/>
      <c r="G71" s="82"/>
      <c r="H71" s="82"/>
    </row>
    <row r="72" spans="1:8" s="11" customFormat="1">
      <c r="A72" s="17"/>
      <c r="B72" s="2"/>
      <c r="C72" s="26"/>
      <c r="D72" s="10"/>
      <c r="E72" s="26"/>
      <c r="F72" s="167"/>
      <c r="G72" s="82"/>
      <c r="H72" s="82"/>
    </row>
    <row r="73" spans="1:8" s="11" customFormat="1">
      <c r="A73" s="17"/>
      <c r="B73" s="2"/>
      <c r="C73" s="26"/>
      <c r="D73" s="10"/>
      <c r="E73" s="26"/>
      <c r="F73" s="167"/>
      <c r="G73" s="82"/>
      <c r="H73" s="82"/>
    </row>
    <row r="74" spans="1:8" s="11" customFormat="1">
      <c r="A74" s="17"/>
      <c r="B74" s="2"/>
      <c r="C74" s="26"/>
      <c r="D74" s="10"/>
      <c r="E74" s="26"/>
      <c r="F74" s="167"/>
      <c r="G74" s="82"/>
      <c r="H74" s="82"/>
    </row>
    <row r="75" spans="1:8" s="11" customFormat="1">
      <c r="A75" s="17"/>
      <c r="B75" s="2"/>
      <c r="C75" s="26"/>
      <c r="D75" s="10"/>
      <c r="E75" s="26"/>
      <c r="F75" s="167"/>
      <c r="G75" s="82"/>
      <c r="H75" s="82"/>
    </row>
    <row r="76" spans="1:8" s="11" customFormat="1">
      <c r="A76" s="17"/>
      <c r="B76" s="2"/>
      <c r="C76" s="26"/>
      <c r="D76" s="10"/>
      <c r="E76" s="26"/>
      <c r="F76" s="167"/>
      <c r="G76" s="82"/>
      <c r="H76" s="82"/>
    </row>
    <row r="77" spans="1:8" s="11" customFormat="1">
      <c r="A77" s="17"/>
      <c r="B77" s="2"/>
      <c r="C77" s="26"/>
      <c r="D77" s="10"/>
      <c r="E77" s="26"/>
      <c r="F77" s="167"/>
      <c r="G77" s="82"/>
      <c r="H77" s="82"/>
    </row>
    <row r="78" spans="1:8" s="11" customFormat="1">
      <c r="A78" s="17"/>
      <c r="B78" s="2"/>
      <c r="C78" s="26"/>
      <c r="D78" s="10"/>
      <c r="E78" s="26"/>
      <c r="F78" s="167"/>
      <c r="G78" s="82"/>
      <c r="H78" s="82"/>
    </row>
    <row r="79" spans="1:8" s="11" customFormat="1">
      <c r="A79" s="17"/>
      <c r="B79" s="2"/>
      <c r="C79" s="26"/>
      <c r="D79" s="10"/>
      <c r="E79" s="26"/>
      <c r="F79" s="167"/>
      <c r="G79" s="82"/>
      <c r="H79" s="82"/>
    </row>
    <row r="80" spans="1:8" s="11" customFormat="1">
      <c r="A80" s="17"/>
      <c r="B80" s="2"/>
      <c r="C80" s="26"/>
      <c r="D80" s="10"/>
      <c r="E80" s="26"/>
      <c r="F80" s="167"/>
      <c r="G80" s="82"/>
      <c r="H80" s="82"/>
    </row>
    <row r="81" spans="1:8" s="11" customFormat="1">
      <c r="A81" s="17"/>
      <c r="B81" s="2"/>
      <c r="C81" s="26"/>
      <c r="D81" s="10"/>
      <c r="E81" s="26"/>
      <c r="F81" s="167"/>
      <c r="G81" s="82"/>
      <c r="H81" s="82"/>
    </row>
    <row r="82" spans="1:8" s="11" customFormat="1">
      <c r="A82" s="17"/>
      <c r="B82" s="2"/>
      <c r="C82" s="26"/>
      <c r="D82" s="10"/>
      <c r="E82" s="26"/>
      <c r="F82" s="167"/>
      <c r="G82" s="82"/>
      <c r="H82" s="82"/>
    </row>
    <row r="83" spans="1:8" s="11" customFormat="1">
      <c r="A83" s="17"/>
      <c r="B83" s="2"/>
      <c r="C83" s="26"/>
      <c r="D83" s="10"/>
      <c r="E83" s="26"/>
      <c r="F83" s="167"/>
      <c r="G83" s="84"/>
      <c r="H83" s="84"/>
    </row>
    <row r="84" spans="1:8" s="11" customFormat="1">
      <c r="A84" s="17"/>
      <c r="B84" s="3"/>
      <c r="C84" s="182"/>
      <c r="D84" s="4"/>
      <c r="E84" s="7"/>
      <c r="F84" s="147"/>
      <c r="G84" s="82"/>
      <c r="H84" s="82"/>
    </row>
  </sheetData>
  <mergeCells count="14">
    <mergeCell ref="C13:F13"/>
    <mergeCell ref="B1:F1"/>
    <mergeCell ref="C3:F3"/>
    <mergeCell ref="C4:F4"/>
    <mergeCell ref="C7:F7"/>
    <mergeCell ref="C12:F12"/>
    <mergeCell ref="C47:F47"/>
    <mergeCell ref="C54:F54"/>
    <mergeCell ref="C20:F20"/>
    <mergeCell ref="C25:F25"/>
    <mergeCell ref="C26:F26"/>
    <mergeCell ref="C38:F38"/>
    <mergeCell ref="C43:D43"/>
    <mergeCell ref="C46:F46"/>
  </mergeCells>
  <conditionalFormatting sqref="B2:F2 B8:B11 B21:B24 B39:B42 B5:B6 D5:E6 B55:B58 D27:F31 D8:D11 F8:F11 F21:F24 F39:F42 F55:F58 D33:F33 B48 B50:B53 E35:F36 B27:B37">
    <cfRule type="containsBlanks" dxfId="73" priority="76">
      <formula>LEN(TRIM(B2))=0</formula>
    </cfRule>
  </conditionalFormatting>
  <conditionalFormatting sqref="B2:F2 I59 B8:B11 B21:B24 B39:B42 B5:B6 D5:E6 B55:B58 B59:F1048576 G60:H66 D27:F31 B1 D8:D11 F8:F11 F21:F24 F39:F42 F55:F58 D33:F33 B48 B50:B53 E35:F36 B27:B37">
    <cfRule type="containsErrors" dxfId="72" priority="75">
      <formula>ISERROR(B1)</formula>
    </cfRule>
  </conditionalFormatting>
  <conditionalFormatting sqref="B14:B19">
    <cfRule type="containsBlanks" dxfId="71" priority="74">
      <formula>LEN(TRIM(B14))=0</formula>
    </cfRule>
  </conditionalFormatting>
  <conditionalFormatting sqref="B14:B19">
    <cfRule type="containsErrors" dxfId="70" priority="73">
      <formula>ISERROR(B14)</formula>
    </cfRule>
  </conditionalFormatting>
  <conditionalFormatting sqref="B4:C4">
    <cfRule type="containsBlanks" dxfId="69" priority="68">
      <formula>LEN(TRIM(B4))=0</formula>
    </cfRule>
  </conditionalFormatting>
  <conditionalFormatting sqref="B4:C4">
    <cfRule type="containsErrors" dxfId="68" priority="67">
      <formula>ISERROR(B4)</formula>
    </cfRule>
  </conditionalFormatting>
  <conditionalFormatting sqref="D14:F19 D48:F48 D53:F53">
    <cfRule type="containsBlanks" dxfId="67" priority="72">
      <formula>LEN(TRIM(D14))=0</formula>
    </cfRule>
  </conditionalFormatting>
  <conditionalFormatting sqref="D14:F19 D48:F48 D53:F53">
    <cfRule type="containsErrors" dxfId="66" priority="71">
      <formula>ISERROR(D14)</formula>
    </cfRule>
  </conditionalFormatting>
  <conditionalFormatting sqref="B3:C3">
    <cfRule type="containsBlanks" dxfId="65" priority="70">
      <formula>LEN(TRIM(B3))=0</formula>
    </cfRule>
  </conditionalFormatting>
  <conditionalFormatting sqref="B3:C3">
    <cfRule type="containsErrors" dxfId="64" priority="69">
      <formula>ISERROR(B3)</formula>
    </cfRule>
  </conditionalFormatting>
  <conditionalFormatting sqref="B7:C7">
    <cfRule type="containsBlanks" dxfId="63" priority="66">
      <formula>LEN(TRIM(B7))=0</formula>
    </cfRule>
  </conditionalFormatting>
  <conditionalFormatting sqref="B7:C7">
    <cfRule type="containsErrors" dxfId="62" priority="65">
      <formula>ISERROR(B7)</formula>
    </cfRule>
  </conditionalFormatting>
  <conditionalFormatting sqref="B12:C12">
    <cfRule type="containsBlanks" dxfId="61" priority="64">
      <formula>LEN(TRIM(B12))=0</formula>
    </cfRule>
  </conditionalFormatting>
  <conditionalFormatting sqref="B12:C12">
    <cfRule type="containsErrors" dxfId="60" priority="63">
      <formula>ISERROR(B12)</formula>
    </cfRule>
  </conditionalFormatting>
  <conditionalFormatting sqref="B13:C13">
    <cfRule type="containsBlanks" dxfId="59" priority="62">
      <formula>LEN(TRIM(B13))=0</formula>
    </cfRule>
  </conditionalFormatting>
  <conditionalFormatting sqref="B13:C13">
    <cfRule type="containsErrors" dxfId="58" priority="61">
      <formula>ISERROR(B13)</formula>
    </cfRule>
  </conditionalFormatting>
  <conditionalFormatting sqref="B20:C20">
    <cfRule type="containsBlanks" dxfId="57" priority="60">
      <formula>LEN(TRIM(B20))=0</formula>
    </cfRule>
  </conditionalFormatting>
  <conditionalFormatting sqref="B20:C20">
    <cfRule type="containsErrors" dxfId="56" priority="59">
      <formula>ISERROR(B20)</formula>
    </cfRule>
  </conditionalFormatting>
  <conditionalFormatting sqref="B25:C25">
    <cfRule type="containsBlanks" dxfId="55" priority="58">
      <formula>LEN(TRIM(B25))=0</formula>
    </cfRule>
  </conditionalFormatting>
  <conditionalFormatting sqref="B25:C25">
    <cfRule type="containsErrors" dxfId="54" priority="57">
      <formula>ISERROR(B25)</formula>
    </cfRule>
  </conditionalFormatting>
  <conditionalFormatting sqref="B26:C26">
    <cfRule type="containsBlanks" dxfId="53" priority="56">
      <formula>LEN(TRIM(B26))=0</formula>
    </cfRule>
  </conditionalFormatting>
  <conditionalFormatting sqref="B26:C26">
    <cfRule type="containsErrors" dxfId="52" priority="55">
      <formula>ISERROR(B26)</formula>
    </cfRule>
  </conditionalFormatting>
  <conditionalFormatting sqref="B38:C38">
    <cfRule type="containsBlanks" dxfId="51" priority="54">
      <formula>LEN(TRIM(B38))=0</formula>
    </cfRule>
  </conditionalFormatting>
  <conditionalFormatting sqref="B38:C38">
    <cfRule type="containsErrors" dxfId="50" priority="53">
      <formula>ISERROR(B38)</formula>
    </cfRule>
  </conditionalFormatting>
  <conditionalFormatting sqref="B46:C46">
    <cfRule type="containsBlanks" dxfId="49" priority="52">
      <formula>LEN(TRIM(B46))=0</formula>
    </cfRule>
  </conditionalFormatting>
  <conditionalFormatting sqref="B46:C46">
    <cfRule type="containsErrors" dxfId="48" priority="51">
      <formula>ISERROR(B46)</formula>
    </cfRule>
  </conditionalFormatting>
  <conditionalFormatting sqref="B47:C47">
    <cfRule type="containsBlanks" dxfId="47" priority="50">
      <formula>LEN(TRIM(B47))=0</formula>
    </cfRule>
  </conditionalFormatting>
  <conditionalFormatting sqref="B47:C47">
    <cfRule type="containsErrors" dxfId="46" priority="49">
      <formula>ISERROR(B47)</formula>
    </cfRule>
  </conditionalFormatting>
  <conditionalFormatting sqref="B54:C54">
    <cfRule type="containsBlanks" dxfId="45" priority="48">
      <formula>LEN(TRIM(B54))=0</formula>
    </cfRule>
  </conditionalFormatting>
  <conditionalFormatting sqref="B54:C54">
    <cfRule type="containsErrors" dxfId="44" priority="47">
      <formula>ISERROR(B54)</formula>
    </cfRule>
  </conditionalFormatting>
  <conditionalFormatting sqref="D45 F45">
    <cfRule type="containsBlanks" dxfId="43" priority="42">
      <formula>LEN(TRIM(D45))=0</formula>
    </cfRule>
  </conditionalFormatting>
  <conditionalFormatting sqref="D45 F45">
    <cfRule type="containsErrors" dxfId="42" priority="41">
      <formula>ISERROR(D45)</formula>
    </cfRule>
  </conditionalFormatting>
  <conditionalFormatting sqref="B44:B45">
    <cfRule type="containsBlanks" dxfId="41" priority="46">
      <formula>LEN(TRIM(B44))=0</formula>
    </cfRule>
  </conditionalFormatting>
  <conditionalFormatting sqref="B44:B45">
    <cfRule type="containsErrors" dxfId="40" priority="45">
      <formula>ISERROR(B44)</formula>
    </cfRule>
  </conditionalFormatting>
  <conditionalFormatting sqref="B43:C43">
    <cfRule type="containsBlanks" dxfId="39" priority="44">
      <formula>LEN(TRIM(B43))=0</formula>
    </cfRule>
  </conditionalFormatting>
  <conditionalFormatting sqref="B43:C43">
    <cfRule type="containsErrors" dxfId="38" priority="43">
      <formula>ISERROR(B43)</formula>
    </cfRule>
  </conditionalFormatting>
  <conditionalFormatting sqref="D44 F44">
    <cfRule type="containsBlanks" dxfId="37" priority="40">
      <formula>LEN(TRIM(D44))=0</formula>
    </cfRule>
  </conditionalFormatting>
  <conditionalFormatting sqref="D44 F44">
    <cfRule type="containsErrors" dxfId="36" priority="39">
      <formula>ISERROR(D44)</formula>
    </cfRule>
  </conditionalFormatting>
  <conditionalFormatting sqref="E39:E42">
    <cfRule type="containsBlanks" dxfId="35" priority="32">
      <formula>LEN(TRIM(E39))=0</formula>
    </cfRule>
  </conditionalFormatting>
  <conditionalFormatting sqref="E39:E42">
    <cfRule type="containsErrors" dxfId="34" priority="31">
      <formula>ISERROR(E39)</formula>
    </cfRule>
  </conditionalFormatting>
  <conditionalFormatting sqref="E8">
    <cfRule type="containsBlanks" dxfId="33" priority="38">
      <formula>LEN(TRIM(E8))=0</formula>
    </cfRule>
  </conditionalFormatting>
  <conditionalFormatting sqref="E8">
    <cfRule type="containsErrors" dxfId="32" priority="37">
      <formula>ISERROR(E8)</formula>
    </cfRule>
  </conditionalFormatting>
  <conditionalFormatting sqref="E9:E11">
    <cfRule type="containsBlanks" dxfId="31" priority="36">
      <formula>LEN(TRIM(E9))=0</formula>
    </cfRule>
  </conditionalFormatting>
  <conditionalFormatting sqref="E9:E11">
    <cfRule type="containsErrors" dxfId="30" priority="35">
      <formula>ISERROR(E9)</formula>
    </cfRule>
  </conditionalFormatting>
  <conditionalFormatting sqref="E21:E24">
    <cfRule type="containsBlanks" dxfId="29" priority="34">
      <formula>LEN(TRIM(E21))=0</formula>
    </cfRule>
  </conditionalFormatting>
  <conditionalFormatting sqref="E21:E24">
    <cfRule type="containsErrors" dxfId="28" priority="33">
      <formula>ISERROR(E21)</formula>
    </cfRule>
  </conditionalFormatting>
  <conditionalFormatting sqref="E55:E58">
    <cfRule type="containsBlanks" dxfId="27" priority="28">
      <formula>LEN(TRIM(E55))=0</formula>
    </cfRule>
  </conditionalFormatting>
  <conditionalFormatting sqref="E55:E58">
    <cfRule type="containsErrors" dxfId="26" priority="27">
      <formula>ISERROR(E55)</formula>
    </cfRule>
  </conditionalFormatting>
  <conditionalFormatting sqref="E44:E45">
    <cfRule type="containsBlanks" dxfId="25" priority="30">
      <formula>LEN(TRIM(E44))=0</formula>
    </cfRule>
  </conditionalFormatting>
  <conditionalFormatting sqref="E44:E45">
    <cfRule type="containsErrors" dxfId="24" priority="29">
      <formula>ISERROR(E44)</formula>
    </cfRule>
  </conditionalFormatting>
  <conditionalFormatting sqref="D50:F51">
    <cfRule type="containsBlanks" dxfId="23" priority="26">
      <formula>LEN(TRIM(D50))=0</formula>
    </cfRule>
  </conditionalFormatting>
  <conditionalFormatting sqref="D50:F51">
    <cfRule type="containsErrors" dxfId="22" priority="25">
      <formula>ISERROR(D50)</formula>
    </cfRule>
  </conditionalFormatting>
  <conditionalFormatting sqref="D52:F52">
    <cfRule type="containsBlanks" dxfId="21" priority="24">
      <formula>LEN(TRIM(D52))=0</formula>
    </cfRule>
  </conditionalFormatting>
  <conditionalFormatting sqref="D52:F52">
    <cfRule type="containsErrors" dxfId="20" priority="23">
      <formula>ISERROR(D52)</formula>
    </cfRule>
  </conditionalFormatting>
  <conditionalFormatting sqref="D21:D24">
    <cfRule type="containsBlanks" dxfId="19" priority="22">
      <formula>LEN(TRIM(D21))=0</formula>
    </cfRule>
  </conditionalFormatting>
  <conditionalFormatting sqref="D21:D24">
    <cfRule type="containsErrors" dxfId="18" priority="21">
      <formula>ISERROR(D21)</formula>
    </cfRule>
  </conditionalFormatting>
  <conditionalFormatting sqref="D39:D42">
    <cfRule type="containsBlanks" dxfId="17" priority="20">
      <formula>LEN(TRIM(D39))=0</formula>
    </cfRule>
  </conditionalFormatting>
  <conditionalFormatting sqref="D39:D42">
    <cfRule type="containsErrors" dxfId="16" priority="19">
      <formula>ISERROR(D39)</formula>
    </cfRule>
  </conditionalFormatting>
  <conditionalFormatting sqref="D55:D58">
    <cfRule type="containsBlanks" dxfId="15" priority="18">
      <formula>LEN(TRIM(D55))=0</formula>
    </cfRule>
  </conditionalFormatting>
  <conditionalFormatting sqref="D55:D58">
    <cfRule type="containsErrors" dxfId="14" priority="17">
      <formula>ISERROR(D55)</formula>
    </cfRule>
  </conditionalFormatting>
  <conditionalFormatting sqref="D35:D36">
    <cfRule type="containsBlanks" dxfId="13" priority="16">
      <formula>LEN(TRIM(D35))=0</formula>
    </cfRule>
  </conditionalFormatting>
  <conditionalFormatting sqref="D35:D36">
    <cfRule type="containsErrors" dxfId="12" priority="15">
      <formula>ISERROR(D35)</formula>
    </cfRule>
  </conditionalFormatting>
  <conditionalFormatting sqref="D32:F32">
    <cfRule type="containsBlanks" dxfId="11" priority="14">
      <formula>LEN(TRIM(D32))=0</formula>
    </cfRule>
  </conditionalFormatting>
  <conditionalFormatting sqref="D32:F32">
    <cfRule type="containsErrors" dxfId="10" priority="13">
      <formula>ISERROR(D32)</formula>
    </cfRule>
  </conditionalFormatting>
  <conditionalFormatting sqref="B49">
    <cfRule type="containsBlanks" dxfId="9" priority="12">
      <formula>LEN(TRIM(B49))=0</formula>
    </cfRule>
  </conditionalFormatting>
  <conditionalFormatting sqref="B49">
    <cfRule type="containsErrors" dxfId="8" priority="11">
      <formula>ISERROR(B49)</formula>
    </cfRule>
  </conditionalFormatting>
  <conditionalFormatting sqref="D49:F49">
    <cfRule type="containsBlanks" dxfId="7" priority="10">
      <formula>LEN(TRIM(D49))=0</formula>
    </cfRule>
  </conditionalFormatting>
  <conditionalFormatting sqref="D49:F49">
    <cfRule type="containsErrors" dxfId="6" priority="9">
      <formula>ISERROR(D49)</formula>
    </cfRule>
  </conditionalFormatting>
  <conditionalFormatting sqref="D37:F37">
    <cfRule type="containsBlanks" dxfId="5" priority="8">
      <formula>LEN(TRIM(D37))=0</formula>
    </cfRule>
  </conditionalFormatting>
  <conditionalFormatting sqref="D37:F37">
    <cfRule type="containsErrors" dxfId="4" priority="7">
      <formula>ISERROR(D37)</formula>
    </cfRule>
  </conditionalFormatting>
  <conditionalFormatting sqref="D34:F34">
    <cfRule type="containsBlanks" dxfId="3" priority="6">
      <formula>LEN(TRIM(D34))=0</formula>
    </cfRule>
  </conditionalFormatting>
  <conditionalFormatting sqref="D34:F34">
    <cfRule type="containsErrors" dxfId="2" priority="5">
      <formula>ISERROR(D34)</formula>
    </cfRule>
  </conditionalFormatting>
  <conditionalFormatting sqref="F5:F6">
    <cfRule type="containsBlanks" dxfId="1" priority="2">
      <formula>LEN(TRIM(F5))=0</formula>
    </cfRule>
  </conditionalFormatting>
  <conditionalFormatting sqref="F5:F6">
    <cfRule type="containsErrors" dxfId="0" priority="1">
      <formula>ISERROR(F5)</formula>
    </cfRule>
  </conditionalFormatting>
  <printOptions horizontalCentered="1"/>
  <pageMargins left="0.78740157480314965" right="0.51181102362204722" top="0.78740157480314965" bottom="0.78740157480314965" header="0.31496062992125984" footer="0.31496062992125984"/>
  <pageSetup paperSize="9" scale="65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8">
    <tabColor theme="9" tint="0.59999389629810485"/>
  </sheetPr>
  <dimension ref="A1:W151"/>
  <sheetViews>
    <sheetView topLeftCell="A88" zoomScale="80" zoomScaleNormal="80" workbookViewId="0">
      <selection activeCell="A12" sqref="A12:I14"/>
    </sheetView>
  </sheetViews>
  <sheetFormatPr defaultColWidth="9.140625" defaultRowHeight="15"/>
  <cols>
    <col min="1" max="1" width="9.140625" style="184"/>
    <col min="2" max="2" width="9.140625" style="144"/>
    <col min="3" max="3" width="10.5703125" style="144" customWidth="1"/>
    <col min="4" max="4" width="12.85546875" style="128" customWidth="1"/>
    <col min="5" max="5" width="11.5703125" style="144" customWidth="1"/>
    <col min="6" max="6" width="18.5703125" style="144" customWidth="1"/>
    <col min="7" max="7" width="9.7109375" style="144" customWidth="1"/>
    <col min="8" max="8" width="10.5703125" style="144" customWidth="1"/>
    <col min="9" max="9" width="13.5703125" style="80" bestFit="1" customWidth="1"/>
    <col min="10" max="10" width="14" style="80" bestFit="1" customWidth="1"/>
    <col min="11" max="11" width="12" style="42" bestFit="1" customWidth="1"/>
    <col min="12" max="12" width="12.42578125" style="184" bestFit="1" customWidth="1"/>
    <col min="13" max="14" width="9.140625" style="184"/>
    <col min="15" max="15" width="9.140625" style="184" customWidth="1"/>
    <col min="16" max="23" width="9.140625" style="184"/>
    <col min="24" max="16384" width="9.140625" style="144"/>
  </cols>
  <sheetData>
    <row r="1" spans="1:11" s="184" customFormat="1">
      <c r="D1" s="101"/>
      <c r="I1" s="37"/>
      <c r="J1" s="37"/>
      <c r="K1" s="42"/>
    </row>
    <row r="2" spans="1:11">
      <c r="A2" s="206"/>
      <c r="B2" s="837" t="s">
        <v>10</v>
      </c>
      <c r="C2" s="837"/>
      <c r="D2" s="837"/>
      <c r="E2" s="837"/>
      <c r="F2" s="837"/>
      <c r="G2" s="837"/>
      <c r="H2" s="837"/>
      <c r="I2" s="837"/>
      <c r="J2" s="837"/>
    </row>
    <row r="3" spans="1:11">
      <c r="A3" s="206"/>
      <c r="B3" s="93" t="s">
        <v>35</v>
      </c>
      <c r="C3" s="93"/>
      <c r="D3" s="121"/>
      <c r="E3" s="94"/>
      <c r="F3" s="94"/>
      <c r="G3" s="94"/>
      <c r="H3" s="94"/>
      <c r="I3" s="134"/>
      <c r="J3" s="134"/>
    </row>
    <row r="4" spans="1:11" ht="15.75" thickBot="1">
      <c r="B4" s="838" t="s">
        <v>36</v>
      </c>
      <c r="C4" s="842"/>
      <c r="D4" s="840" t="s">
        <v>37</v>
      </c>
      <c r="E4" s="842" t="s">
        <v>9</v>
      </c>
      <c r="F4" s="844" t="s">
        <v>33</v>
      </c>
      <c r="G4" s="846" t="s">
        <v>38</v>
      </c>
      <c r="H4" s="846"/>
      <c r="I4" s="847" t="s">
        <v>39</v>
      </c>
      <c r="J4" s="848"/>
    </row>
    <row r="5" spans="1:11" ht="27" thickTop="1" thickBot="1">
      <c r="B5" s="839"/>
      <c r="C5" s="843"/>
      <c r="D5" s="841"/>
      <c r="E5" s="843"/>
      <c r="F5" s="845"/>
      <c r="G5" s="374" t="s">
        <v>40</v>
      </c>
      <c r="H5" s="374" t="s">
        <v>41</v>
      </c>
      <c r="I5" s="135" t="s">
        <v>42</v>
      </c>
      <c r="J5" s="135" t="s">
        <v>43</v>
      </c>
    </row>
    <row r="6" spans="1:11" ht="16.5" thickTop="1" thickBot="1">
      <c r="B6" s="38" t="str">
        <f>'QNT PONT18'!D5</f>
        <v>Estaca raiz perfurada no solo com D = 40 cm - confecção (m)</v>
      </c>
      <c r="C6" s="38"/>
      <c r="D6" s="122"/>
      <c r="E6" s="38"/>
      <c r="F6" s="38"/>
      <c r="G6" s="38"/>
      <c r="H6" s="38"/>
      <c r="I6" s="136" t="s">
        <v>44</v>
      </c>
      <c r="J6" s="136">
        <f>'QNT PONT18'!F5</f>
        <v>350</v>
      </c>
      <c r="K6" s="42">
        <f t="shared" ref="K6:K15" si="0">H6*F6</f>
        <v>0</v>
      </c>
    </row>
    <row r="7" spans="1:11" ht="16.5" thickTop="1" thickBot="1">
      <c r="B7" s="95" t="s">
        <v>45</v>
      </c>
      <c r="C7" s="39"/>
      <c r="D7" s="129">
        <f>0.136</f>
        <v>0.13600000000000001</v>
      </c>
      <c r="E7" s="34" t="s">
        <v>17</v>
      </c>
      <c r="F7" s="35">
        <f>TRUNC(J6*D7,3)</f>
        <v>47.6</v>
      </c>
      <c r="G7" s="42">
        <f>'QUANT E DIST'!$G$5</f>
        <v>0</v>
      </c>
      <c r="H7" s="104">
        <f>'QUANT E DIST'!$H$5</f>
        <v>0</v>
      </c>
      <c r="I7" s="137">
        <f>G7*F7</f>
        <v>0</v>
      </c>
      <c r="J7" s="137">
        <f>H7*F7</f>
        <v>0</v>
      </c>
      <c r="K7" s="42">
        <f t="shared" si="0"/>
        <v>0</v>
      </c>
    </row>
    <row r="8" spans="1:11" ht="16.5" thickTop="1" thickBot="1">
      <c r="B8" s="95" t="s">
        <v>47</v>
      </c>
      <c r="C8" s="39"/>
      <c r="D8" s="129">
        <f>20.79/1000</f>
        <v>2.0789999999999999E-2</v>
      </c>
      <c r="E8" s="34" t="s">
        <v>17</v>
      </c>
      <c r="F8" s="35">
        <f>TRUNC(J6*D8,3)</f>
        <v>7.2759999999999998</v>
      </c>
      <c r="G8" s="42">
        <f>'QUANT E DIST'!$G$5</f>
        <v>0</v>
      </c>
      <c r="H8" s="104">
        <f>'QUANT E DIST'!$H$5</f>
        <v>0</v>
      </c>
      <c r="I8" s="137">
        <f>G8*F8</f>
        <v>0</v>
      </c>
      <c r="J8" s="137">
        <f>H8*F8</f>
        <v>0</v>
      </c>
      <c r="K8" s="42">
        <f t="shared" si="0"/>
        <v>0</v>
      </c>
    </row>
    <row r="9" spans="1:11" ht="16.5" thickTop="1" thickBot="1">
      <c r="B9" s="38" t="str">
        <f>'QNT PONT18'!D6</f>
        <v>Estaca raiz perfurada na rocha com D = 40 cm - confecção (m)</v>
      </c>
      <c r="C9" s="38"/>
      <c r="D9" s="122"/>
      <c r="E9" s="38"/>
      <c r="F9" s="38"/>
      <c r="G9" s="38"/>
      <c r="H9" s="38"/>
      <c r="I9" s="136" t="s">
        <v>44</v>
      </c>
      <c r="J9" s="136">
        <f>'QNT PONT18'!F6</f>
        <v>50</v>
      </c>
      <c r="K9" s="42">
        <f t="shared" si="0"/>
        <v>0</v>
      </c>
    </row>
    <row r="10" spans="1:11" ht="16.5" thickTop="1" thickBot="1">
      <c r="B10" s="95" t="s">
        <v>45</v>
      </c>
      <c r="C10" s="39"/>
      <c r="D10" s="129">
        <f>0.136</f>
        <v>0.13600000000000001</v>
      </c>
      <c r="E10" s="34" t="s">
        <v>17</v>
      </c>
      <c r="F10" s="35">
        <f>TRUNC(J9*D10,3)</f>
        <v>6.8</v>
      </c>
      <c r="G10" s="42">
        <f>'QUANT E DIST'!$G$5</f>
        <v>0</v>
      </c>
      <c r="H10" s="104">
        <f>'QUANT E DIST'!$H$5</f>
        <v>0</v>
      </c>
      <c r="I10" s="137">
        <f>G10*F10</f>
        <v>0</v>
      </c>
      <c r="J10" s="137">
        <f>H10*F10</f>
        <v>0</v>
      </c>
      <c r="K10" s="42">
        <f t="shared" si="0"/>
        <v>0</v>
      </c>
    </row>
    <row r="11" spans="1:11" ht="15.75" thickTop="1">
      <c r="B11" s="95" t="s">
        <v>47</v>
      </c>
      <c r="C11" s="39"/>
      <c r="D11" s="129">
        <f>20.79/1000</f>
        <v>2.0789999999999999E-2</v>
      </c>
      <c r="E11" s="34" t="s">
        <v>17</v>
      </c>
      <c r="F11" s="35">
        <f>TRUNC(J9*D11,3)</f>
        <v>1.0389999999999999</v>
      </c>
      <c r="G11" s="42">
        <f>'QUANT E DIST'!$G$5</f>
        <v>0</v>
      </c>
      <c r="H11" s="104">
        <f>'QUANT E DIST'!$H$5</f>
        <v>0</v>
      </c>
      <c r="I11" s="137">
        <f>G11*F11</f>
        <v>0</v>
      </c>
      <c r="J11" s="137">
        <f>H11*F11</f>
        <v>0</v>
      </c>
      <c r="K11" s="42">
        <f t="shared" si="0"/>
        <v>0</v>
      </c>
    </row>
    <row r="12" spans="1:11">
      <c r="B12" s="836" t="s">
        <v>5</v>
      </c>
      <c r="C12" s="836"/>
      <c r="D12" s="836"/>
      <c r="E12" s="836"/>
      <c r="F12" s="836"/>
      <c r="G12" s="836"/>
      <c r="H12" s="836"/>
      <c r="I12" s="133">
        <f>SUM(I7:I11)</f>
        <v>0</v>
      </c>
      <c r="J12" s="133">
        <f>SUM(K7:K11)</f>
        <v>0</v>
      </c>
      <c r="K12" s="42">
        <f t="shared" si="0"/>
        <v>0</v>
      </c>
    </row>
    <row r="13" spans="1:11">
      <c r="B13" s="100"/>
      <c r="C13" s="100"/>
      <c r="D13" s="124"/>
      <c r="E13" s="100"/>
      <c r="F13" s="100"/>
      <c r="G13" s="100"/>
      <c r="H13" s="100"/>
      <c r="I13" s="138"/>
      <c r="J13" s="138"/>
      <c r="K13" s="42">
        <f t="shared" si="0"/>
        <v>0</v>
      </c>
    </row>
    <row r="14" spans="1:11" s="184" customFormat="1">
      <c r="A14" s="206"/>
      <c r="B14" s="837" t="s">
        <v>57</v>
      </c>
      <c r="C14" s="837"/>
      <c r="D14" s="837"/>
      <c r="E14" s="837"/>
      <c r="F14" s="837"/>
      <c r="G14" s="837"/>
      <c r="H14" s="837"/>
      <c r="I14" s="837"/>
      <c r="J14" s="837"/>
      <c r="K14" s="42">
        <f t="shared" si="0"/>
        <v>0</v>
      </c>
    </row>
    <row r="15" spans="1:11">
      <c r="A15" s="206"/>
      <c r="B15" s="93" t="s">
        <v>35</v>
      </c>
      <c r="C15" s="93"/>
      <c r="D15" s="121"/>
      <c r="E15" s="94"/>
      <c r="F15" s="94"/>
      <c r="G15" s="94"/>
      <c r="H15" s="94"/>
      <c r="I15" s="134"/>
      <c r="J15" s="134"/>
      <c r="K15" s="42">
        <f t="shared" si="0"/>
        <v>0</v>
      </c>
    </row>
    <row r="16" spans="1:11" ht="15.75" thickBot="1">
      <c r="B16" s="838" t="s">
        <v>36</v>
      </c>
      <c r="C16" s="842"/>
      <c r="D16" s="840" t="s">
        <v>37</v>
      </c>
      <c r="E16" s="842" t="s">
        <v>9</v>
      </c>
      <c r="F16" s="844" t="s">
        <v>33</v>
      </c>
      <c r="G16" s="846" t="s">
        <v>38</v>
      </c>
      <c r="H16" s="846"/>
      <c r="I16" s="847" t="s">
        <v>39</v>
      </c>
      <c r="J16" s="848"/>
    </row>
    <row r="17" spans="1:11" ht="27" thickTop="1" thickBot="1">
      <c r="B17" s="839"/>
      <c r="C17" s="843"/>
      <c r="D17" s="841"/>
      <c r="E17" s="843"/>
      <c r="F17" s="845"/>
      <c r="G17" s="374" t="s">
        <v>40</v>
      </c>
      <c r="H17" s="374" t="s">
        <v>41</v>
      </c>
      <c r="I17" s="135" t="s">
        <v>42</v>
      </c>
      <c r="J17" s="135" t="s">
        <v>43</v>
      </c>
    </row>
    <row r="18" spans="1:11" ht="16.5" thickTop="1" thickBot="1">
      <c r="A18" s="101"/>
      <c r="B18" s="38" t="str">
        <f>'QNT PONT18'!D14</f>
        <v>Formas de compensado plastificado 14 mm - uso geral - utilização de 1 vez - confecção, instalação e retirada</v>
      </c>
      <c r="C18" s="38"/>
      <c r="D18" s="122"/>
      <c r="E18" s="38"/>
      <c r="F18" s="38"/>
      <c r="G18" s="38"/>
      <c r="H18" s="38"/>
      <c r="I18" s="136" t="s">
        <v>44</v>
      </c>
      <c r="J18" s="136">
        <f>'QNT PONT18'!F14</f>
        <v>142</v>
      </c>
      <c r="K18" s="42">
        <f t="shared" ref="K18:K33" si="1">H18*F18</f>
        <v>0</v>
      </c>
    </row>
    <row r="19" spans="1:11" ht="16.5" thickTop="1" thickBot="1">
      <c r="B19" s="95" t="s">
        <v>46</v>
      </c>
      <c r="C19" s="39"/>
      <c r="D19" s="130">
        <f>0.00687+0.0154+0.00662+0.00015+0.00761+0.00403</f>
        <v>4.0680000000000001E-2</v>
      </c>
      <c r="E19" s="34" t="s">
        <v>17</v>
      </c>
      <c r="F19" s="35">
        <f>TRUNC(J18*D19,3)</f>
        <v>5.7759999999999998</v>
      </c>
      <c r="G19" s="42">
        <f>'QUANT E DIST'!$G$5</f>
        <v>0</v>
      </c>
      <c r="H19" s="104">
        <f>'QUANT E DIST'!$H$5</f>
        <v>0</v>
      </c>
      <c r="I19" s="189">
        <f>G19*F19</f>
        <v>0</v>
      </c>
      <c r="J19" s="137">
        <f>H19*F19</f>
        <v>0</v>
      </c>
      <c r="K19" s="42">
        <f t="shared" si="1"/>
        <v>0</v>
      </c>
    </row>
    <row r="20" spans="1:11" ht="16.5" thickTop="1" thickBot="1">
      <c r="B20" s="38" t="str">
        <f>'QNT PONT18'!D15</f>
        <v>Concreto fck = 30 MPa - confecção em betoneira e lançamento manual - areia e brita comerciais</v>
      </c>
      <c r="C20" s="38"/>
      <c r="D20" s="122"/>
      <c r="E20" s="38"/>
      <c r="F20" s="38"/>
      <c r="G20" s="38"/>
      <c r="H20" s="38"/>
      <c r="I20" s="202" t="s">
        <v>44</v>
      </c>
      <c r="J20" s="136">
        <f>'QNT PONT18'!F15</f>
        <v>64</v>
      </c>
      <c r="K20" s="42">
        <f t="shared" si="1"/>
        <v>0</v>
      </c>
    </row>
    <row r="21" spans="1:11" ht="16.5" thickTop="1" thickBot="1">
      <c r="B21" s="95" t="s">
        <v>45</v>
      </c>
      <c r="C21" s="39"/>
      <c r="D21" s="130">
        <f>0.35237+0.00106</f>
        <v>0.35343000000000002</v>
      </c>
      <c r="E21" s="34" t="s">
        <v>17</v>
      </c>
      <c r="F21" s="35">
        <f>TRUNC(J20*D21,3)</f>
        <v>22.619</v>
      </c>
      <c r="G21" s="42">
        <f>'QUANT E DIST'!$G$5</f>
        <v>0</v>
      </c>
      <c r="H21" s="104">
        <f>'QUANT E DIST'!$H$5</f>
        <v>0</v>
      </c>
      <c r="I21" s="189">
        <f>G21*F21</f>
        <v>0</v>
      </c>
      <c r="J21" s="137">
        <f>H21*F21</f>
        <v>0</v>
      </c>
      <c r="K21" s="42">
        <f t="shared" si="1"/>
        <v>0</v>
      </c>
    </row>
    <row r="22" spans="1:11" ht="16.5" thickTop="1" thickBot="1">
      <c r="B22" s="38" t="str">
        <f>'QNT PONT18'!D16</f>
        <v>Armação em aço CA-50 - fornecimento, preparo e colocação</v>
      </c>
      <c r="C22" s="38"/>
      <c r="D22" s="122"/>
      <c r="E22" s="38"/>
      <c r="F22" s="38"/>
      <c r="G22" s="38"/>
      <c r="H22" s="38"/>
      <c r="I22" s="202" t="s">
        <v>44</v>
      </c>
      <c r="J22" s="136">
        <f>'QNT PONT18'!F16</f>
        <v>6012</v>
      </c>
      <c r="K22" s="42">
        <f t="shared" si="1"/>
        <v>0</v>
      </c>
    </row>
    <row r="23" spans="1:11" ht="16.5" thickTop="1" thickBot="1">
      <c r="B23" s="95" t="s">
        <v>47</v>
      </c>
      <c r="C23" s="39"/>
      <c r="D23" s="130">
        <f>0.0011+0.00002</f>
        <v>1.1200000000000001E-3</v>
      </c>
      <c r="E23" s="34" t="s">
        <v>17</v>
      </c>
      <c r="F23" s="35">
        <f>TRUNC(J22*D23,3)</f>
        <v>6.7329999999999997</v>
      </c>
      <c r="G23" s="42">
        <f>'QUANT E DIST'!$G$5</f>
        <v>0</v>
      </c>
      <c r="H23" s="104">
        <f>'QUANT E DIST'!$H$5</f>
        <v>0</v>
      </c>
      <c r="I23" s="189">
        <f>G23*F23</f>
        <v>0</v>
      </c>
      <c r="J23" s="137">
        <f>H23*F23</f>
        <v>0</v>
      </c>
      <c r="K23" s="42">
        <f t="shared" si="1"/>
        <v>0</v>
      </c>
    </row>
    <row r="24" spans="1:11" ht="16.5" thickTop="1" thickBot="1">
      <c r="B24" s="38" t="str">
        <f>'QNT PONT18'!D17</f>
        <v>Aparelho de apoio de neoprene fretado para estruturas pré-moldadas - fornecimento e instalação</v>
      </c>
      <c r="C24" s="38"/>
      <c r="D24" s="122"/>
      <c r="E24" s="38"/>
      <c r="F24" s="38"/>
      <c r="G24" s="38"/>
      <c r="H24" s="38"/>
      <c r="I24" s="202" t="s">
        <v>44</v>
      </c>
      <c r="J24" s="136">
        <f>'QNT PONT18'!F17</f>
        <v>41.6</v>
      </c>
      <c r="K24" s="42">
        <f t="shared" si="1"/>
        <v>0</v>
      </c>
    </row>
    <row r="25" spans="1:11" ht="16.5" thickTop="1" thickBot="1">
      <c r="B25" s="95" t="s">
        <v>71</v>
      </c>
      <c r="C25" s="39"/>
      <c r="D25" s="131">
        <v>5.3E-3</v>
      </c>
      <c r="E25" s="34" t="s">
        <v>17</v>
      </c>
      <c r="F25" s="35">
        <f>TRUNC(J24*D25,3)</f>
        <v>0.22</v>
      </c>
      <c r="G25" s="42">
        <f>'QUANT E DIST'!$G$5</f>
        <v>0</v>
      </c>
      <c r="H25" s="104">
        <f>'QUANT E DIST'!$H$5</f>
        <v>0</v>
      </c>
      <c r="I25" s="189">
        <f>G25*F25</f>
        <v>0</v>
      </c>
      <c r="J25" s="137">
        <f>H25*F25</f>
        <v>0</v>
      </c>
      <c r="K25" s="42">
        <f t="shared" si="1"/>
        <v>0</v>
      </c>
    </row>
    <row r="26" spans="1:11" ht="16.5" thickTop="1" thickBot="1">
      <c r="B26" s="38" t="str">
        <f>'QNT PONT18'!D18</f>
        <v xml:space="preserve">Concreto magro - confecção em betoneira e lançamento manual - areia e brita comerciais </v>
      </c>
      <c r="C26" s="38"/>
      <c r="D26" s="122"/>
      <c r="E26" s="38"/>
      <c r="F26" s="38"/>
      <c r="G26" s="38"/>
      <c r="H26" s="38"/>
      <c r="I26" s="202" t="s">
        <v>44</v>
      </c>
      <c r="J26" s="136">
        <f>'QNT PONT18'!F18</f>
        <v>2.2000000000000002</v>
      </c>
      <c r="K26" s="42">
        <f t="shared" si="1"/>
        <v>0</v>
      </c>
    </row>
    <row r="27" spans="1:11" ht="16.5" thickTop="1" thickBot="1">
      <c r="B27" s="95" t="s">
        <v>45</v>
      </c>
      <c r="C27" s="39"/>
      <c r="D27" s="130">
        <v>0.28053</v>
      </c>
      <c r="E27" s="34" t="s">
        <v>17</v>
      </c>
      <c r="F27" s="35">
        <f>TRUNC(J26*D27,3)</f>
        <v>0.61699999999999999</v>
      </c>
      <c r="G27" s="42">
        <f>'QUANT E DIST'!$G$5</f>
        <v>0</v>
      </c>
      <c r="H27" s="104">
        <f>'QUANT E DIST'!$H$5</f>
        <v>0</v>
      </c>
      <c r="I27" s="189">
        <f>G27*F27</f>
        <v>0</v>
      </c>
      <c r="J27" s="137">
        <f>H27*F27</f>
        <v>0</v>
      </c>
      <c r="K27" s="42">
        <f t="shared" si="1"/>
        <v>0</v>
      </c>
    </row>
    <row r="28" spans="1:11" ht="16.5" thickTop="1" thickBot="1">
      <c r="B28" s="38" t="str">
        <f>'QNT PONT18'!D19</f>
        <v>Argamassa para reparos e grauteamento - confecção em misturador e lançamento manual</v>
      </c>
      <c r="C28" s="38"/>
      <c r="D28" s="122"/>
      <c r="E28" s="38"/>
      <c r="F28" s="38"/>
      <c r="G28" s="38"/>
      <c r="H28" s="38"/>
      <c r="I28" s="202" t="s">
        <v>44</v>
      </c>
      <c r="J28" s="136">
        <f>'QNT PONT18'!F19</f>
        <v>7.0000000000000007E-2</v>
      </c>
      <c r="K28" s="42">
        <f t="shared" si="1"/>
        <v>0</v>
      </c>
    </row>
    <row r="29" spans="1:11" ht="15.75" thickTop="1">
      <c r="B29" s="95" t="s">
        <v>111</v>
      </c>
      <c r="C29" s="39"/>
      <c r="D29" s="130">
        <v>2.07375</v>
      </c>
      <c r="E29" s="34" t="s">
        <v>17</v>
      </c>
      <c r="F29" s="35">
        <f>TRUNC(J28*D29,3)</f>
        <v>0.14499999999999999</v>
      </c>
      <c r="G29" s="42">
        <f>'QUANT E DIST'!$G$5</f>
        <v>0</v>
      </c>
      <c r="H29" s="104">
        <f>'QUANT E DIST'!$H$5</f>
        <v>0</v>
      </c>
      <c r="I29" s="189">
        <f>G29*F29</f>
        <v>0</v>
      </c>
      <c r="J29" s="137">
        <f>H29*F29</f>
        <v>0</v>
      </c>
      <c r="K29" s="42">
        <f t="shared" si="1"/>
        <v>0</v>
      </c>
    </row>
    <row r="30" spans="1:11">
      <c r="B30" s="836" t="s">
        <v>5</v>
      </c>
      <c r="C30" s="836"/>
      <c r="D30" s="836"/>
      <c r="E30" s="836"/>
      <c r="F30" s="836"/>
      <c r="G30" s="836"/>
      <c r="H30" s="836"/>
      <c r="I30" s="133">
        <f>SUM(I19:I29)</f>
        <v>0</v>
      </c>
      <c r="J30" s="133">
        <f>SUM(K19:K29)</f>
        <v>0</v>
      </c>
      <c r="K30" s="42">
        <f t="shared" si="1"/>
        <v>0</v>
      </c>
    </row>
    <row r="31" spans="1:11">
      <c r="B31" s="100"/>
      <c r="C31" s="100"/>
      <c r="D31" s="124"/>
      <c r="E31" s="100"/>
      <c r="F31" s="100"/>
      <c r="G31" s="100"/>
      <c r="H31" s="100"/>
      <c r="I31" s="138"/>
      <c r="J31" s="138"/>
      <c r="K31" s="42">
        <f t="shared" si="1"/>
        <v>0</v>
      </c>
    </row>
    <row r="32" spans="1:11">
      <c r="A32" s="206"/>
      <c r="B32" s="837" t="s">
        <v>61</v>
      </c>
      <c r="C32" s="837"/>
      <c r="D32" s="837"/>
      <c r="E32" s="837"/>
      <c r="F32" s="837"/>
      <c r="G32" s="837"/>
      <c r="H32" s="837"/>
      <c r="I32" s="837"/>
      <c r="J32" s="837"/>
      <c r="K32" s="42">
        <f t="shared" si="1"/>
        <v>0</v>
      </c>
    </row>
    <row r="33" spans="1:11" s="184" customFormat="1">
      <c r="A33" s="206"/>
      <c r="B33" s="93" t="s">
        <v>35</v>
      </c>
      <c r="C33" s="93"/>
      <c r="D33" s="121"/>
      <c r="E33" s="94"/>
      <c r="F33" s="94"/>
      <c r="G33" s="94"/>
      <c r="H33" s="94"/>
      <c r="I33" s="134"/>
      <c r="J33" s="134"/>
      <c r="K33" s="42">
        <f t="shared" si="1"/>
        <v>0</v>
      </c>
    </row>
    <row r="34" spans="1:11" ht="15.75" thickBot="1">
      <c r="B34" s="838" t="s">
        <v>36</v>
      </c>
      <c r="C34" s="842"/>
      <c r="D34" s="840" t="s">
        <v>37</v>
      </c>
      <c r="E34" s="842" t="s">
        <v>9</v>
      </c>
      <c r="F34" s="844" t="s">
        <v>33</v>
      </c>
      <c r="G34" s="846" t="s">
        <v>38</v>
      </c>
      <c r="H34" s="846"/>
      <c r="I34" s="847" t="s">
        <v>39</v>
      </c>
      <c r="J34" s="848"/>
    </row>
    <row r="35" spans="1:11" ht="27" thickTop="1" thickBot="1">
      <c r="B35" s="839"/>
      <c r="C35" s="843"/>
      <c r="D35" s="841"/>
      <c r="E35" s="843"/>
      <c r="F35" s="845"/>
      <c r="G35" s="374" t="s">
        <v>40</v>
      </c>
      <c r="H35" s="374" t="s">
        <v>41</v>
      </c>
      <c r="I35" s="135" t="s">
        <v>42</v>
      </c>
      <c r="J35" s="135" t="s">
        <v>43</v>
      </c>
    </row>
    <row r="36" spans="1:11" ht="16.5" thickTop="1" thickBot="1">
      <c r="B36" s="38" t="str">
        <f>'QNT PONT18'!D27</f>
        <v>Formas de compensado plastificado 14 mm - uso geral - utilização de 1 vez - confecção, instalação e retirada</v>
      </c>
      <c r="C36" s="38"/>
      <c r="D36" s="132"/>
      <c r="E36" s="38"/>
      <c r="F36" s="38"/>
      <c r="G36" s="38"/>
      <c r="H36" s="38"/>
      <c r="I36" s="136" t="s">
        <v>44</v>
      </c>
      <c r="J36" s="136">
        <f>'QNT PONT18'!F27</f>
        <v>184.97</v>
      </c>
      <c r="K36" s="42">
        <f t="shared" ref="K36:K47" si="2">H36*F36</f>
        <v>0</v>
      </c>
    </row>
    <row r="37" spans="1:11" ht="16.5" thickTop="1" thickBot="1">
      <c r="B37" s="95" t="s">
        <v>96</v>
      </c>
      <c r="C37" s="39"/>
      <c r="D37" s="130">
        <f>0.00687+0.0154+0.00662+0.00015+0.00761+0.00403</f>
        <v>4.0680000000000001E-2</v>
      </c>
      <c r="E37" s="34" t="s">
        <v>17</v>
      </c>
      <c r="F37" s="35">
        <f>TRUNC(J36*D37,3)</f>
        <v>7.524</v>
      </c>
      <c r="G37" s="42">
        <f>'QUANT E DIST'!$G$5</f>
        <v>0</v>
      </c>
      <c r="H37" s="104">
        <f>'QUANT E DIST'!$H$5</f>
        <v>0</v>
      </c>
      <c r="I37" s="189">
        <f>G37*F37</f>
        <v>0</v>
      </c>
      <c r="J37" s="137">
        <f>H37*F37</f>
        <v>0</v>
      </c>
      <c r="K37" s="42">
        <f t="shared" si="2"/>
        <v>0</v>
      </c>
    </row>
    <row r="38" spans="1:11" ht="16.5" thickTop="1" thickBot="1">
      <c r="B38" s="38" t="str">
        <f>'QNT PONT18'!D28</f>
        <v>Concreto fck = 30 MPa - confecção em betoneira e lançamento manual - areia e brita comerciais</v>
      </c>
      <c r="C38" s="38"/>
      <c r="D38" s="132"/>
      <c r="E38" s="38"/>
      <c r="F38" s="38"/>
      <c r="G38" s="38"/>
      <c r="H38" s="38"/>
      <c r="I38" s="202" t="s">
        <v>44</v>
      </c>
      <c r="J38" s="136">
        <f>'QNT PONT18'!F28</f>
        <v>39.06</v>
      </c>
      <c r="K38" s="42">
        <f t="shared" si="2"/>
        <v>0</v>
      </c>
    </row>
    <row r="39" spans="1:11" ht="16.5" thickTop="1" thickBot="1">
      <c r="B39" s="95" t="s">
        <v>45</v>
      </c>
      <c r="C39" s="39"/>
      <c r="D39" s="130">
        <f>0.35237+0.00106</f>
        <v>0.35343000000000002</v>
      </c>
      <c r="E39" s="34" t="s">
        <v>17</v>
      </c>
      <c r="F39" s="35">
        <f>TRUNC(J38*D39,3)</f>
        <v>13.804</v>
      </c>
      <c r="G39" s="42">
        <f>'QUANT E DIST'!$G$5</f>
        <v>0</v>
      </c>
      <c r="H39" s="104">
        <f>'QUANT E DIST'!$H$5</f>
        <v>0</v>
      </c>
      <c r="I39" s="189">
        <f>G39*F39</f>
        <v>0</v>
      </c>
      <c r="J39" s="137">
        <f>H39*F39</f>
        <v>0</v>
      </c>
      <c r="K39" s="42">
        <f t="shared" si="2"/>
        <v>0</v>
      </c>
    </row>
    <row r="40" spans="1:11" ht="16.5" thickTop="1" thickBot="1">
      <c r="B40" s="38" t="str">
        <f>'QNT PONT18'!D29</f>
        <v>Armação em aço CA-50 - fornecimento, preparo e colocação</v>
      </c>
      <c r="C40" s="38"/>
      <c r="D40" s="132"/>
      <c r="E40" s="38"/>
      <c r="F40" s="38"/>
      <c r="G40" s="38"/>
      <c r="H40" s="38"/>
      <c r="I40" s="202" t="s">
        <v>44</v>
      </c>
      <c r="J40" s="136">
        <f>'QNT PONT18'!F29</f>
        <v>5588.94</v>
      </c>
      <c r="K40" s="42">
        <f t="shared" si="2"/>
        <v>0</v>
      </c>
    </row>
    <row r="41" spans="1:11" ht="16.5" thickTop="1" thickBot="1">
      <c r="B41" s="95" t="s">
        <v>47</v>
      </c>
      <c r="C41" s="39"/>
      <c r="D41" s="40">
        <f>0.0011+0.00002</f>
        <v>1.1200000000000001E-3</v>
      </c>
      <c r="E41" s="34" t="s">
        <v>17</v>
      </c>
      <c r="F41" s="35">
        <f>TRUNC(J40*D41,3)</f>
        <v>6.2590000000000003</v>
      </c>
      <c r="G41" s="42">
        <f>'QUANT E DIST'!$G$5</f>
        <v>0</v>
      </c>
      <c r="H41" s="104">
        <f>'QUANT E DIST'!$H$5</f>
        <v>0</v>
      </c>
      <c r="I41" s="189">
        <f>G41*F41</f>
        <v>0</v>
      </c>
      <c r="J41" s="137">
        <f>H41*F41</f>
        <v>0</v>
      </c>
      <c r="K41" s="42">
        <f t="shared" si="2"/>
        <v>0</v>
      </c>
    </row>
    <row r="42" spans="1:11" ht="16.5" thickTop="1" thickBot="1">
      <c r="B42" s="38" t="str">
        <f>'QNT PONT18'!D37</f>
        <v>Estrutura em chapa de aço ASTM A36 corte, solda e montagem - fornecimento e instalação</v>
      </c>
      <c r="C42" s="38"/>
      <c r="D42" s="132"/>
      <c r="E42" s="38"/>
      <c r="F42" s="38"/>
      <c r="G42" s="38"/>
      <c r="H42" s="38"/>
      <c r="I42" s="202" t="s">
        <v>44</v>
      </c>
      <c r="J42" s="136">
        <f>'QNT PONT18'!F37</f>
        <v>622.09444499999995</v>
      </c>
      <c r="K42" s="42">
        <f t="shared" si="2"/>
        <v>0</v>
      </c>
    </row>
    <row r="43" spans="1:11" ht="15.75" thickTop="1">
      <c r="B43" s="95" t="s">
        <v>47</v>
      </c>
      <c r="C43" s="39"/>
      <c r="D43" s="40">
        <f>0.00103</f>
        <v>1.0300000000000001E-3</v>
      </c>
      <c r="E43" s="34" t="s">
        <v>17</v>
      </c>
      <c r="F43" s="35">
        <f>TRUNC(J42*D43,3)</f>
        <v>0.64</v>
      </c>
      <c r="G43" s="42">
        <f>'QUANT E DIST'!$G$5</f>
        <v>0</v>
      </c>
      <c r="H43" s="104">
        <f>'QUANT E DIST'!$H$5</f>
        <v>0</v>
      </c>
      <c r="I43" s="189">
        <f>G43*F43</f>
        <v>0</v>
      </c>
      <c r="J43" s="137">
        <f>H43*F43</f>
        <v>0</v>
      </c>
      <c r="K43" s="42">
        <f t="shared" si="2"/>
        <v>0</v>
      </c>
    </row>
    <row r="44" spans="1:11">
      <c r="B44" s="836" t="s">
        <v>5</v>
      </c>
      <c r="C44" s="836"/>
      <c r="D44" s="836"/>
      <c r="E44" s="836"/>
      <c r="F44" s="836"/>
      <c r="G44" s="836"/>
      <c r="H44" s="836"/>
      <c r="I44" s="133">
        <f>SUM(I37:I43)</f>
        <v>0</v>
      </c>
      <c r="J44" s="133">
        <f>SUM(K37:K43)</f>
        <v>0</v>
      </c>
      <c r="K44" s="42">
        <f t="shared" si="2"/>
        <v>0</v>
      </c>
    </row>
    <row r="45" spans="1:11">
      <c r="B45" s="95"/>
      <c r="C45" s="36"/>
      <c r="D45" s="125"/>
      <c r="E45" s="99"/>
      <c r="F45" s="31"/>
      <c r="G45" s="42"/>
      <c r="H45" s="41"/>
      <c r="I45" s="137"/>
      <c r="J45" s="137"/>
      <c r="K45" s="42">
        <f t="shared" si="2"/>
        <v>0</v>
      </c>
    </row>
    <row r="46" spans="1:11">
      <c r="A46" s="206"/>
      <c r="B46" s="837" t="s">
        <v>60</v>
      </c>
      <c r="C46" s="837"/>
      <c r="D46" s="837"/>
      <c r="E46" s="837"/>
      <c r="F46" s="837"/>
      <c r="G46" s="837"/>
      <c r="H46" s="837"/>
      <c r="I46" s="837"/>
      <c r="J46" s="837"/>
      <c r="K46" s="42">
        <f t="shared" si="2"/>
        <v>0</v>
      </c>
    </row>
    <row r="47" spans="1:11">
      <c r="A47" s="206"/>
      <c r="B47" s="93" t="s">
        <v>35</v>
      </c>
      <c r="C47" s="93"/>
      <c r="D47" s="121"/>
      <c r="E47" s="94"/>
      <c r="F47" s="94"/>
      <c r="G47" s="94"/>
      <c r="H47" s="94"/>
      <c r="I47" s="134"/>
      <c r="J47" s="134"/>
      <c r="K47" s="42">
        <f t="shared" si="2"/>
        <v>0</v>
      </c>
    </row>
    <row r="48" spans="1:11" ht="15.75" thickBot="1">
      <c r="B48" s="838" t="s">
        <v>36</v>
      </c>
      <c r="C48" s="842"/>
      <c r="D48" s="840" t="s">
        <v>37</v>
      </c>
      <c r="E48" s="842" t="s">
        <v>9</v>
      </c>
      <c r="F48" s="844" t="s">
        <v>33</v>
      </c>
      <c r="G48" s="846" t="s">
        <v>38</v>
      </c>
      <c r="H48" s="846"/>
      <c r="I48" s="847" t="s">
        <v>39</v>
      </c>
      <c r="J48" s="848"/>
    </row>
    <row r="49" spans="1:11" ht="27" thickTop="1" thickBot="1">
      <c r="B49" s="839"/>
      <c r="C49" s="843"/>
      <c r="D49" s="841"/>
      <c r="E49" s="843"/>
      <c r="F49" s="845"/>
      <c r="G49" s="374" t="s">
        <v>40</v>
      </c>
      <c r="H49" s="374" t="s">
        <v>41</v>
      </c>
      <c r="I49" s="135" t="s">
        <v>42</v>
      </c>
      <c r="J49" s="135" t="s">
        <v>43</v>
      </c>
    </row>
    <row r="50" spans="1:11" ht="16.5" thickTop="1" thickBot="1">
      <c r="B50" s="38" t="str">
        <f>'QNT PONT18'!D50</f>
        <v>Concreto fck = 30 MPa - confecção em betoneira e lançamento manual - areia e brita comerciais</v>
      </c>
      <c r="C50" s="38"/>
      <c r="D50" s="132"/>
      <c r="E50" s="38"/>
      <c r="F50" s="38"/>
      <c r="G50" s="38"/>
      <c r="H50" s="38"/>
      <c r="I50" s="136" t="s">
        <v>44</v>
      </c>
      <c r="J50" s="136">
        <f>'QNT PONT18'!F50</f>
        <v>8.2799999999999994</v>
      </c>
      <c r="K50" s="42">
        <f t="shared" ref="K50:K64" si="3">H50*F50</f>
        <v>0</v>
      </c>
    </row>
    <row r="51" spans="1:11" ht="16.5" thickTop="1" thickBot="1">
      <c r="B51" s="95" t="s">
        <v>45</v>
      </c>
      <c r="C51" s="39"/>
      <c r="D51" s="130">
        <v>0.35343000000000002</v>
      </c>
      <c r="E51" s="34" t="s">
        <v>17</v>
      </c>
      <c r="F51" s="35">
        <f>TRUNC(J50*D51,3)</f>
        <v>2.9260000000000002</v>
      </c>
      <c r="G51" s="42">
        <f>'QUANT E DIST'!$G$5</f>
        <v>0</v>
      </c>
      <c r="H51" s="104">
        <f>'QUANT E DIST'!$H$5</f>
        <v>0</v>
      </c>
      <c r="I51" s="137">
        <f>G51*F51</f>
        <v>0</v>
      </c>
      <c r="J51" s="137">
        <f>H51*F51</f>
        <v>0</v>
      </c>
      <c r="K51" s="42">
        <f t="shared" si="3"/>
        <v>0</v>
      </c>
    </row>
    <row r="52" spans="1:11" ht="16.5" thickTop="1" thickBot="1">
      <c r="B52" s="38" t="str">
        <f>'QNT PONT18'!D51</f>
        <v>Armação em aço CA-50 - fornecimento, preparo e colocação</v>
      </c>
      <c r="C52" s="38"/>
      <c r="D52" s="132"/>
      <c r="E52" s="38"/>
      <c r="F52" s="38"/>
      <c r="G52" s="38"/>
      <c r="H52" s="38"/>
      <c r="I52" s="202" t="s">
        <v>44</v>
      </c>
      <c r="J52" s="136">
        <f>'QNT PONT18'!F51</f>
        <v>740.83</v>
      </c>
      <c r="K52" s="42">
        <f t="shared" si="3"/>
        <v>0</v>
      </c>
    </row>
    <row r="53" spans="1:11" ht="16.5" thickTop="1" thickBot="1">
      <c r="B53" s="95" t="s">
        <v>47</v>
      </c>
      <c r="C53" s="39"/>
      <c r="D53" s="40">
        <f>0.0011+0.00002</f>
        <v>1.1200000000000001E-3</v>
      </c>
      <c r="E53" s="34" t="s">
        <v>17</v>
      </c>
      <c r="F53" s="35">
        <f>TRUNC(J52*D53,3)</f>
        <v>0.82899999999999996</v>
      </c>
      <c r="G53" s="42">
        <f>'QUANT E DIST'!$G$5</f>
        <v>0</v>
      </c>
      <c r="H53" s="104">
        <f>'QUANT E DIST'!$H$5</f>
        <v>0</v>
      </c>
      <c r="I53" s="189">
        <f>G53*F53</f>
        <v>0</v>
      </c>
      <c r="J53" s="137">
        <f>H53*F53</f>
        <v>0</v>
      </c>
      <c r="K53" s="42">
        <f t="shared" si="3"/>
        <v>0</v>
      </c>
    </row>
    <row r="54" spans="1:11" ht="16.5" thickTop="1" thickBot="1">
      <c r="B54" s="38" t="str">
        <f>'QNT PONT18'!D52</f>
        <v>Formas de compensado plastificado 14 mm - uso geral - utilização de 1 vez - confecção, instalação e retirada</v>
      </c>
      <c r="C54" s="38"/>
      <c r="D54" s="132"/>
      <c r="E54" s="38"/>
      <c r="F54" s="38"/>
      <c r="G54" s="38"/>
      <c r="H54" s="38"/>
      <c r="I54" s="136" t="s">
        <v>44</v>
      </c>
      <c r="J54" s="136">
        <f>'QNT PONT18'!F52</f>
        <v>70.2</v>
      </c>
      <c r="K54" s="42">
        <f t="shared" si="3"/>
        <v>0</v>
      </c>
    </row>
    <row r="55" spans="1:11" ht="15.75" thickTop="1">
      <c r="B55" s="95" t="s">
        <v>96</v>
      </c>
      <c r="C55" s="39"/>
      <c r="D55" s="130">
        <f>0.00687+0.0154+0.00662+0.00015+0.00761+0.00403</f>
        <v>4.0680000000000001E-2</v>
      </c>
      <c r="E55" s="34" t="s">
        <v>17</v>
      </c>
      <c r="F55" s="35">
        <f>TRUNC(J54*D55,3)</f>
        <v>2.855</v>
      </c>
      <c r="G55" s="42">
        <f>'QUANT E DIST'!$G$5</f>
        <v>0</v>
      </c>
      <c r="H55" s="104">
        <f>'QUANT E DIST'!$H$5</f>
        <v>0</v>
      </c>
      <c r="I55" s="189">
        <f>G55*F55</f>
        <v>0</v>
      </c>
      <c r="J55" s="137">
        <f>H55*F55</f>
        <v>0</v>
      </c>
      <c r="K55" s="42">
        <f t="shared" si="3"/>
        <v>0</v>
      </c>
    </row>
    <row r="56" spans="1:11">
      <c r="B56" s="836" t="s">
        <v>5</v>
      </c>
      <c r="C56" s="836"/>
      <c r="D56" s="836"/>
      <c r="E56" s="836"/>
      <c r="F56" s="836"/>
      <c r="G56" s="836"/>
      <c r="H56" s="836"/>
      <c r="I56" s="133">
        <f>SUM(I51:I55)</f>
        <v>0</v>
      </c>
      <c r="J56" s="133">
        <f>SUM(K51:K55)</f>
        <v>0</v>
      </c>
      <c r="K56" s="42">
        <f t="shared" si="3"/>
        <v>0</v>
      </c>
    </row>
    <row r="57" spans="1:11">
      <c r="B57" s="184"/>
      <c r="C57" s="184"/>
      <c r="D57" s="126"/>
      <c r="E57" s="184"/>
      <c r="F57" s="184"/>
      <c r="G57" s="184"/>
      <c r="H57" s="184"/>
      <c r="I57" s="137"/>
      <c r="J57" s="137"/>
      <c r="K57" s="42">
        <f t="shared" si="3"/>
        <v>0</v>
      </c>
    </row>
    <row r="58" spans="1:11">
      <c r="B58" s="184"/>
      <c r="C58" s="184"/>
      <c r="D58" s="101"/>
      <c r="E58" s="184"/>
      <c r="F58" s="184"/>
      <c r="G58" s="184"/>
      <c r="H58" s="184"/>
      <c r="I58" s="37"/>
      <c r="J58" s="37"/>
      <c r="K58" s="42">
        <f t="shared" si="3"/>
        <v>0</v>
      </c>
    </row>
    <row r="59" spans="1:11">
      <c r="B59" s="184"/>
      <c r="C59" s="184"/>
      <c r="D59" s="101"/>
      <c r="E59" s="184"/>
      <c r="F59" s="184"/>
      <c r="G59" s="184"/>
      <c r="H59" s="184"/>
      <c r="I59" s="37"/>
      <c r="J59" s="37"/>
      <c r="K59" s="42">
        <f t="shared" si="3"/>
        <v>0</v>
      </c>
    </row>
    <row r="60" spans="1:11">
      <c r="B60" s="184"/>
      <c r="C60" s="184"/>
      <c r="D60" s="101"/>
      <c r="E60" s="184"/>
      <c r="F60" s="184"/>
      <c r="G60" s="184"/>
      <c r="H60" s="184"/>
      <c r="I60" s="37"/>
      <c r="J60" s="37"/>
      <c r="K60" s="42">
        <f t="shared" si="3"/>
        <v>0</v>
      </c>
    </row>
    <row r="61" spans="1:11">
      <c r="B61" s="184"/>
      <c r="C61" s="184"/>
      <c r="D61" s="101"/>
      <c r="E61" s="184"/>
      <c r="F61" s="184"/>
      <c r="G61" s="184"/>
      <c r="H61" s="184"/>
      <c r="I61" s="37"/>
      <c r="J61" s="37"/>
      <c r="K61" s="42">
        <f t="shared" si="3"/>
        <v>0</v>
      </c>
    </row>
    <row r="62" spans="1:11">
      <c r="B62" s="184"/>
      <c r="C62" s="184"/>
      <c r="D62" s="101"/>
      <c r="E62" s="184"/>
      <c r="F62" s="184"/>
      <c r="G62" s="184"/>
      <c r="H62" s="184"/>
      <c r="I62" s="37"/>
      <c r="J62" s="37"/>
      <c r="K62" s="42">
        <f t="shared" si="3"/>
        <v>0</v>
      </c>
    </row>
    <row r="63" spans="1:11">
      <c r="A63" s="206"/>
      <c r="B63" s="837" t="s">
        <v>10</v>
      </c>
      <c r="C63" s="837"/>
      <c r="D63" s="837"/>
      <c r="E63" s="837"/>
      <c r="F63" s="837"/>
      <c r="G63" s="837"/>
      <c r="H63" s="837"/>
      <c r="I63" s="837"/>
      <c r="J63" s="837"/>
      <c r="K63" s="42">
        <f t="shared" si="3"/>
        <v>0</v>
      </c>
    </row>
    <row r="64" spans="1:11">
      <c r="A64" s="206"/>
      <c r="B64" s="93" t="s">
        <v>70</v>
      </c>
      <c r="C64" s="93"/>
      <c r="D64" s="121"/>
      <c r="E64" s="94"/>
      <c r="F64" s="94"/>
      <c r="G64" s="94"/>
      <c r="H64" s="94"/>
      <c r="I64" s="134"/>
      <c r="J64" s="134"/>
      <c r="K64" s="42">
        <f t="shared" si="3"/>
        <v>0</v>
      </c>
    </row>
    <row r="65" spans="1:11" ht="15.75" thickBot="1">
      <c r="B65" s="838" t="s">
        <v>36</v>
      </c>
      <c r="C65" s="842"/>
      <c r="D65" s="840" t="s">
        <v>37</v>
      </c>
      <c r="E65" s="842" t="s">
        <v>9</v>
      </c>
      <c r="F65" s="844" t="s">
        <v>33</v>
      </c>
      <c r="G65" s="846" t="s">
        <v>38</v>
      </c>
      <c r="H65" s="846"/>
      <c r="I65" s="847" t="s">
        <v>39</v>
      </c>
      <c r="J65" s="848"/>
    </row>
    <row r="66" spans="1:11" ht="27" thickTop="1" thickBot="1">
      <c r="B66" s="839"/>
      <c r="C66" s="843"/>
      <c r="D66" s="841"/>
      <c r="E66" s="843"/>
      <c r="F66" s="845"/>
      <c r="G66" s="374" t="s">
        <v>40</v>
      </c>
      <c r="H66" s="374" t="s">
        <v>41</v>
      </c>
      <c r="I66" s="135" t="s">
        <v>42</v>
      </c>
      <c r="J66" s="135" t="s">
        <v>43</v>
      </c>
    </row>
    <row r="67" spans="1:11" s="184" customFormat="1" ht="16.5" thickTop="1" thickBot="1">
      <c r="B67" s="38" t="str">
        <f>'QNT PONT18'!D5</f>
        <v>Estaca raiz perfurada no solo com D = 40 cm - confecção (m)</v>
      </c>
      <c r="C67" s="38"/>
      <c r="D67" s="122"/>
      <c r="E67" s="38"/>
      <c r="F67" s="38"/>
      <c r="G67" s="38"/>
      <c r="H67" s="38"/>
      <c r="I67" s="136" t="s">
        <v>44</v>
      </c>
      <c r="J67" s="136">
        <f>'QNT PONT18'!F5</f>
        <v>350</v>
      </c>
      <c r="K67" s="42">
        <f t="shared" ref="K67:K74" si="4">H67*F67</f>
        <v>0</v>
      </c>
    </row>
    <row r="68" spans="1:11" s="184" customFormat="1" ht="16.5" thickTop="1" thickBot="1">
      <c r="B68" s="95" t="s">
        <v>48</v>
      </c>
      <c r="C68" s="39"/>
      <c r="D68" s="40">
        <f>0.2445</f>
        <v>0.2445</v>
      </c>
      <c r="E68" s="34" t="s">
        <v>17</v>
      </c>
      <c r="F68" s="35">
        <f>TRUNC(J67*D68,3)</f>
        <v>85.575000000000003</v>
      </c>
      <c r="G68" s="42">
        <f>'QUANT E DIST'!$G$5</f>
        <v>0</v>
      </c>
      <c r="H68" s="104">
        <f>'QUANT E DIST'!$H$5</f>
        <v>0</v>
      </c>
      <c r="I68" s="137">
        <f>G68*F68</f>
        <v>0</v>
      </c>
      <c r="J68" s="137">
        <f>H68*F68</f>
        <v>0</v>
      </c>
      <c r="K68" s="42">
        <f t="shared" si="4"/>
        <v>0</v>
      </c>
    </row>
    <row r="69" spans="1:11" s="184" customFormat="1" ht="16.5" thickTop="1" thickBot="1">
      <c r="B69" s="38" t="str">
        <f>'QNT PONT18'!D6</f>
        <v>Estaca raiz perfurada na rocha com D = 40 cm - confecção (m)</v>
      </c>
      <c r="C69" s="38"/>
      <c r="D69" s="122"/>
      <c r="E69" s="38"/>
      <c r="F69" s="38"/>
      <c r="G69" s="38"/>
      <c r="H69" s="38"/>
      <c r="I69" s="136" t="s">
        <v>44</v>
      </c>
      <c r="J69" s="136">
        <f>'QNT PONT18'!F6</f>
        <v>50</v>
      </c>
      <c r="K69" s="42">
        <f t="shared" si="4"/>
        <v>0</v>
      </c>
    </row>
    <row r="70" spans="1:11" s="184" customFormat="1" ht="15.75" thickTop="1">
      <c r="B70" s="95" t="s">
        <v>48</v>
      </c>
      <c r="C70" s="39"/>
      <c r="D70" s="40">
        <f>0.2445</f>
        <v>0.2445</v>
      </c>
      <c r="E70" s="34" t="s">
        <v>17</v>
      </c>
      <c r="F70" s="35">
        <f>TRUNC(J69*D70,3)</f>
        <v>12.225</v>
      </c>
      <c r="G70" s="42">
        <f>'QUANT E DIST'!$G$5</f>
        <v>0</v>
      </c>
      <c r="H70" s="104">
        <f>'QUANT E DIST'!$H$5</f>
        <v>0</v>
      </c>
      <c r="I70" s="137">
        <f>G70*F70</f>
        <v>0</v>
      </c>
      <c r="J70" s="137">
        <f>H70*F70</f>
        <v>0</v>
      </c>
      <c r="K70" s="42">
        <f t="shared" si="4"/>
        <v>0</v>
      </c>
    </row>
    <row r="71" spans="1:11" s="184" customFormat="1">
      <c r="B71" s="836" t="s">
        <v>5</v>
      </c>
      <c r="C71" s="836"/>
      <c r="D71" s="836"/>
      <c r="E71" s="836"/>
      <c r="F71" s="836"/>
      <c r="G71" s="836"/>
      <c r="H71" s="836"/>
      <c r="I71" s="133">
        <f>SUM(I68:I70)</f>
        <v>0</v>
      </c>
      <c r="J71" s="133">
        <f>SUM(K68:K70)</f>
        <v>0</v>
      </c>
      <c r="K71" s="42">
        <f t="shared" si="4"/>
        <v>0</v>
      </c>
    </row>
    <row r="72" spans="1:11" s="184" customFormat="1">
      <c r="B72" s="100"/>
      <c r="C72" s="100"/>
      <c r="D72" s="124"/>
      <c r="E72" s="100"/>
      <c r="F72" s="100"/>
      <c r="G72" s="100"/>
      <c r="H72" s="100"/>
      <c r="I72" s="138"/>
      <c r="J72" s="138"/>
      <c r="K72" s="42">
        <f t="shared" si="4"/>
        <v>0</v>
      </c>
    </row>
    <row r="73" spans="1:11">
      <c r="A73" s="206"/>
      <c r="B73" s="837" t="s">
        <v>57</v>
      </c>
      <c r="C73" s="837"/>
      <c r="D73" s="837"/>
      <c r="E73" s="837"/>
      <c r="F73" s="837"/>
      <c r="G73" s="837"/>
      <c r="H73" s="837"/>
      <c r="I73" s="837"/>
      <c r="J73" s="837"/>
      <c r="K73" s="42">
        <f t="shared" si="4"/>
        <v>0</v>
      </c>
    </row>
    <row r="74" spans="1:11">
      <c r="A74" s="206"/>
      <c r="B74" s="93" t="s">
        <v>70</v>
      </c>
      <c r="C74" s="93"/>
      <c r="D74" s="121"/>
      <c r="E74" s="94"/>
      <c r="F74" s="94"/>
      <c r="G74" s="94"/>
      <c r="H74" s="94"/>
      <c r="I74" s="134"/>
      <c r="J74" s="134"/>
      <c r="K74" s="42">
        <f t="shared" si="4"/>
        <v>0</v>
      </c>
    </row>
    <row r="75" spans="1:11" ht="15.75" thickBot="1">
      <c r="B75" s="838" t="s">
        <v>36</v>
      </c>
      <c r="C75" s="842"/>
      <c r="D75" s="840" t="s">
        <v>37</v>
      </c>
      <c r="E75" s="842" t="s">
        <v>9</v>
      </c>
      <c r="F75" s="844" t="s">
        <v>33</v>
      </c>
      <c r="G75" s="846" t="s">
        <v>38</v>
      </c>
      <c r="H75" s="846"/>
      <c r="I75" s="847" t="s">
        <v>39</v>
      </c>
      <c r="J75" s="848"/>
    </row>
    <row r="76" spans="1:11" ht="27" thickTop="1" thickBot="1">
      <c r="B76" s="839"/>
      <c r="C76" s="843"/>
      <c r="D76" s="841"/>
      <c r="E76" s="843"/>
      <c r="F76" s="845"/>
      <c r="G76" s="374" t="s">
        <v>40</v>
      </c>
      <c r="H76" s="374" t="s">
        <v>41</v>
      </c>
      <c r="I76" s="135" t="s">
        <v>42</v>
      </c>
      <c r="J76" s="135" t="s">
        <v>43</v>
      </c>
    </row>
    <row r="77" spans="1:11" ht="16.5" thickTop="1" thickBot="1">
      <c r="B77" s="38" t="str">
        <f>'QNT PONT18'!D15</f>
        <v>Concreto fck = 30 MPa - confecção em betoneira e lançamento manual - areia e brita comerciais</v>
      </c>
      <c r="C77" s="38"/>
      <c r="D77" s="132"/>
      <c r="E77" s="38"/>
      <c r="F77" s="38"/>
      <c r="G77" s="38"/>
      <c r="H77" s="38"/>
      <c r="I77" s="136" t="s">
        <v>44</v>
      </c>
      <c r="J77" s="136">
        <f>'QNT PONT18'!F15</f>
        <v>64</v>
      </c>
      <c r="K77" s="42">
        <f t="shared" ref="K77:K86" si="5">H77*F77</f>
        <v>0</v>
      </c>
    </row>
    <row r="78" spans="1:11" ht="16.5" thickTop="1" thickBot="1">
      <c r="B78" s="95" t="s">
        <v>48</v>
      </c>
      <c r="C78" s="39"/>
      <c r="D78" s="130">
        <v>0.89044999999999996</v>
      </c>
      <c r="E78" s="34" t="s">
        <v>17</v>
      </c>
      <c r="F78" s="35">
        <f>TRUNC(J77*D78,3)</f>
        <v>56.988</v>
      </c>
      <c r="G78" s="42">
        <f>'QUANT E DIST'!$G$5</f>
        <v>0</v>
      </c>
      <c r="H78" s="104">
        <f>'QUANT E DIST'!$H$5</f>
        <v>0</v>
      </c>
      <c r="I78" s="137">
        <f>G78*F78</f>
        <v>0</v>
      </c>
      <c r="J78" s="137">
        <f>H78*F78</f>
        <v>0</v>
      </c>
      <c r="K78" s="42">
        <f t="shared" si="5"/>
        <v>0</v>
      </c>
    </row>
    <row r="79" spans="1:11" ht="16.5" thickTop="1" thickBot="1">
      <c r="B79" s="95" t="s">
        <v>34</v>
      </c>
      <c r="C79" s="39"/>
      <c r="D79" s="130">
        <f>0.55131*2</f>
        <v>1.1026199999999999</v>
      </c>
      <c r="E79" s="34" t="s">
        <v>17</v>
      </c>
      <c r="F79" s="35">
        <f>TRUNC(J77*D79,3)</f>
        <v>70.566999999999993</v>
      </c>
      <c r="G79" s="42">
        <f>'QUANT E DIST'!$G$5</f>
        <v>0</v>
      </c>
      <c r="H79" s="104">
        <f>'QUANT E DIST'!$H$5</f>
        <v>0</v>
      </c>
      <c r="I79" s="137">
        <f>G79*F79</f>
        <v>0</v>
      </c>
      <c r="J79" s="137">
        <f>H79*F79</f>
        <v>0</v>
      </c>
      <c r="K79" s="42">
        <f t="shared" si="5"/>
        <v>0</v>
      </c>
    </row>
    <row r="80" spans="1:11" ht="16.5" thickTop="1" thickBot="1">
      <c r="B80" s="38" t="str">
        <f>'QNT PONT18'!D18</f>
        <v xml:space="preserve">Concreto magro - confecção em betoneira e lançamento manual - areia e brita comerciais </v>
      </c>
      <c r="C80" s="38"/>
      <c r="D80" s="132"/>
      <c r="E80" s="38"/>
      <c r="F80" s="38"/>
      <c r="G80" s="38"/>
      <c r="H80" s="38"/>
      <c r="I80" s="136" t="s">
        <v>44</v>
      </c>
      <c r="J80" s="136">
        <f>'QNT PONT18'!F18</f>
        <v>2.2000000000000002</v>
      </c>
      <c r="K80" s="42">
        <f t="shared" si="5"/>
        <v>0</v>
      </c>
    </row>
    <row r="81" spans="1:11" ht="16.5" thickTop="1" thickBot="1">
      <c r="B81" s="95" t="s">
        <v>48</v>
      </c>
      <c r="C81" s="39"/>
      <c r="D81" s="130">
        <v>0.89922000000000002</v>
      </c>
      <c r="E81" s="34" t="s">
        <v>17</v>
      </c>
      <c r="F81" s="35">
        <f>TRUNC(J80*D81,3)</f>
        <v>1.978</v>
      </c>
      <c r="G81" s="42">
        <f>'QUANT E DIST'!$G$5</f>
        <v>0</v>
      </c>
      <c r="H81" s="104">
        <f>'QUANT E DIST'!$H$5</f>
        <v>0</v>
      </c>
      <c r="I81" s="137">
        <f>G81*F81</f>
        <v>0</v>
      </c>
      <c r="J81" s="137">
        <f>H81*F81</f>
        <v>0</v>
      </c>
      <c r="K81" s="42">
        <f t="shared" si="5"/>
        <v>0</v>
      </c>
    </row>
    <row r="82" spans="1:11" ht="15.75" thickTop="1">
      <c r="B82" s="95" t="s">
        <v>34</v>
      </c>
      <c r="C82" s="39"/>
      <c r="D82" s="130">
        <v>1.1026199999999999</v>
      </c>
      <c r="E82" s="34" t="s">
        <v>17</v>
      </c>
      <c r="F82" s="35">
        <f>TRUNC(J80*D82,3)</f>
        <v>2.4249999999999998</v>
      </c>
      <c r="G82" s="42">
        <f>'QUANT E DIST'!$G$5</f>
        <v>0</v>
      </c>
      <c r="H82" s="104">
        <f>'QUANT E DIST'!$H$5</f>
        <v>0</v>
      </c>
      <c r="I82" s="137">
        <f>G82*F82</f>
        <v>0</v>
      </c>
      <c r="J82" s="137">
        <f>H82*F82</f>
        <v>0</v>
      </c>
      <c r="K82" s="42">
        <f t="shared" si="5"/>
        <v>0</v>
      </c>
    </row>
    <row r="83" spans="1:11">
      <c r="B83" s="836" t="s">
        <v>5</v>
      </c>
      <c r="C83" s="836"/>
      <c r="D83" s="836"/>
      <c r="E83" s="836"/>
      <c r="F83" s="836"/>
      <c r="G83" s="836"/>
      <c r="H83" s="836"/>
      <c r="I83" s="96">
        <f>SUM(I78:I82)</f>
        <v>0</v>
      </c>
      <c r="J83" s="96">
        <f>SUM(K78:K82)</f>
        <v>0</v>
      </c>
      <c r="K83" s="42">
        <f t="shared" si="5"/>
        <v>0</v>
      </c>
    </row>
    <row r="84" spans="1:11">
      <c r="B84" s="95"/>
      <c r="C84" s="36"/>
      <c r="D84" s="125"/>
      <c r="E84" s="99"/>
      <c r="F84" s="31"/>
      <c r="G84" s="42"/>
      <c r="H84" s="41"/>
      <c r="I84" s="137"/>
      <c r="J84" s="137"/>
      <c r="K84" s="42">
        <f t="shared" si="5"/>
        <v>0</v>
      </c>
    </row>
    <row r="85" spans="1:11">
      <c r="A85" s="206"/>
      <c r="B85" s="837" t="s">
        <v>61</v>
      </c>
      <c r="C85" s="837"/>
      <c r="D85" s="837"/>
      <c r="E85" s="837"/>
      <c r="F85" s="837"/>
      <c r="G85" s="837"/>
      <c r="H85" s="837"/>
      <c r="I85" s="837"/>
      <c r="J85" s="837"/>
      <c r="K85" s="42">
        <f t="shared" si="5"/>
        <v>0</v>
      </c>
    </row>
    <row r="86" spans="1:11">
      <c r="A86" s="206"/>
      <c r="B86" s="93" t="s">
        <v>70</v>
      </c>
      <c r="C86" s="93"/>
      <c r="D86" s="121"/>
      <c r="E86" s="94"/>
      <c r="F86" s="94"/>
      <c r="G86" s="94"/>
      <c r="H86" s="94"/>
      <c r="I86" s="134"/>
      <c r="J86" s="134"/>
      <c r="K86" s="42">
        <f t="shared" si="5"/>
        <v>0</v>
      </c>
    </row>
    <row r="87" spans="1:11" ht="15.75" thickBot="1">
      <c r="B87" s="838" t="s">
        <v>36</v>
      </c>
      <c r="C87" s="842"/>
      <c r="D87" s="840" t="s">
        <v>37</v>
      </c>
      <c r="E87" s="842" t="s">
        <v>9</v>
      </c>
      <c r="F87" s="844" t="s">
        <v>33</v>
      </c>
      <c r="G87" s="846" t="s">
        <v>38</v>
      </c>
      <c r="H87" s="846"/>
      <c r="I87" s="847" t="s">
        <v>39</v>
      </c>
      <c r="J87" s="848"/>
    </row>
    <row r="88" spans="1:11" ht="27" thickTop="1" thickBot="1">
      <c r="B88" s="839"/>
      <c r="C88" s="843"/>
      <c r="D88" s="841"/>
      <c r="E88" s="843"/>
      <c r="F88" s="845"/>
      <c r="G88" s="374" t="s">
        <v>40</v>
      </c>
      <c r="H88" s="374" t="s">
        <v>41</v>
      </c>
      <c r="I88" s="135" t="s">
        <v>42</v>
      </c>
      <c r="J88" s="135" t="s">
        <v>43</v>
      </c>
    </row>
    <row r="89" spans="1:11" ht="16.5" thickTop="1" thickBot="1">
      <c r="B89" s="38" t="str">
        <f>'QNT PONT18'!D28</f>
        <v>Concreto fck = 30 MPa - confecção em betoneira e lançamento manual - areia e brita comerciais</v>
      </c>
      <c r="C89" s="38"/>
      <c r="D89" s="132"/>
      <c r="E89" s="38"/>
      <c r="F89" s="38"/>
      <c r="G89" s="38"/>
      <c r="H89" s="38"/>
      <c r="I89" s="136" t="s">
        <v>44</v>
      </c>
      <c r="J89" s="136">
        <f>'QNT PONT18'!F28</f>
        <v>39.06</v>
      </c>
      <c r="K89" s="42">
        <f t="shared" ref="K89:K95" si="6">H89*F89</f>
        <v>0</v>
      </c>
    </row>
    <row r="90" spans="1:11" ht="16.5" thickTop="1" thickBot="1">
      <c r="B90" s="95" t="s">
        <v>48</v>
      </c>
      <c r="C90" s="39"/>
      <c r="D90" s="130">
        <v>0.89044999999999996</v>
      </c>
      <c r="E90" s="34" t="s">
        <v>17</v>
      </c>
      <c r="F90" s="35">
        <f>TRUNC(J89*D90,3)</f>
        <v>34.78</v>
      </c>
      <c r="G90" s="42">
        <f>'QUANT E DIST'!$G$5</f>
        <v>0</v>
      </c>
      <c r="H90" s="104">
        <f>'QUANT E DIST'!$H$5</f>
        <v>0</v>
      </c>
      <c r="I90" s="137">
        <f>G90*F90</f>
        <v>0</v>
      </c>
      <c r="J90" s="137">
        <f>H90*F90</f>
        <v>0</v>
      </c>
      <c r="K90" s="42">
        <f t="shared" si="6"/>
        <v>0</v>
      </c>
    </row>
    <row r="91" spans="1:11" ht="15.75" thickTop="1">
      <c r="B91" s="95" t="s">
        <v>34</v>
      </c>
      <c r="C91" s="39"/>
      <c r="D91" s="130">
        <f>0.55131*2</f>
        <v>1.1026199999999999</v>
      </c>
      <c r="E91" s="34" t="s">
        <v>17</v>
      </c>
      <c r="F91" s="35">
        <f>TRUNC(J89*D91,3)</f>
        <v>43.067999999999998</v>
      </c>
      <c r="G91" s="42">
        <f>'QUANT E DIST'!$G$5</f>
        <v>0</v>
      </c>
      <c r="H91" s="104">
        <f>'QUANT E DIST'!$H$5</f>
        <v>0</v>
      </c>
      <c r="I91" s="137">
        <f>G91*F91</f>
        <v>0</v>
      </c>
      <c r="J91" s="137">
        <f>H91*F91</f>
        <v>0</v>
      </c>
      <c r="K91" s="42">
        <f t="shared" si="6"/>
        <v>0</v>
      </c>
    </row>
    <row r="92" spans="1:11" ht="15.75" thickBot="1">
      <c r="B92" s="836" t="s">
        <v>5</v>
      </c>
      <c r="C92" s="836"/>
      <c r="D92" s="836"/>
      <c r="E92" s="836"/>
      <c r="F92" s="836"/>
      <c r="G92" s="836"/>
      <c r="H92" s="836"/>
      <c r="I92" s="139">
        <f>SUM(I90:I91)</f>
        <v>0</v>
      </c>
      <c r="J92" s="139">
        <f>SUM(K90:K91)</f>
        <v>0</v>
      </c>
      <c r="K92" s="42">
        <f t="shared" si="6"/>
        <v>0</v>
      </c>
    </row>
    <row r="93" spans="1:11" ht="15.75" thickTop="1">
      <c r="B93" s="95"/>
      <c r="C93" s="39"/>
      <c r="D93" s="123"/>
      <c r="E93" s="34"/>
      <c r="F93" s="35"/>
      <c r="G93" s="42"/>
      <c r="H93" s="41"/>
      <c r="I93" s="137"/>
      <c r="J93" s="137"/>
      <c r="K93" s="42">
        <f t="shared" si="6"/>
        <v>0</v>
      </c>
    </row>
    <row r="94" spans="1:11">
      <c r="B94" s="837" t="s">
        <v>60</v>
      </c>
      <c r="C94" s="837"/>
      <c r="D94" s="837"/>
      <c r="E94" s="837"/>
      <c r="F94" s="837"/>
      <c r="G94" s="837"/>
      <c r="H94" s="837"/>
      <c r="I94" s="837"/>
      <c r="J94" s="837"/>
      <c r="K94" s="42">
        <f t="shared" si="6"/>
        <v>0</v>
      </c>
    </row>
    <row r="95" spans="1:11">
      <c r="A95" s="102"/>
      <c r="B95" s="93" t="s">
        <v>70</v>
      </c>
      <c r="C95" s="93"/>
      <c r="D95" s="121"/>
      <c r="E95" s="94"/>
      <c r="F95" s="94"/>
      <c r="G95" s="94"/>
      <c r="H95" s="94"/>
      <c r="I95" s="134"/>
      <c r="J95" s="134"/>
      <c r="K95" s="42">
        <f t="shared" si="6"/>
        <v>0</v>
      </c>
    </row>
    <row r="96" spans="1:11" ht="15.75" thickBot="1">
      <c r="B96" s="838" t="s">
        <v>36</v>
      </c>
      <c r="C96" s="842"/>
      <c r="D96" s="840" t="s">
        <v>37</v>
      </c>
      <c r="E96" s="842" t="s">
        <v>9</v>
      </c>
      <c r="F96" s="844" t="s">
        <v>33</v>
      </c>
      <c r="G96" s="846" t="s">
        <v>38</v>
      </c>
      <c r="H96" s="846"/>
      <c r="I96" s="847" t="s">
        <v>39</v>
      </c>
      <c r="J96" s="848"/>
    </row>
    <row r="97" spans="2:11" ht="27" thickTop="1" thickBot="1">
      <c r="B97" s="839"/>
      <c r="C97" s="843"/>
      <c r="D97" s="841"/>
      <c r="E97" s="843"/>
      <c r="F97" s="845"/>
      <c r="G97" s="374" t="s">
        <v>40</v>
      </c>
      <c r="H97" s="374" t="s">
        <v>41</v>
      </c>
      <c r="I97" s="135" t="s">
        <v>42</v>
      </c>
      <c r="J97" s="135" t="s">
        <v>43</v>
      </c>
    </row>
    <row r="98" spans="2:11" ht="16.5" thickTop="1" thickBot="1">
      <c r="B98" s="38" t="str">
        <f>'QNT PONT18'!D50</f>
        <v>Concreto fck = 30 MPa - confecção em betoneira e lançamento manual - areia e brita comerciais</v>
      </c>
      <c r="C98" s="38"/>
      <c r="D98" s="132"/>
      <c r="E98" s="38"/>
      <c r="F98" s="38"/>
      <c r="G98" s="38"/>
      <c r="H98" s="38"/>
      <c r="I98" s="136" t="s">
        <v>44</v>
      </c>
      <c r="J98" s="136">
        <f>'QNT PONT18'!F50</f>
        <v>8.2799999999999994</v>
      </c>
      <c r="K98" s="42">
        <f>H98*F98</f>
        <v>0</v>
      </c>
    </row>
    <row r="99" spans="2:11" ht="16.5" thickTop="1" thickBot="1">
      <c r="B99" s="95" t="s">
        <v>48</v>
      </c>
      <c r="C99" s="39"/>
      <c r="D99" s="130">
        <v>0.89044999999999996</v>
      </c>
      <c r="E99" s="34" t="s">
        <v>17</v>
      </c>
      <c r="F99" s="35">
        <f>TRUNC(J98*D99,3)</f>
        <v>7.3719999999999999</v>
      </c>
      <c r="G99" s="42">
        <f>'QUANT E DIST'!$G$5</f>
        <v>0</v>
      </c>
      <c r="H99" s="104">
        <f>'QUANT E DIST'!$H$5</f>
        <v>0</v>
      </c>
      <c r="I99" s="137">
        <f>G99*F99</f>
        <v>0</v>
      </c>
      <c r="J99" s="137">
        <f>H99*F99</f>
        <v>0</v>
      </c>
      <c r="K99" s="42">
        <f>H99*F99</f>
        <v>0</v>
      </c>
    </row>
    <row r="100" spans="2:11" ht="15.75" thickTop="1">
      <c r="B100" s="95" t="s">
        <v>34</v>
      </c>
      <c r="C100" s="39"/>
      <c r="D100" s="130">
        <v>1.1026199999999999</v>
      </c>
      <c r="E100" s="34" t="s">
        <v>17</v>
      </c>
      <c r="F100" s="35">
        <f>TRUNC(J98*D100,3)</f>
        <v>9.1289999999999996</v>
      </c>
      <c r="G100" s="42">
        <f>'QUANT E DIST'!$G$5</f>
        <v>0</v>
      </c>
      <c r="H100" s="104">
        <f>'QUANT E DIST'!$H$5</f>
        <v>0</v>
      </c>
      <c r="I100" s="137">
        <f>G100*F100</f>
        <v>0</v>
      </c>
      <c r="J100" s="137">
        <f>H100*F100</f>
        <v>0</v>
      </c>
      <c r="K100" s="42">
        <f>H100*F100</f>
        <v>0</v>
      </c>
    </row>
    <row r="101" spans="2:11">
      <c r="B101" s="836" t="s">
        <v>5</v>
      </c>
      <c r="C101" s="836"/>
      <c r="D101" s="836"/>
      <c r="E101" s="836"/>
      <c r="F101" s="836"/>
      <c r="G101" s="836"/>
      <c r="H101" s="836"/>
      <c r="I101" s="139">
        <f>SUM(I99:I100)</f>
        <v>0</v>
      </c>
      <c r="J101" s="139">
        <f>SUM(K99:K101)</f>
        <v>0</v>
      </c>
      <c r="K101" s="42">
        <f>H101*F101</f>
        <v>0</v>
      </c>
    </row>
    <row r="102" spans="2:11">
      <c r="B102" s="100"/>
      <c r="C102" s="100"/>
      <c r="D102" s="100"/>
      <c r="E102" s="100"/>
      <c r="F102" s="100"/>
      <c r="G102" s="100"/>
      <c r="H102" s="100"/>
      <c r="I102" s="138"/>
      <c r="J102" s="138"/>
    </row>
    <row r="103" spans="2:11">
      <c r="B103" s="100"/>
      <c r="C103" s="100"/>
      <c r="D103" s="100"/>
      <c r="E103" s="100"/>
      <c r="F103" s="100"/>
      <c r="G103" s="100"/>
      <c r="H103" s="100"/>
      <c r="I103" s="138"/>
      <c r="J103" s="138"/>
    </row>
    <row r="104" spans="2:11">
      <c r="B104" s="184"/>
      <c r="C104" s="184"/>
      <c r="D104" s="101"/>
      <c r="E104" s="184"/>
      <c r="F104" s="184"/>
      <c r="G104" s="184"/>
      <c r="H104" s="184"/>
      <c r="I104" s="37"/>
      <c r="J104" s="37"/>
    </row>
    <row r="105" spans="2:11">
      <c r="B105" s="184"/>
      <c r="C105" s="184"/>
      <c r="D105" s="101"/>
      <c r="E105" s="184"/>
      <c r="F105" s="184"/>
      <c r="G105" s="184"/>
      <c r="H105" s="184"/>
      <c r="I105" s="37"/>
      <c r="J105" s="37"/>
    </row>
    <row r="106" spans="2:11">
      <c r="B106" s="837" t="s">
        <v>74</v>
      </c>
      <c r="C106" s="837"/>
      <c r="D106" s="837"/>
      <c r="E106" s="837"/>
      <c r="F106" s="837"/>
      <c r="G106" s="837"/>
      <c r="H106" s="837"/>
      <c r="I106" s="837"/>
      <c r="J106" s="837"/>
    </row>
    <row r="107" spans="2:11">
      <c r="B107" s="93" t="s">
        <v>75</v>
      </c>
      <c r="C107" s="93"/>
      <c r="D107" s="169"/>
      <c r="E107" s="94"/>
      <c r="F107" s="94"/>
      <c r="G107" s="170"/>
      <c r="H107" s="170"/>
      <c r="I107" s="171"/>
      <c r="J107" s="171"/>
    </row>
    <row r="108" spans="2:11" ht="15.75" thickBot="1">
      <c r="B108" s="838" t="s">
        <v>36</v>
      </c>
      <c r="C108" s="842"/>
      <c r="D108" s="840" t="s">
        <v>37</v>
      </c>
      <c r="E108" s="842" t="s">
        <v>9</v>
      </c>
      <c r="F108" s="844" t="s">
        <v>33</v>
      </c>
      <c r="G108" s="905" t="s">
        <v>38</v>
      </c>
      <c r="H108" s="905"/>
      <c r="I108" s="906" t="s">
        <v>39</v>
      </c>
      <c r="J108" s="907"/>
    </row>
    <row r="109" spans="2:11" ht="27" thickTop="1" thickBot="1">
      <c r="B109" s="839"/>
      <c r="C109" s="843"/>
      <c r="D109" s="841"/>
      <c r="E109" s="843"/>
      <c r="F109" s="845"/>
      <c r="G109" s="172" t="s">
        <v>40</v>
      </c>
      <c r="H109" s="172" t="s">
        <v>41</v>
      </c>
      <c r="I109" s="173" t="s">
        <v>42</v>
      </c>
      <c r="J109" s="173" t="s">
        <v>43</v>
      </c>
    </row>
    <row r="110" spans="2:11" ht="16.5" thickTop="1" thickBot="1">
      <c r="B110" s="38" t="s">
        <v>76</v>
      </c>
      <c r="C110" s="38"/>
      <c r="D110" s="38"/>
      <c r="E110" s="38"/>
      <c r="F110" s="38"/>
      <c r="G110" s="103"/>
      <c r="H110" s="103"/>
      <c r="I110" s="174" t="s">
        <v>44</v>
      </c>
      <c r="J110" s="174">
        <f>'QUANT E DIST'!D4</f>
        <v>4</v>
      </c>
    </row>
    <row r="111" spans="2:11" ht="15.75" thickTop="1">
      <c r="B111" s="95" t="s">
        <v>76</v>
      </c>
      <c r="C111" s="39"/>
      <c r="D111" s="40">
        <f>'QUANT E DIST'!C7</f>
        <v>5.2529585925920008</v>
      </c>
      <c r="E111" s="34" t="s">
        <v>17</v>
      </c>
      <c r="F111" s="35">
        <f>TRUNC(J110*D111,3)</f>
        <v>21.010999999999999</v>
      </c>
      <c r="G111" s="42">
        <f>'QUANT E DIST'!$G$6+200</f>
        <v>200</v>
      </c>
      <c r="H111" s="104">
        <v>50</v>
      </c>
      <c r="I111" s="175">
        <f>G111*F111</f>
        <v>4202.2</v>
      </c>
      <c r="J111" s="175">
        <f>H111*F111</f>
        <v>1050.55</v>
      </c>
    </row>
    <row r="112" spans="2:11">
      <c r="B112" s="836" t="s">
        <v>5</v>
      </c>
      <c r="C112" s="836"/>
      <c r="D112" s="836"/>
      <c r="E112" s="836"/>
      <c r="F112" s="836"/>
      <c r="G112" s="836"/>
      <c r="H112" s="836"/>
      <c r="I112" s="176">
        <f>I111</f>
        <v>4202.2</v>
      </c>
      <c r="J112" s="176">
        <f>J111</f>
        <v>1050.55</v>
      </c>
    </row>
    <row r="113" spans="1:11">
      <c r="B113" s="184"/>
      <c r="C113" s="184"/>
      <c r="D113" s="101"/>
      <c r="E113" s="184"/>
      <c r="F113" s="184"/>
      <c r="G113" s="184"/>
      <c r="H113" s="184"/>
      <c r="I113" s="37"/>
      <c r="J113" s="37"/>
    </row>
    <row r="114" spans="1:11">
      <c r="B114" s="184"/>
      <c r="C114" s="184"/>
      <c r="D114" s="101"/>
      <c r="E114" s="184"/>
      <c r="F114" s="184"/>
      <c r="G114" s="184"/>
      <c r="H114" s="184"/>
      <c r="I114" s="37"/>
      <c r="J114" s="37"/>
    </row>
    <row r="115" spans="1:11">
      <c r="B115" s="184"/>
      <c r="C115" s="184"/>
      <c r="D115" s="101"/>
      <c r="E115" s="184"/>
      <c r="F115" s="184"/>
      <c r="G115" s="184"/>
      <c r="H115" s="184"/>
      <c r="I115" s="37"/>
      <c r="J115" s="37"/>
    </row>
    <row r="116" spans="1:11">
      <c r="B116" s="184"/>
      <c r="C116" s="184"/>
      <c r="D116" s="101"/>
      <c r="E116" s="184"/>
      <c r="F116" s="184"/>
      <c r="G116" s="184"/>
      <c r="H116" s="184"/>
      <c r="I116" s="37"/>
      <c r="J116" s="37"/>
    </row>
    <row r="117" spans="1:11">
      <c r="B117" s="184"/>
      <c r="C117" s="184"/>
      <c r="D117" s="101"/>
      <c r="E117" s="184"/>
      <c r="F117" s="184"/>
      <c r="G117" s="184"/>
      <c r="H117" s="42"/>
      <c r="I117" s="37"/>
      <c r="J117" s="37"/>
    </row>
    <row r="118" spans="1:11">
      <c r="B118" s="184"/>
      <c r="C118" s="184"/>
      <c r="D118" s="101"/>
      <c r="E118" s="184"/>
      <c r="F118" s="184"/>
      <c r="G118" s="184"/>
      <c r="H118" s="184"/>
      <c r="I118" s="37"/>
      <c r="J118" s="37"/>
    </row>
    <row r="119" spans="1:11">
      <c r="B119" s="184"/>
      <c r="C119" s="184"/>
      <c r="D119" s="101"/>
      <c r="E119" s="184"/>
      <c r="F119" s="184"/>
      <c r="G119" s="184"/>
      <c r="H119" s="184"/>
      <c r="I119" s="37"/>
      <c r="J119" s="37"/>
    </row>
    <row r="120" spans="1:11">
      <c r="B120" s="184"/>
      <c r="C120" s="184"/>
      <c r="D120" s="101"/>
      <c r="E120" s="184"/>
      <c r="F120" s="184"/>
      <c r="G120" s="184"/>
      <c r="H120" s="184"/>
      <c r="I120" s="37"/>
      <c r="J120" s="37"/>
    </row>
    <row r="121" spans="1:11">
      <c r="B121" s="184"/>
      <c r="C121" s="184"/>
      <c r="D121" s="101"/>
      <c r="E121" s="184"/>
      <c r="F121" s="184"/>
      <c r="G121" s="184"/>
      <c r="H121" s="184"/>
      <c r="I121" s="37"/>
      <c r="J121" s="37"/>
    </row>
    <row r="122" spans="1:11">
      <c r="B122" s="184"/>
      <c r="C122" s="184"/>
      <c r="D122" s="101"/>
      <c r="E122" s="184"/>
      <c r="F122" s="184"/>
      <c r="G122" s="184"/>
      <c r="H122" s="184"/>
      <c r="I122" s="37"/>
      <c r="J122" s="37"/>
    </row>
    <row r="123" spans="1:11" s="184" customFormat="1">
      <c r="D123" s="101"/>
      <c r="I123" s="37"/>
      <c r="J123" s="37"/>
      <c r="K123" s="42"/>
    </row>
    <row r="124" spans="1:11" s="184" customFormat="1">
      <c r="D124" s="101"/>
      <c r="I124" s="37"/>
      <c r="J124" s="37"/>
      <c r="K124" s="42"/>
    </row>
    <row r="125" spans="1:11" s="184" customFormat="1">
      <c r="D125" s="101"/>
      <c r="I125" s="37"/>
      <c r="J125" s="37"/>
      <c r="K125" s="42"/>
    </row>
    <row r="126" spans="1:11" s="184" customFormat="1">
      <c r="D126" s="101"/>
      <c r="I126" s="37"/>
      <c r="J126" s="37"/>
      <c r="K126" s="42"/>
    </row>
    <row r="127" spans="1:11" s="184" customFormat="1">
      <c r="A127" s="105"/>
      <c r="B127" s="105"/>
      <c r="C127" s="105"/>
      <c r="D127" s="127"/>
      <c r="E127" s="105"/>
      <c r="F127" s="105"/>
      <c r="G127" s="105"/>
      <c r="H127" s="105"/>
      <c r="I127" s="9"/>
      <c r="J127" s="9"/>
      <c r="K127" s="8"/>
    </row>
    <row r="128" spans="1:11" s="184" customFormat="1">
      <c r="A128" s="105"/>
      <c r="B128" s="105"/>
      <c r="C128" s="105"/>
      <c r="D128" s="127"/>
      <c r="E128" s="105"/>
      <c r="F128" s="105"/>
      <c r="G128" s="105"/>
      <c r="H128" s="105"/>
      <c r="I128" s="9"/>
      <c r="J128" s="9"/>
      <c r="K128" s="8"/>
    </row>
    <row r="129" spans="1:13" s="184" customFormat="1">
      <c r="A129" s="105"/>
      <c r="B129" s="105"/>
      <c r="C129" s="105"/>
      <c r="D129" s="127"/>
      <c r="E129" s="105"/>
      <c r="F129" s="105"/>
      <c r="G129" s="105"/>
      <c r="H129" s="105"/>
      <c r="I129" s="9"/>
      <c r="J129" s="9"/>
      <c r="K129" s="8"/>
    </row>
    <row r="130" spans="1:13" s="184" customFormat="1">
      <c r="A130" s="105"/>
      <c r="B130" s="105"/>
      <c r="C130" s="105"/>
      <c r="D130" s="127"/>
      <c r="E130" s="105"/>
      <c r="F130" s="105"/>
      <c r="G130" s="105"/>
      <c r="H130" s="105"/>
      <c r="I130" s="9"/>
      <c r="J130" s="9"/>
      <c r="K130" s="8"/>
      <c r="M130" s="79"/>
    </row>
    <row r="131" spans="1:13" s="184" customFormat="1">
      <c r="B131" s="144"/>
      <c r="C131" s="144"/>
      <c r="D131" s="128"/>
      <c r="E131" s="144"/>
      <c r="F131" s="144"/>
      <c r="G131" s="144"/>
      <c r="H131" s="144"/>
      <c r="I131" s="80"/>
      <c r="J131" s="80"/>
      <c r="K131" s="42"/>
    </row>
    <row r="132" spans="1:13" s="184" customFormat="1">
      <c r="B132" s="144"/>
      <c r="C132" s="144"/>
      <c r="D132" s="128"/>
      <c r="E132" s="144"/>
      <c r="F132" s="144"/>
      <c r="G132" s="144"/>
      <c r="H132" s="144"/>
      <c r="I132" s="80"/>
      <c r="J132" s="80"/>
      <c r="K132" s="42"/>
    </row>
    <row r="133" spans="1:13" s="184" customFormat="1">
      <c r="B133" s="144"/>
      <c r="C133" s="144"/>
      <c r="D133" s="128"/>
      <c r="E133" s="144"/>
      <c r="F133" s="144"/>
      <c r="G133" s="144"/>
      <c r="H133" s="144"/>
      <c r="I133" s="80"/>
      <c r="J133" s="80"/>
      <c r="K133" s="42"/>
    </row>
    <row r="134" spans="1:13" s="184" customFormat="1">
      <c r="B134" s="144"/>
      <c r="C134" s="144"/>
      <c r="D134" s="128"/>
      <c r="E134" s="144"/>
      <c r="F134" s="144"/>
      <c r="G134" s="144"/>
      <c r="H134" s="144"/>
      <c r="I134" s="80"/>
      <c r="J134" s="80"/>
      <c r="K134" s="42"/>
    </row>
    <row r="135" spans="1:13" s="184" customFormat="1">
      <c r="B135" s="144"/>
      <c r="C135" s="144"/>
      <c r="D135" s="128"/>
      <c r="E135" s="144"/>
      <c r="F135" s="144"/>
      <c r="G135" s="144"/>
      <c r="H135" s="144"/>
      <c r="I135" s="80"/>
      <c r="J135" s="80"/>
      <c r="K135" s="42"/>
    </row>
    <row r="136" spans="1:13" s="184" customFormat="1">
      <c r="B136" s="144"/>
      <c r="C136" s="144"/>
      <c r="D136" s="128"/>
      <c r="E136" s="144"/>
      <c r="F136" s="144"/>
      <c r="G136" s="144"/>
      <c r="H136" s="144"/>
      <c r="I136" s="80"/>
      <c r="J136" s="80"/>
      <c r="K136" s="42"/>
    </row>
    <row r="137" spans="1:13" s="184" customFormat="1">
      <c r="B137" s="144"/>
      <c r="C137" s="144"/>
      <c r="D137" s="128"/>
      <c r="E137" s="144"/>
      <c r="F137" s="144"/>
      <c r="G137" s="144"/>
      <c r="H137" s="144"/>
      <c r="I137" s="80"/>
      <c r="J137" s="80"/>
      <c r="K137" s="42"/>
      <c r="L137" s="105"/>
    </row>
    <row r="138" spans="1:13" s="184" customFormat="1">
      <c r="B138" s="144"/>
      <c r="C138" s="144"/>
      <c r="D138" s="128"/>
      <c r="E138" s="144"/>
      <c r="F138" s="144"/>
      <c r="G138" s="144"/>
      <c r="H138" s="144"/>
      <c r="I138" s="80"/>
      <c r="J138" s="80"/>
      <c r="K138" s="42"/>
      <c r="L138" s="105"/>
    </row>
    <row r="139" spans="1:13" s="184" customFormat="1">
      <c r="B139" s="144"/>
      <c r="C139" s="144"/>
      <c r="D139" s="128"/>
      <c r="E139" s="144"/>
      <c r="F139" s="144"/>
      <c r="G139" s="144"/>
      <c r="H139" s="144"/>
      <c r="I139" s="80"/>
      <c r="J139" s="80"/>
      <c r="K139" s="42"/>
      <c r="L139" s="105"/>
    </row>
    <row r="140" spans="1:13" s="184" customFormat="1">
      <c r="B140" s="144"/>
      <c r="C140" s="144"/>
      <c r="D140" s="128"/>
      <c r="E140" s="144"/>
      <c r="F140" s="144"/>
      <c r="G140" s="144"/>
      <c r="H140" s="144"/>
      <c r="I140" s="80"/>
      <c r="J140" s="80"/>
      <c r="K140" s="42"/>
      <c r="L140" s="105"/>
    </row>
    <row r="141" spans="1:13" s="184" customFormat="1">
      <c r="B141" s="144"/>
      <c r="C141" s="144"/>
      <c r="D141" s="128"/>
      <c r="E141" s="144"/>
      <c r="F141" s="144"/>
      <c r="G141" s="144"/>
      <c r="H141" s="144"/>
      <c r="I141" s="80"/>
      <c r="J141" s="80"/>
      <c r="K141" s="42"/>
    </row>
    <row r="142" spans="1:13" s="184" customFormat="1">
      <c r="B142" s="144"/>
      <c r="C142" s="144"/>
      <c r="D142" s="128"/>
      <c r="E142" s="144"/>
      <c r="F142" s="144"/>
      <c r="G142" s="144"/>
      <c r="H142" s="144"/>
      <c r="I142" s="80"/>
      <c r="J142" s="80"/>
      <c r="K142" s="42"/>
    </row>
    <row r="143" spans="1:13" s="184" customFormat="1">
      <c r="B143" s="144"/>
      <c r="C143" s="144"/>
      <c r="D143" s="128"/>
      <c r="E143" s="144"/>
      <c r="F143" s="144"/>
      <c r="G143" s="144"/>
      <c r="H143" s="144"/>
      <c r="I143" s="80"/>
      <c r="J143" s="80"/>
      <c r="K143" s="42"/>
    </row>
    <row r="144" spans="1:13" s="184" customFormat="1">
      <c r="B144" s="144"/>
      <c r="C144" s="144"/>
      <c r="D144" s="128"/>
      <c r="E144" s="144"/>
      <c r="F144" s="144"/>
      <c r="G144" s="144"/>
      <c r="H144" s="144"/>
      <c r="I144" s="80"/>
      <c r="J144" s="80"/>
      <c r="K144" s="42"/>
    </row>
    <row r="145" spans="1:12" s="184" customFormat="1">
      <c r="B145" s="144"/>
      <c r="C145" s="144"/>
      <c r="D145" s="128"/>
      <c r="E145" s="144"/>
      <c r="F145" s="144"/>
      <c r="G145" s="144"/>
      <c r="H145" s="144"/>
      <c r="I145" s="80"/>
      <c r="J145" s="80"/>
      <c r="K145" s="42"/>
    </row>
    <row r="146" spans="1:12" s="184" customFormat="1">
      <c r="B146" s="144"/>
      <c r="C146" s="144"/>
      <c r="D146" s="128"/>
      <c r="E146" s="144"/>
      <c r="F146" s="144"/>
      <c r="G146" s="144"/>
      <c r="H146" s="144"/>
      <c r="I146" s="80"/>
      <c r="J146" s="80"/>
      <c r="K146" s="42"/>
    </row>
    <row r="147" spans="1:12" s="184" customFormat="1">
      <c r="B147" s="144"/>
      <c r="C147" s="144"/>
      <c r="D147" s="128"/>
      <c r="E147" s="144"/>
      <c r="F147" s="144"/>
      <c r="G147" s="144"/>
      <c r="H147" s="144"/>
      <c r="I147" s="80"/>
      <c r="J147" s="80"/>
      <c r="K147" s="42"/>
    </row>
    <row r="148" spans="1:12" s="105" customFormat="1">
      <c r="A148" s="184"/>
      <c r="B148" s="144"/>
      <c r="C148" s="144"/>
      <c r="D148" s="128"/>
      <c r="E148" s="144"/>
      <c r="F148" s="144"/>
      <c r="G148" s="144"/>
      <c r="H148" s="144"/>
      <c r="I148" s="80"/>
      <c r="J148" s="80"/>
      <c r="K148" s="42"/>
      <c r="L148" s="184"/>
    </row>
    <row r="149" spans="1:12" s="105" customFormat="1">
      <c r="A149" s="184"/>
      <c r="B149" s="144"/>
      <c r="C149" s="144"/>
      <c r="D149" s="128"/>
      <c r="E149" s="144"/>
      <c r="F149" s="144"/>
      <c r="G149" s="144"/>
      <c r="H149" s="144"/>
      <c r="I149" s="80"/>
      <c r="J149" s="80"/>
      <c r="K149" s="42"/>
      <c r="L149" s="184"/>
    </row>
    <row r="150" spans="1:12" s="105" customFormat="1">
      <c r="A150" s="184"/>
      <c r="B150" s="144"/>
      <c r="C150" s="144"/>
      <c r="D150" s="128"/>
      <c r="E150" s="144"/>
      <c r="F150" s="144"/>
      <c r="G150" s="144"/>
      <c r="H150" s="144"/>
      <c r="I150" s="80"/>
      <c r="J150" s="80"/>
      <c r="K150" s="42"/>
      <c r="L150" s="184"/>
    </row>
    <row r="151" spans="1:12" s="105" customFormat="1">
      <c r="A151" s="184"/>
      <c r="B151" s="144"/>
      <c r="C151" s="144"/>
      <c r="D151" s="128"/>
      <c r="E151" s="144"/>
      <c r="F151" s="144"/>
      <c r="G151" s="144"/>
      <c r="H151" s="144"/>
      <c r="I151" s="80"/>
      <c r="J151" s="80"/>
      <c r="K151" s="42"/>
      <c r="L151" s="184"/>
    </row>
  </sheetData>
  <mergeCells count="72">
    <mergeCell ref="B2:J2"/>
    <mergeCell ref="B4:C5"/>
    <mergeCell ref="D4:D5"/>
    <mergeCell ref="E4:E5"/>
    <mergeCell ref="F4:F5"/>
    <mergeCell ref="G4:H4"/>
    <mergeCell ref="I4:J4"/>
    <mergeCell ref="B12:H12"/>
    <mergeCell ref="B14:J14"/>
    <mergeCell ref="B16:C17"/>
    <mergeCell ref="D16:D17"/>
    <mergeCell ref="E16:E17"/>
    <mergeCell ref="F16:F17"/>
    <mergeCell ref="G16:H16"/>
    <mergeCell ref="I16:J16"/>
    <mergeCell ref="B30:H30"/>
    <mergeCell ref="B32:J32"/>
    <mergeCell ref="B34:C35"/>
    <mergeCell ref="D34:D35"/>
    <mergeCell ref="E34:E35"/>
    <mergeCell ref="F34:F35"/>
    <mergeCell ref="G34:H34"/>
    <mergeCell ref="I34:J34"/>
    <mergeCell ref="B44:H44"/>
    <mergeCell ref="B46:J46"/>
    <mergeCell ref="B48:C49"/>
    <mergeCell ref="D48:D49"/>
    <mergeCell ref="E48:E49"/>
    <mergeCell ref="F48:F49"/>
    <mergeCell ref="G48:H48"/>
    <mergeCell ref="I48:J48"/>
    <mergeCell ref="B56:H56"/>
    <mergeCell ref="B63:J63"/>
    <mergeCell ref="B65:C66"/>
    <mergeCell ref="D65:D66"/>
    <mergeCell ref="E65:E66"/>
    <mergeCell ref="F65:F66"/>
    <mergeCell ref="G65:H65"/>
    <mergeCell ref="I65:J65"/>
    <mergeCell ref="B71:H71"/>
    <mergeCell ref="B73:J73"/>
    <mergeCell ref="B75:C76"/>
    <mergeCell ref="D75:D76"/>
    <mergeCell ref="E75:E76"/>
    <mergeCell ref="F75:F76"/>
    <mergeCell ref="G75:H75"/>
    <mergeCell ref="I75:J75"/>
    <mergeCell ref="B83:H83"/>
    <mergeCell ref="B85:J85"/>
    <mergeCell ref="B87:C88"/>
    <mergeCell ref="D87:D88"/>
    <mergeCell ref="E87:E88"/>
    <mergeCell ref="F87:F88"/>
    <mergeCell ref="G87:H87"/>
    <mergeCell ref="I87:J87"/>
    <mergeCell ref="B92:H92"/>
    <mergeCell ref="B94:J94"/>
    <mergeCell ref="B96:C97"/>
    <mergeCell ref="D96:D97"/>
    <mergeCell ref="E96:E97"/>
    <mergeCell ref="F96:F97"/>
    <mergeCell ref="G96:H96"/>
    <mergeCell ref="I96:J96"/>
    <mergeCell ref="B112:H112"/>
    <mergeCell ref="B101:H101"/>
    <mergeCell ref="B106:J106"/>
    <mergeCell ref="B108:C109"/>
    <mergeCell ref="D108:D109"/>
    <mergeCell ref="E108:E109"/>
    <mergeCell ref="F108:F109"/>
    <mergeCell ref="G108:H108"/>
    <mergeCell ref="I108:J10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9">
    <tabColor rgb="FFFFFF00"/>
  </sheetPr>
  <dimension ref="A2:U24"/>
  <sheetViews>
    <sheetView zoomScale="70" zoomScaleNormal="70" workbookViewId="0">
      <selection activeCell="A12" sqref="A12:I14"/>
    </sheetView>
  </sheetViews>
  <sheetFormatPr defaultColWidth="9.140625" defaultRowHeight="15"/>
  <cols>
    <col min="1" max="1" width="9.140625" style="207"/>
    <col min="2" max="2" width="4" style="402" customWidth="1"/>
    <col min="3" max="3" width="5.85546875" style="402" customWidth="1"/>
    <col min="4" max="4" width="71.85546875" style="402" customWidth="1"/>
    <col min="5" max="5" width="19.28515625" style="402" customWidth="1"/>
    <col min="6" max="6" width="15.28515625" style="402" customWidth="1"/>
    <col min="7" max="8" width="11.85546875" style="402" customWidth="1"/>
    <col min="9" max="9" width="13.28515625" style="402" customWidth="1"/>
    <col min="10" max="10" width="11.5703125" style="402" customWidth="1"/>
    <col min="11" max="11" width="10.28515625" style="402" customWidth="1"/>
    <col min="12" max="12" width="12.7109375" style="402" customWidth="1"/>
    <col min="13" max="13" width="10.28515625" style="402" customWidth="1"/>
    <col min="14" max="14" width="10.5703125" style="402" customWidth="1"/>
    <col min="15" max="15" width="8.42578125" style="402" customWidth="1"/>
    <col min="16" max="16" width="8.28515625" style="402" customWidth="1"/>
    <col min="17" max="17" width="9.140625" style="402" customWidth="1"/>
    <col min="18" max="18" width="10.140625" style="402" customWidth="1"/>
    <col min="19" max="19" width="15.7109375" style="402" customWidth="1"/>
    <col min="20" max="20" width="13.85546875" style="207" customWidth="1"/>
    <col min="21" max="21" width="14.85546875" style="402" customWidth="1"/>
    <col min="22" max="16384" width="9.140625" style="402"/>
  </cols>
  <sheetData>
    <row r="2" spans="1:21" s="208" customFormat="1" ht="30" customHeight="1">
      <c r="A2" s="207"/>
      <c r="B2" s="935"/>
      <c r="C2" s="936"/>
      <c r="D2" s="936"/>
      <c r="E2" s="936"/>
      <c r="F2" s="936"/>
      <c r="G2" s="936"/>
      <c r="H2" s="936"/>
      <c r="I2" s="936"/>
      <c r="J2" s="936"/>
      <c r="K2" s="936"/>
      <c r="L2" s="936"/>
      <c r="M2" s="936"/>
      <c r="N2" s="936"/>
      <c r="O2" s="936"/>
      <c r="P2" s="936"/>
      <c r="Q2" s="936"/>
      <c r="R2" s="936"/>
      <c r="S2" s="936"/>
      <c r="T2" s="936"/>
      <c r="U2" s="936"/>
    </row>
    <row r="3" spans="1:21" s="208" customFormat="1" ht="41.25" customHeight="1">
      <c r="A3" s="207"/>
      <c r="B3" s="921"/>
      <c r="C3" s="921"/>
      <c r="D3" s="921"/>
      <c r="E3" s="921"/>
      <c r="F3" s="921"/>
      <c r="G3" s="921"/>
      <c r="H3" s="921"/>
      <c r="I3" s="921"/>
      <c r="J3" s="921"/>
      <c r="K3" s="375"/>
      <c r="L3" s="375"/>
      <c r="M3" s="375"/>
      <c r="N3" s="375"/>
      <c r="O3" s="921"/>
      <c r="P3" s="921"/>
      <c r="Q3" s="922"/>
      <c r="R3" s="921"/>
      <c r="S3" s="921"/>
      <c r="T3" s="921"/>
      <c r="U3" s="921"/>
    </row>
    <row r="4" spans="1:21" s="208" customFormat="1" ht="31.5" customHeight="1">
      <c r="A4" s="207"/>
      <c r="B4" s="921"/>
      <c r="C4" s="921"/>
      <c r="D4" s="921"/>
      <c r="E4" s="921"/>
      <c r="F4" s="921"/>
      <c r="G4" s="921"/>
      <c r="H4" s="921"/>
      <c r="I4" s="921"/>
      <c r="J4" s="921"/>
      <c r="K4" s="375"/>
      <c r="L4" s="375"/>
      <c r="M4" s="375"/>
      <c r="N4" s="375"/>
      <c r="O4" s="921"/>
      <c r="P4" s="921"/>
      <c r="Q4" s="923"/>
      <c r="R4" s="209"/>
      <c r="S4" s="209"/>
      <c r="T4" s="209"/>
      <c r="U4" s="209"/>
    </row>
    <row r="5" spans="1:21" ht="20.25" customHeight="1">
      <c r="B5" s="924"/>
      <c r="C5" s="925"/>
      <c r="D5" s="925"/>
      <c r="E5" s="925"/>
      <c r="F5" s="926"/>
      <c r="G5" s="927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8"/>
    </row>
    <row r="6" spans="1:21">
      <c r="B6" s="929"/>
      <c r="C6" s="930"/>
      <c r="D6" s="210"/>
      <c r="E6" s="211"/>
      <c r="F6" s="212"/>
      <c r="G6" s="213"/>
      <c r="H6" s="213"/>
      <c r="I6" s="214"/>
      <c r="J6" s="214"/>
      <c r="K6" s="214"/>
      <c r="L6" s="214"/>
      <c r="M6" s="214"/>
      <c r="N6" s="215"/>
      <c r="O6" s="214"/>
      <c r="P6" s="214"/>
      <c r="Q6" s="214"/>
      <c r="R6" s="216"/>
      <c r="S6" s="212"/>
      <c r="T6" s="216"/>
      <c r="U6" s="212"/>
    </row>
    <row r="7" spans="1:21">
      <c r="B7" s="911"/>
      <c r="C7" s="912"/>
      <c r="D7" s="912"/>
      <c r="E7" s="912"/>
      <c r="F7" s="912"/>
      <c r="G7" s="912"/>
      <c r="H7" s="912"/>
      <c r="I7" s="912"/>
      <c r="J7" s="912"/>
      <c r="K7" s="912"/>
      <c r="L7" s="912"/>
      <c r="M7" s="912"/>
      <c r="N7" s="912"/>
      <c r="O7" s="912"/>
      <c r="P7" s="912"/>
      <c r="Q7" s="912"/>
      <c r="R7" s="913"/>
      <c r="S7" s="217"/>
      <c r="T7" s="403"/>
      <c r="U7" s="217"/>
    </row>
    <row r="8" spans="1:21">
      <c r="B8" s="931"/>
      <c r="C8" s="932"/>
      <c r="D8" s="932"/>
      <c r="E8" s="932"/>
      <c r="F8" s="932"/>
      <c r="G8" s="932"/>
      <c r="H8" s="932"/>
      <c r="I8" s="932"/>
      <c r="J8" s="932"/>
      <c r="K8" s="932"/>
      <c r="L8" s="932"/>
      <c r="M8" s="932"/>
      <c r="N8" s="932"/>
      <c r="O8" s="932"/>
      <c r="P8" s="932"/>
      <c r="Q8" s="932"/>
      <c r="R8" s="932"/>
      <c r="S8" s="932"/>
      <c r="T8" s="932"/>
      <c r="U8" s="932"/>
    </row>
    <row r="9" spans="1:21">
      <c r="B9" s="933"/>
      <c r="C9" s="934"/>
      <c r="D9" s="934"/>
      <c r="E9" s="934"/>
      <c r="F9" s="934"/>
      <c r="G9" s="934"/>
      <c r="H9" s="934"/>
      <c r="I9" s="934"/>
      <c r="J9" s="934"/>
      <c r="K9" s="934"/>
      <c r="L9" s="934"/>
      <c r="M9" s="934"/>
      <c r="N9" s="934"/>
      <c r="O9" s="934"/>
      <c r="P9" s="934"/>
      <c r="Q9" s="934"/>
      <c r="R9" s="934"/>
      <c r="S9" s="934"/>
      <c r="T9" s="934"/>
      <c r="U9" s="934"/>
    </row>
    <row r="10" spans="1:21">
      <c r="B10" s="908"/>
      <c r="C10" s="908"/>
      <c r="D10" s="210"/>
      <c r="E10" s="211"/>
      <c r="F10" s="212"/>
      <c r="G10" s="404"/>
      <c r="H10" s="404"/>
      <c r="I10" s="214"/>
      <c r="J10" s="214"/>
      <c r="K10" s="214"/>
      <c r="L10" s="214"/>
      <c r="M10" s="214"/>
      <c r="N10" s="215"/>
      <c r="O10" s="212"/>
      <c r="P10" s="218"/>
      <c r="Q10" s="218"/>
      <c r="R10" s="405"/>
      <c r="S10" s="212"/>
      <c r="T10" s="219"/>
      <c r="U10" s="212"/>
    </row>
    <row r="11" spans="1:21">
      <c r="B11" s="908"/>
      <c r="C11" s="908"/>
      <c r="D11" s="210"/>
      <c r="E11" s="211"/>
      <c r="F11" s="212"/>
      <c r="G11" s="404"/>
      <c r="H11" s="404"/>
      <c r="I11" s="214"/>
      <c r="J11" s="214"/>
      <c r="K11" s="214"/>
      <c r="L11" s="214"/>
      <c r="M11" s="214"/>
      <c r="N11" s="215"/>
      <c r="O11" s="212"/>
      <c r="P11" s="218"/>
      <c r="Q11" s="218"/>
      <c r="R11" s="405"/>
      <c r="S11" s="212"/>
      <c r="T11" s="219"/>
      <c r="U11" s="212"/>
    </row>
    <row r="12" spans="1:21">
      <c r="B12" s="908"/>
      <c r="C12" s="908"/>
      <c r="D12" s="210"/>
      <c r="E12" s="211"/>
      <c r="F12" s="212"/>
      <c r="G12" s="404"/>
      <c r="H12" s="404"/>
      <c r="I12" s="214"/>
      <c r="J12" s="214"/>
      <c r="K12" s="214"/>
      <c r="L12" s="214"/>
      <c r="M12" s="214"/>
      <c r="N12" s="215"/>
      <c r="O12" s="212"/>
      <c r="P12" s="218"/>
      <c r="Q12" s="218"/>
      <c r="R12" s="405"/>
      <c r="S12" s="212"/>
      <c r="T12" s="219"/>
      <c r="U12" s="212"/>
    </row>
    <row r="13" spans="1:21">
      <c r="B13" s="908"/>
      <c r="C13" s="908"/>
      <c r="D13" s="210"/>
      <c r="E13" s="211"/>
      <c r="F13" s="212"/>
      <c r="G13" s="404"/>
      <c r="H13" s="404"/>
      <c r="I13" s="214"/>
      <c r="J13" s="214"/>
      <c r="K13" s="214"/>
      <c r="L13" s="214"/>
      <c r="M13" s="214"/>
      <c r="N13" s="215"/>
      <c r="O13" s="212"/>
      <c r="P13" s="218"/>
      <c r="Q13" s="218"/>
      <c r="R13" s="406"/>
      <c r="S13" s="212"/>
      <c r="T13" s="219"/>
      <c r="U13" s="212"/>
    </row>
    <row r="14" spans="1:21">
      <c r="B14" s="908"/>
      <c r="C14" s="908"/>
      <c r="D14" s="210"/>
      <c r="E14" s="211"/>
      <c r="F14" s="212"/>
      <c r="G14" s="404"/>
      <c r="H14" s="404"/>
      <c r="I14" s="214"/>
      <c r="J14" s="214"/>
      <c r="K14" s="214"/>
      <c r="L14" s="214"/>
      <c r="M14" s="214"/>
      <c r="N14" s="215"/>
      <c r="O14" s="212"/>
      <c r="P14" s="218"/>
      <c r="Q14" s="218"/>
      <c r="R14" s="405"/>
      <c r="S14" s="212"/>
      <c r="T14" s="219"/>
      <c r="U14" s="212"/>
    </row>
    <row r="15" spans="1:21">
      <c r="B15" s="910"/>
      <c r="C15" s="910"/>
      <c r="D15" s="210"/>
      <c r="E15" s="211"/>
      <c r="F15" s="212"/>
      <c r="G15" s="404"/>
      <c r="H15" s="404"/>
      <c r="I15" s="214"/>
      <c r="J15" s="214"/>
      <c r="K15" s="214"/>
      <c r="L15" s="214"/>
      <c r="M15" s="214"/>
      <c r="N15" s="215"/>
      <c r="O15" s="212"/>
      <c r="P15" s="218"/>
      <c r="Q15" s="218"/>
      <c r="R15" s="405"/>
      <c r="S15" s="212"/>
      <c r="T15" s="405"/>
      <c r="U15" s="212"/>
    </row>
    <row r="16" spans="1:21">
      <c r="B16" s="910"/>
      <c r="C16" s="910"/>
      <c r="D16" s="210"/>
      <c r="E16" s="211"/>
      <c r="F16" s="212"/>
      <c r="G16" s="404"/>
      <c r="H16" s="404"/>
      <c r="I16" s="214"/>
      <c r="J16" s="214"/>
      <c r="K16" s="214"/>
      <c r="L16" s="214"/>
      <c r="M16" s="214"/>
      <c r="N16" s="215"/>
      <c r="O16" s="212"/>
      <c r="P16" s="218"/>
      <c r="Q16" s="218"/>
      <c r="R16" s="405"/>
      <c r="S16" s="212"/>
      <c r="T16" s="405"/>
      <c r="U16" s="212"/>
    </row>
    <row r="17" spans="2:21">
      <c r="B17" s="910"/>
      <c r="C17" s="910"/>
      <c r="D17" s="210"/>
      <c r="E17" s="211"/>
      <c r="F17" s="212"/>
      <c r="G17" s="404"/>
      <c r="H17" s="404"/>
      <c r="I17" s="214"/>
      <c r="J17" s="214"/>
      <c r="K17" s="214"/>
      <c r="L17" s="214"/>
      <c r="M17" s="214"/>
      <c r="N17" s="215"/>
      <c r="O17" s="212"/>
      <c r="P17" s="218"/>
      <c r="Q17" s="218"/>
      <c r="R17" s="405"/>
      <c r="S17" s="212"/>
      <c r="T17" s="405"/>
      <c r="U17" s="212"/>
    </row>
    <row r="18" spans="2:21">
      <c r="B18" s="911"/>
      <c r="C18" s="912"/>
      <c r="D18" s="912"/>
      <c r="E18" s="912"/>
      <c r="F18" s="912"/>
      <c r="G18" s="912"/>
      <c r="H18" s="912"/>
      <c r="I18" s="912"/>
      <c r="J18" s="912"/>
      <c r="K18" s="912"/>
      <c r="L18" s="912"/>
      <c r="M18" s="912"/>
      <c r="N18" s="912"/>
      <c r="O18" s="912"/>
      <c r="P18" s="912"/>
      <c r="Q18" s="912"/>
      <c r="R18" s="913"/>
      <c r="S18" s="407"/>
      <c r="T18" s="914"/>
      <c r="U18" s="407"/>
    </row>
    <row r="19" spans="2:21" ht="3" customHeight="1">
      <c r="B19" s="917"/>
      <c r="C19" s="918"/>
      <c r="D19" s="918"/>
      <c r="E19" s="918"/>
      <c r="F19" s="918"/>
      <c r="G19" s="918"/>
      <c r="H19" s="918"/>
      <c r="I19" s="918"/>
      <c r="J19" s="918"/>
      <c r="K19" s="918"/>
      <c r="L19" s="918"/>
      <c r="M19" s="918"/>
      <c r="N19" s="918"/>
      <c r="O19" s="918"/>
      <c r="P19" s="918"/>
      <c r="Q19" s="918"/>
      <c r="R19" s="918"/>
      <c r="S19" s="919"/>
      <c r="T19" s="915"/>
    </row>
    <row r="20" spans="2:21">
      <c r="B20" s="920"/>
      <c r="C20" s="920"/>
      <c r="D20" s="920"/>
      <c r="E20" s="920"/>
      <c r="F20" s="920"/>
      <c r="G20" s="920"/>
      <c r="H20" s="920"/>
      <c r="I20" s="920"/>
      <c r="J20" s="920"/>
      <c r="K20" s="920"/>
      <c r="L20" s="920"/>
      <c r="M20" s="920"/>
      <c r="N20" s="920"/>
      <c r="O20" s="920"/>
      <c r="P20" s="920"/>
      <c r="Q20" s="920"/>
      <c r="R20" s="920"/>
      <c r="S20" s="407"/>
      <c r="T20" s="915"/>
      <c r="U20" s="407"/>
    </row>
    <row r="21" spans="2:21">
      <c r="B21" s="920"/>
      <c r="C21" s="920"/>
      <c r="D21" s="920"/>
      <c r="E21" s="920"/>
      <c r="F21" s="920"/>
      <c r="G21" s="920"/>
      <c r="H21" s="920"/>
      <c r="I21" s="920"/>
      <c r="J21" s="920"/>
      <c r="K21" s="920"/>
      <c r="L21" s="920"/>
      <c r="M21" s="920"/>
      <c r="N21" s="920"/>
      <c r="O21" s="920"/>
      <c r="P21" s="920"/>
      <c r="Q21" s="920"/>
      <c r="R21" s="920"/>
      <c r="S21" s="407"/>
      <c r="T21" s="916"/>
      <c r="U21" s="407"/>
    </row>
    <row r="22" spans="2:21">
      <c r="B22" s="909"/>
      <c r="C22" s="909"/>
      <c r="D22" s="909"/>
      <c r="E22" s="909"/>
      <c r="F22" s="909"/>
      <c r="G22" s="909"/>
      <c r="H22" s="909"/>
      <c r="I22" s="909"/>
      <c r="J22" s="909"/>
      <c r="K22" s="909"/>
      <c r="L22" s="909"/>
      <c r="M22" s="909"/>
      <c r="N22" s="909"/>
      <c r="O22" s="909"/>
      <c r="P22" s="909"/>
      <c r="Q22" s="909"/>
      <c r="R22" s="909"/>
      <c r="S22" s="909"/>
      <c r="T22" s="909"/>
      <c r="U22" s="909"/>
    </row>
    <row r="23" spans="2:21" ht="16.5">
      <c r="D23" s="408"/>
      <c r="E23" s="408"/>
      <c r="F23" s="408"/>
    </row>
    <row r="24" spans="2:21" ht="16.5">
      <c r="D24" s="408"/>
      <c r="E24" s="408"/>
      <c r="F24" s="408"/>
    </row>
  </sheetData>
  <mergeCells count="34">
    <mergeCell ref="B2:U2"/>
    <mergeCell ref="B3:C4"/>
    <mergeCell ref="D3:D4"/>
    <mergeCell ref="E3:E4"/>
    <mergeCell ref="F3:F4"/>
    <mergeCell ref="G3:G4"/>
    <mergeCell ref="H3:H4"/>
    <mergeCell ref="I3:I4"/>
    <mergeCell ref="J3:J4"/>
    <mergeCell ref="O3:O4"/>
    <mergeCell ref="B10:C10"/>
    <mergeCell ref="P3:P4"/>
    <mergeCell ref="Q3:Q4"/>
    <mergeCell ref="R3:S3"/>
    <mergeCell ref="T3:U3"/>
    <mergeCell ref="B5:F5"/>
    <mergeCell ref="G5:U5"/>
    <mergeCell ref="B6:C6"/>
    <mergeCell ref="B7:R7"/>
    <mergeCell ref="B8:U8"/>
    <mergeCell ref="B9:U9"/>
    <mergeCell ref="B11:C11"/>
    <mergeCell ref="B22:U22"/>
    <mergeCell ref="B12:C12"/>
    <mergeCell ref="B13:C13"/>
    <mergeCell ref="B14:C14"/>
    <mergeCell ref="B15:C15"/>
    <mergeCell ref="B16:C16"/>
    <mergeCell ref="B17:C17"/>
    <mergeCell ref="B18:R18"/>
    <mergeCell ref="T18:T21"/>
    <mergeCell ref="B19:S19"/>
    <mergeCell ref="B20:R20"/>
    <mergeCell ref="B21:R21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0">
    <tabColor rgb="FFFFFF00"/>
  </sheetPr>
  <dimension ref="B1:AF44"/>
  <sheetViews>
    <sheetView topLeftCell="H1" workbookViewId="0">
      <selection activeCell="S5" sqref="S5"/>
    </sheetView>
  </sheetViews>
  <sheetFormatPr defaultColWidth="8.85546875" defaultRowHeight="14.25"/>
  <cols>
    <col min="1" max="1" width="8.85546875" style="242"/>
    <col min="2" max="2" width="8.28515625" style="242" customWidth="1"/>
    <col min="3" max="3" width="29.85546875" style="242" customWidth="1"/>
    <col min="4" max="4" width="8.140625" style="244" customWidth="1"/>
    <col min="5" max="5" width="12.140625" style="244" customWidth="1"/>
    <col min="6" max="7" width="11.140625" style="244" customWidth="1"/>
    <col min="8" max="8" width="10" style="244" customWidth="1"/>
    <col min="9" max="9" width="11.5703125" style="244" customWidth="1"/>
    <col min="10" max="11" width="10" style="244" customWidth="1"/>
    <col min="12" max="12" width="14" style="244" bestFit="1" customWidth="1"/>
    <col min="13" max="13" width="23.7109375" style="242" customWidth="1"/>
    <col min="14" max="22" width="8.85546875" style="242"/>
    <col min="23" max="23" width="25.28515625" style="242" customWidth="1"/>
    <col min="24" max="24" width="12.5703125" style="242" customWidth="1"/>
    <col min="25" max="25" width="15" style="242" customWidth="1"/>
    <col min="26" max="26" width="10.42578125" style="242" customWidth="1"/>
    <col min="27" max="27" width="16.42578125" style="242" bestFit="1" customWidth="1"/>
    <col min="28" max="29" width="13.85546875" style="242" customWidth="1"/>
    <col min="30" max="30" width="19.5703125" style="242" bestFit="1" customWidth="1"/>
    <col min="31" max="16384" width="8.85546875" style="242"/>
  </cols>
  <sheetData>
    <row r="1" spans="2:32" ht="15" thickBot="1"/>
    <row r="2" spans="2:32" s="221" customFormat="1" ht="21.75" customHeight="1" thickBot="1">
      <c r="B2" s="940" t="s">
        <v>780</v>
      </c>
      <c r="C2" s="940" t="s">
        <v>781</v>
      </c>
      <c r="D2" s="941" t="s">
        <v>782</v>
      </c>
      <c r="E2" s="942" t="s">
        <v>783</v>
      </c>
      <c r="F2" s="943"/>
      <c r="G2" s="943"/>
      <c r="H2" s="943"/>
      <c r="I2" s="943"/>
      <c r="J2" s="943"/>
      <c r="K2" s="943"/>
      <c r="L2" s="943"/>
      <c r="M2" s="943"/>
      <c r="V2" s="242"/>
      <c r="W2" s="944" t="s">
        <v>784</v>
      </c>
      <c r="X2" s="945"/>
      <c r="Y2" s="945"/>
      <c r="Z2" s="945"/>
      <c r="AA2" s="945"/>
      <c r="AB2" s="945"/>
      <c r="AC2" s="945"/>
      <c r="AD2" s="946"/>
      <c r="AE2" s="242"/>
      <c r="AF2" s="242"/>
    </row>
    <row r="3" spans="2:32" s="221" customFormat="1" ht="48">
      <c r="B3" s="940"/>
      <c r="C3" s="940"/>
      <c r="D3" s="941"/>
      <c r="E3" s="413" t="s">
        <v>785</v>
      </c>
      <c r="F3" s="413" t="s">
        <v>786</v>
      </c>
      <c r="G3" s="413" t="s">
        <v>787</v>
      </c>
      <c r="H3" s="413" t="s">
        <v>788</v>
      </c>
      <c r="I3" s="413" t="s">
        <v>789</v>
      </c>
      <c r="J3" s="413" t="s">
        <v>790</v>
      </c>
      <c r="K3" s="413" t="s">
        <v>791</v>
      </c>
      <c r="L3" s="222" t="s">
        <v>792</v>
      </c>
      <c r="M3" s="222" t="s">
        <v>793</v>
      </c>
      <c r="W3" s="245" t="s">
        <v>2</v>
      </c>
      <c r="X3" s="245" t="s">
        <v>1</v>
      </c>
      <c r="Y3" s="246" t="s">
        <v>794</v>
      </c>
      <c r="Z3" s="245" t="s">
        <v>4</v>
      </c>
      <c r="AA3" s="245" t="s">
        <v>795</v>
      </c>
      <c r="AB3" s="245" t="s">
        <v>796</v>
      </c>
      <c r="AC3" s="245" t="s">
        <v>796</v>
      </c>
      <c r="AD3" s="245" t="s">
        <v>797</v>
      </c>
    </row>
    <row r="4" spans="2:32" s="221" customFormat="1" ht="24.75" customHeight="1">
      <c r="B4" s="223" t="s">
        <v>798</v>
      </c>
      <c r="C4" s="224"/>
      <c r="D4" s="225"/>
      <c r="E4" s="226"/>
      <c r="F4" s="226"/>
      <c r="G4" s="226"/>
      <c r="H4" s="226"/>
      <c r="I4" s="226"/>
      <c r="J4" s="227"/>
      <c r="K4" s="226"/>
      <c r="L4" s="228"/>
      <c r="M4" s="229"/>
      <c r="V4" s="237"/>
      <c r="W4" s="247" t="s">
        <v>799</v>
      </c>
      <c r="X4" s="248" t="s">
        <v>800</v>
      </c>
      <c r="Y4" s="249" t="s">
        <v>801</v>
      </c>
      <c r="Z4" s="250">
        <v>0</v>
      </c>
      <c r="AA4" s="251">
        <v>32917.57</v>
      </c>
      <c r="AB4" s="250">
        <v>14.11</v>
      </c>
      <c r="AC4" s="250">
        <f>AB4*Z4</f>
        <v>0</v>
      </c>
      <c r="AD4" s="252">
        <f>AA4*Z4</f>
        <v>0</v>
      </c>
      <c r="AE4" s="237"/>
      <c r="AF4" s="237"/>
    </row>
    <row r="5" spans="2:32" s="237" customFormat="1" ht="33" customHeight="1">
      <c r="B5" s="230"/>
      <c r="C5" s="231" t="s">
        <v>802</v>
      </c>
      <c r="D5" s="232" t="s">
        <v>803</v>
      </c>
      <c r="E5" s="233" t="s">
        <v>804</v>
      </c>
      <c r="F5" s="233">
        <v>1.06</v>
      </c>
      <c r="G5" s="234">
        <v>1</v>
      </c>
      <c r="H5" s="233">
        <f>AC21</f>
        <v>29.54</v>
      </c>
      <c r="I5" s="234">
        <f>(H5/0.5)-H5</f>
        <v>29.54</v>
      </c>
      <c r="J5" s="235">
        <v>0.03</v>
      </c>
      <c r="K5" s="234">
        <v>1251.8599999999999</v>
      </c>
      <c r="L5" s="236">
        <f>((1/5*(AD21*F5*G5)+(I5*J5*K5)))</f>
        <v>18289.869852000003</v>
      </c>
      <c r="M5" s="266">
        <f>L5</f>
        <v>18289.869852000003</v>
      </c>
      <c r="W5" s="247" t="s">
        <v>805</v>
      </c>
      <c r="X5" s="248" t="s">
        <v>806</v>
      </c>
      <c r="Y5" s="249" t="s">
        <v>801</v>
      </c>
      <c r="Z5" s="250">
        <v>0</v>
      </c>
      <c r="AA5" s="251">
        <v>43497.86</v>
      </c>
      <c r="AB5" s="250">
        <v>29.72</v>
      </c>
      <c r="AC5" s="250">
        <f t="shared" ref="AC5:AC20" si="0">AB5*Z5</f>
        <v>0</v>
      </c>
      <c r="AD5" s="252">
        <f t="shared" ref="AD5:AD20" si="1">AA5*Z5</f>
        <v>0</v>
      </c>
    </row>
    <row r="6" spans="2:32" s="237" customFormat="1" ht="21" customHeight="1">
      <c r="B6" s="223" t="s">
        <v>807</v>
      </c>
      <c r="C6" s="224"/>
      <c r="D6" s="225"/>
      <c r="E6" s="226"/>
      <c r="F6" s="226"/>
      <c r="G6" s="226"/>
      <c r="H6" s="226"/>
      <c r="I6" s="226"/>
      <c r="J6" s="227"/>
      <c r="K6" s="226"/>
      <c r="L6" s="238"/>
      <c r="M6" s="239"/>
      <c r="W6" s="247" t="s">
        <v>808</v>
      </c>
      <c r="X6" s="248" t="s">
        <v>809</v>
      </c>
      <c r="Y6" s="249" t="s">
        <v>801</v>
      </c>
      <c r="Z6" s="250">
        <v>0</v>
      </c>
      <c r="AA6" s="251">
        <v>27307.06</v>
      </c>
      <c r="AB6" s="250">
        <v>14.77</v>
      </c>
      <c r="AC6" s="250">
        <f t="shared" si="0"/>
        <v>0</v>
      </c>
      <c r="AD6" s="252">
        <f t="shared" si="1"/>
        <v>0</v>
      </c>
    </row>
    <row r="7" spans="2:32" s="237" customFormat="1" ht="34.5" customHeight="1">
      <c r="B7" s="230"/>
      <c r="C7" s="231" t="s">
        <v>802</v>
      </c>
      <c r="D7" s="232" t="s">
        <v>803</v>
      </c>
      <c r="E7" s="233" t="s">
        <v>804</v>
      </c>
      <c r="F7" s="233">
        <v>1.06</v>
      </c>
      <c r="G7" s="234">
        <v>1</v>
      </c>
      <c r="H7" s="233">
        <f>H5</f>
        <v>29.54</v>
      </c>
      <c r="I7" s="233">
        <f>I5</f>
        <v>29.54</v>
      </c>
      <c r="J7" s="235">
        <v>0.03</v>
      </c>
      <c r="K7" s="234">
        <v>1172.56</v>
      </c>
      <c r="L7" s="240">
        <f>((1/5*(AD21*F7*G7)+(I7*J7*K7)))</f>
        <v>18219.594192000004</v>
      </c>
      <c r="M7" s="266">
        <f>L7</f>
        <v>18219.594192000004</v>
      </c>
      <c r="W7" s="247" t="s">
        <v>810</v>
      </c>
      <c r="X7" s="248" t="s">
        <v>811</v>
      </c>
      <c r="Y7" s="249" t="s">
        <v>801</v>
      </c>
      <c r="Z7" s="250">
        <v>0</v>
      </c>
      <c r="AA7" s="251">
        <v>24141.8</v>
      </c>
      <c r="AB7" s="250">
        <v>11.17</v>
      </c>
      <c r="AC7" s="250">
        <f t="shared" si="0"/>
        <v>0</v>
      </c>
      <c r="AD7" s="252">
        <f t="shared" si="1"/>
        <v>0</v>
      </c>
    </row>
    <row r="8" spans="2:32" ht="16.5">
      <c r="V8" s="237"/>
      <c r="W8" s="247" t="s">
        <v>812</v>
      </c>
      <c r="X8" s="248" t="s">
        <v>813</v>
      </c>
      <c r="Y8" s="249" t="s">
        <v>801</v>
      </c>
      <c r="Z8" s="250">
        <v>0</v>
      </c>
      <c r="AA8" s="251">
        <v>50084.34</v>
      </c>
      <c r="AB8" s="250">
        <v>29.72</v>
      </c>
      <c r="AC8" s="250">
        <f t="shared" si="0"/>
        <v>0</v>
      </c>
      <c r="AD8" s="252">
        <f t="shared" si="1"/>
        <v>0</v>
      </c>
      <c r="AE8" s="237"/>
      <c r="AF8" s="237"/>
    </row>
    <row r="9" spans="2:32" ht="16.5">
      <c r="V9" s="237"/>
      <c r="W9" s="247" t="s">
        <v>814</v>
      </c>
      <c r="X9" s="248" t="s">
        <v>815</v>
      </c>
      <c r="Y9" s="249" t="s">
        <v>801</v>
      </c>
      <c r="Z9" s="250">
        <v>0</v>
      </c>
      <c r="AA9" s="251">
        <v>53260.53</v>
      </c>
      <c r="AB9" s="250">
        <v>29.72</v>
      </c>
      <c r="AC9" s="250">
        <f t="shared" si="0"/>
        <v>0</v>
      </c>
      <c r="AD9" s="252">
        <f t="shared" si="1"/>
        <v>0</v>
      </c>
      <c r="AE9" s="237"/>
      <c r="AF9" s="237"/>
    </row>
    <row r="10" spans="2:32" ht="16.5">
      <c r="V10" s="237"/>
      <c r="W10" s="247" t="s">
        <v>816</v>
      </c>
      <c r="X10" s="248" t="s">
        <v>800</v>
      </c>
      <c r="Y10" s="249" t="s">
        <v>801</v>
      </c>
      <c r="Z10" s="250">
        <v>0</v>
      </c>
      <c r="AA10" s="251">
        <v>52088.07</v>
      </c>
      <c r="AB10" s="253">
        <v>44.49</v>
      </c>
      <c r="AC10" s="250">
        <f t="shared" si="0"/>
        <v>0</v>
      </c>
      <c r="AD10" s="252">
        <f t="shared" si="1"/>
        <v>0</v>
      </c>
      <c r="AE10" s="237"/>
      <c r="AF10" s="237"/>
    </row>
    <row r="11" spans="2:32" ht="16.5">
      <c r="V11" s="237"/>
      <c r="W11" s="247" t="s">
        <v>817</v>
      </c>
      <c r="X11" s="248" t="s">
        <v>818</v>
      </c>
      <c r="Y11" s="249" t="s">
        <v>801</v>
      </c>
      <c r="Z11" s="250">
        <v>0</v>
      </c>
      <c r="AA11" s="251">
        <v>58633.24</v>
      </c>
      <c r="AB11" s="250">
        <v>14.77</v>
      </c>
      <c r="AC11" s="250">
        <f t="shared" si="0"/>
        <v>0</v>
      </c>
      <c r="AD11" s="252">
        <f t="shared" si="1"/>
        <v>0</v>
      </c>
      <c r="AE11" s="237"/>
      <c r="AF11" s="237"/>
    </row>
    <row r="12" spans="2:32" ht="16.5">
      <c r="V12" s="237"/>
      <c r="W12" s="247" t="s">
        <v>819</v>
      </c>
      <c r="X12" s="248" t="s">
        <v>811</v>
      </c>
      <c r="Y12" s="249" t="s">
        <v>801</v>
      </c>
      <c r="Z12" s="250">
        <v>0</v>
      </c>
      <c r="AA12" s="251"/>
      <c r="AB12" s="250"/>
      <c r="AC12" s="250">
        <f t="shared" si="0"/>
        <v>0</v>
      </c>
      <c r="AD12" s="252">
        <f t="shared" si="1"/>
        <v>0</v>
      </c>
      <c r="AE12" s="237"/>
      <c r="AF12" s="237"/>
    </row>
    <row r="13" spans="2:32" ht="16.5">
      <c r="V13" s="237"/>
      <c r="W13" s="247" t="s">
        <v>820</v>
      </c>
      <c r="X13" s="248" t="s">
        <v>806</v>
      </c>
      <c r="Y13" s="249" t="s">
        <v>801</v>
      </c>
      <c r="Z13" s="250">
        <v>0</v>
      </c>
      <c r="AA13" s="251"/>
      <c r="AB13" s="250"/>
      <c r="AC13" s="250">
        <f t="shared" si="0"/>
        <v>0</v>
      </c>
      <c r="AD13" s="252">
        <f t="shared" si="1"/>
        <v>0</v>
      </c>
      <c r="AE13" s="237"/>
      <c r="AF13" s="237"/>
    </row>
    <row r="14" spans="2:32" ht="16.5">
      <c r="V14" s="237"/>
      <c r="W14" s="247" t="s">
        <v>821</v>
      </c>
      <c r="X14" s="248" t="s">
        <v>809</v>
      </c>
      <c r="Y14" s="249" t="s">
        <v>801</v>
      </c>
      <c r="Z14" s="250">
        <v>0</v>
      </c>
      <c r="AA14" s="251"/>
      <c r="AB14" s="250"/>
      <c r="AC14" s="250">
        <f t="shared" si="0"/>
        <v>0</v>
      </c>
      <c r="AD14" s="252">
        <f t="shared" si="1"/>
        <v>0</v>
      </c>
      <c r="AE14" s="237"/>
      <c r="AF14" s="237"/>
    </row>
    <row r="15" spans="2:32" ht="16.5">
      <c r="V15" s="237"/>
      <c r="W15" s="249" t="s">
        <v>822</v>
      </c>
      <c r="X15" s="248" t="s">
        <v>811</v>
      </c>
      <c r="Y15" s="249" t="s">
        <v>801</v>
      </c>
      <c r="Z15" s="250">
        <v>0</v>
      </c>
      <c r="AA15" s="251"/>
      <c r="AB15" s="250"/>
      <c r="AC15" s="250">
        <f t="shared" si="0"/>
        <v>0</v>
      </c>
      <c r="AD15" s="252">
        <f t="shared" si="1"/>
        <v>0</v>
      </c>
      <c r="AE15" s="237"/>
      <c r="AF15" s="237"/>
    </row>
    <row r="16" spans="2:32" ht="16.5">
      <c r="G16" s="241"/>
      <c r="H16" s="241"/>
      <c r="I16" s="241"/>
      <c r="J16" s="241"/>
      <c r="K16" s="241"/>
      <c r="L16" s="241"/>
      <c r="V16" s="237"/>
      <c r="W16" s="249" t="s">
        <v>888</v>
      </c>
      <c r="X16" s="248" t="s">
        <v>813</v>
      </c>
      <c r="Y16" s="249" t="s">
        <v>801</v>
      </c>
      <c r="Z16" s="250">
        <v>1</v>
      </c>
      <c r="AA16" s="251">
        <v>81039.960000000006</v>
      </c>
      <c r="AB16" s="250">
        <v>29.54</v>
      </c>
      <c r="AC16" s="250">
        <f t="shared" si="0"/>
        <v>29.54</v>
      </c>
      <c r="AD16" s="252">
        <f t="shared" si="1"/>
        <v>81039.960000000006</v>
      </c>
      <c r="AE16" s="237"/>
      <c r="AF16" s="237"/>
    </row>
    <row r="17" spans="7:32" ht="16.5">
      <c r="G17" s="241"/>
      <c r="H17" s="243" t="s">
        <v>823</v>
      </c>
      <c r="I17" s="241"/>
      <c r="J17" s="241"/>
      <c r="K17" s="241"/>
      <c r="L17" s="241"/>
      <c r="V17" s="237"/>
      <c r="W17" s="249" t="s">
        <v>824</v>
      </c>
      <c r="X17" s="248" t="s">
        <v>813</v>
      </c>
      <c r="Y17" s="249" t="s">
        <v>801</v>
      </c>
      <c r="Z17" s="250">
        <v>0</v>
      </c>
      <c r="AA17" s="251"/>
      <c r="AB17" s="250"/>
      <c r="AC17" s="250">
        <f t="shared" si="0"/>
        <v>0</v>
      </c>
      <c r="AD17" s="252">
        <f t="shared" si="1"/>
        <v>0</v>
      </c>
      <c r="AE17" s="237"/>
      <c r="AF17" s="237"/>
    </row>
    <row r="18" spans="7:32" ht="16.5">
      <c r="G18" s="241"/>
      <c r="H18" s="241"/>
      <c r="I18" s="241"/>
      <c r="J18" s="241"/>
      <c r="K18" s="241"/>
      <c r="L18" s="241"/>
      <c r="V18" s="237"/>
      <c r="W18" s="249" t="s">
        <v>825</v>
      </c>
      <c r="X18" s="248" t="s">
        <v>813</v>
      </c>
      <c r="Y18" s="249" t="s">
        <v>801</v>
      </c>
      <c r="Z18" s="250">
        <v>0</v>
      </c>
      <c r="AA18" s="251"/>
      <c r="AB18" s="250"/>
      <c r="AC18" s="250">
        <f t="shared" si="0"/>
        <v>0</v>
      </c>
      <c r="AD18" s="252">
        <f t="shared" si="1"/>
        <v>0</v>
      </c>
      <c r="AE18" s="237"/>
      <c r="AF18" s="237"/>
    </row>
    <row r="19" spans="7:32" ht="16.5">
      <c r="G19" s="241"/>
      <c r="H19" s="241"/>
      <c r="I19" s="241"/>
      <c r="J19" s="241"/>
      <c r="K19" s="241"/>
      <c r="L19" s="241"/>
      <c r="V19" s="237"/>
      <c r="W19" s="249" t="s">
        <v>826</v>
      </c>
      <c r="X19" s="248" t="s">
        <v>813</v>
      </c>
      <c r="Y19" s="249" t="s">
        <v>801</v>
      </c>
      <c r="Z19" s="250">
        <v>0</v>
      </c>
      <c r="AA19" s="251"/>
      <c r="AB19" s="250"/>
      <c r="AC19" s="250">
        <f t="shared" si="0"/>
        <v>0</v>
      </c>
      <c r="AD19" s="252">
        <f t="shared" si="1"/>
        <v>0</v>
      </c>
      <c r="AE19" s="237"/>
      <c r="AF19" s="237"/>
    </row>
    <row r="20" spans="7:32" ht="17.25" thickBot="1">
      <c r="V20" s="237"/>
      <c r="W20" s="249" t="s">
        <v>827</v>
      </c>
      <c r="X20" s="248" t="s">
        <v>828</v>
      </c>
      <c r="Y20" s="249" t="s">
        <v>801</v>
      </c>
      <c r="Z20" s="250">
        <v>0</v>
      </c>
      <c r="AA20" s="251"/>
      <c r="AB20" s="250"/>
      <c r="AC20" s="250">
        <f t="shared" si="0"/>
        <v>0</v>
      </c>
      <c r="AD20" s="252">
        <f t="shared" si="1"/>
        <v>0</v>
      </c>
      <c r="AE20" s="237"/>
      <c r="AF20" s="237"/>
    </row>
    <row r="21" spans="7:32" ht="15">
      <c r="V21" s="237"/>
      <c r="W21" s="937" t="s">
        <v>829</v>
      </c>
      <c r="X21" s="938"/>
      <c r="Y21" s="938"/>
      <c r="Z21" s="938"/>
      <c r="AA21" s="938"/>
      <c r="AB21" s="254"/>
      <c r="AC21" s="254">
        <f>SUM(AC4:AC20)</f>
        <v>29.54</v>
      </c>
      <c r="AD21" s="255">
        <f>SUM(AD4:AD20)</f>
        <v>81039.960000000006</v>
      </c>
      <c r="AE21" s="237"/>
      <c r="AF21" s="237"/>
    </row>
    <row r="22" spans="7:32" ht="15" thickBot="1">
      <c r="V22" s="237"/>
      <c r="W22" s="939" t="s">
        <v>830</v>
      </c>
      <c r="X22" s="939"/>
      <c r="Y22" s="939"/>
      <c r="Z22" s="939"/>
      <c r="AA22" s="939"/>
      <c r="AB22" s="939"/>
      <c r="AC22" s="939"/>
      <c r="AD22" s="939"/>
      <c r="AF22" s="237"/>
    </row>
    <row r="44" spans="2:2">
      <c r="B44" s="242" t="s">
        <v>831</v>
      </c>
    </row>
  </sheetData>
  <mergeCells count="7">
    <mergeCell ref="W21:AA21"/>
    <mergeCell ref="W22:AD22"/>
    <mergeCell ref="B2:B3"/>
    <mergeCell ref="C2:C3"/>
    <mergeCell ref="D2:D3"/>
    <mergeCell ref="E2:M2"/>
    <mergeCell ref="W2:AD2"/>
  </mergeCells>
  <hyperlinks>
    <hyperlink ref="H17" r:id="rId1" xr:uid="{00000000-0004-0000-1300-000000000000}"/>
  </hyperlinks>
  <pageMargins left="0.511811024" right="0.511811024" top="0.78740157499999996" bottom="0.78740157499999996" header="0.31496062000000002" footer="0.31496062000000002"/>
  <pageSetup paperSize="9" orientation="portrait" verticalDpi="0" r:id="rId2"/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1">
    <tabColor rgb="FF92D050"/>
    <pageSetUpPr fitToPage="1"/>
  </sheetPr>
  <dimension ref="A1:I28"/>
  <sheetViews>
    <sheetView showGridLines="0" zoomScaleNormal="100" zoomScaleSheetLayoutView="100" workbookViewId="0">
      <selection activeCell="A12" sqref="A12:I14"/>
    </sheetView>
  </sheetViews>
  <sheetFormatPr defaultRowHeight="12.75"/>
  <cols>
    <col min="1" max="1" width="10.140625" style="268" customWidth="1"/>
    <col min="2" max="2" width="72.5703125" style="268" customWidth="1"/>
    <col min="3" max="3" width="12.85546875" style="268" customWidth="1"/>
    <col min="4" max="4" width="13.28515625" style="268" customWidth="1"/>
    <col min="5" max="5" width="15.140625" style="268" customWidth="1"/>
    <col min="6" max="6" width="20.5703125" style="268" customWidth="1"/>
    <col min="7" max="7" width="14.85546875" style="268" customWidth="1"/>
    <col min="8" max="8" width="19.42578125" style="268" customWidth="1"/>
    <col min="9" max="9" width="11.140625" style="268" customWidth="1"/>
    <col min="10" max="256" width="9.140625" style="268"/>
    <col min="257" max="257" width="10.140625" style="268" customWidth="1"/>
    <col min="258" max="258" width="72.5703125" style="268" customWidth="1"/>
    <col min="259" max="259" width="12.85546875" style="268" customWidth="1"/>
    <col min="260" max="260" width="13.28515625" style="268" customWidth="1"/>
    <col min="261" max="261" width="15.140625" style="268" customWidth="1"/>
    <col min="262" max="262" width="20.5703125" style="268" customWidth="1"/>
    <col min="263" max="263" width="14.85546875" style="268" customWidth="1"/>
    <col min="264" max="264" width="19.42578125" style="268" customWidth="1"/>
    <col min="265" max="265" width="11.140625" style="268" customWidth="1"/>
    <col min="266" max="512" width="9.140625" style="268"/>
    <col min="513" max="513" width="10.140625" style="268" customWidth="1"/>
    <col min="514" max="514" width="72.5703125" style="268" customWidth="1"/>
    <col min="515" max="515" width="12.85546875" style="268" customWidth="1"/>
    <col min="516" max="516" width="13.28515625" style="268" customWidth="1"/>
    <col min="517" max="517" width="15.140625" style="268" customWidth="1"/>
    <col min="518" max="518" width="20.5703125" style="268" customWidth="1"/>
    <col min="519" max="519" width="14.85546875" style="268" customWidth="1"/>
    <col min="520" max="520" width="19.42578125" style="268" customWidth="1"/>
    <col min="521" max="521" width="11.140625" style="268" customWidth="1"/>
    <col min="522" max="768" width="9.140625" style="268"/>
    <col min="769" max="769" width="10.140625" style="268" customWidth="1"/>
    <col min="770" max="770" width="72.5703125" style="268" customWidth="1"/>
    <col min="771" max="771" width="12.85546875" style="268" customWidth="1"/>
    <col min="772" max="772" width="13.28515625" style="268" customWidth="1"/>
    <col min="773" max="773" width="15.140625" style="268" customWidth="1"/>
    <col min="774" max="774" width="20.5703125" style="268" customWidth="1"/>
    <col min="775" max="775" width="14.85546875" style="268" customWidth="1"/>
    <col min="776" max="776" width="19.42578125" style="268" customWidth="1"/>
    <col min="777" max="777" width="11.140625" style="268" customWidth="1"/>
    <col min="778" max="1024" width="9.140625" style="268"/>
    <col min="1025" max="1025" width="10.140625" style="268" customWidth="1"/>
    <col min="1026" max="1026" width="72.5703125" style="268" customWidth="1"/>
    <col min="1027" max="1027" width="12.85546875" style="268" customWidth="1"/>
    <col min="1028" max="1028" width="13.28515625" style="268" customWidth="1"/>
    <col min="1029" max="1029" width="15.140625" style="268" customWidth="1"/>
    <col min="1030" max="1030" width="20.5703125" style="268" customWidth="1"/>
    <col min="1031" max="1031" width="14.85546875" style="268" customWidth="1"/>
    <col min="1032" max="1032" width="19.42578125" style="268" customWidth="1"/>
    <col min="1033" max="1033" width="11.140625" style="268" customWidth="1"/>
    <col min="1034" max="1280" width="9.140625" style="268"/>
    <col min="1281" max="1281" width="10.140625" style="268" customWidth="1"/>
    <col min="1282" max="1282" width="72.5703125" style="268" customWidth="1"/>
    <col min="1283" max="1283" width="12.85546875" style="268" customWidth="1"/>
    <col min="1284" max="1284" width="13.28515625" style="268" customWidth="1"/>
    <col min="1285" max="1285" width="15.140625" style="268" customWidth="1"/>
    <col min="1286" max="1286" width="20.5703125" style="268" customWidth="1"/>
    <col min="1287" max="1287" width="14.85546875" style="268" customWidth="1"/>
    <col min="1288" max="1288" width="19.42578125" style="268" customWidth="1"/>
    <col min="1289" max="1289" width="11.140625" style="268" customWidth="1"/>
    <col min="1290" max="1536" width="9.140625" style="268"/>
    <col min="1537" max="1537" width="10.140625" style="268" customWidth="1"/>
    <col min="1538" max="1538" width="72.5703125" style="268" customWidth="1"/>
    <col min="1539" max="1539" width="12.85546875" style="268" customWidth="1"/>
    <col min="1540" max="1540" width="13.28515625" style="268" customWidth="1"/>
    <col min="1541" max="1541" width="15.140625" style="268" customWidth="1"/>
    <col min="1542" max="1542" width="20.5703125" style="268" customWidth="1"/>
    <col min="1543" max="1543" width="14.85546875" style="268" customWidth="1"/>
    <col min="1544" max="1544" width="19.42578125" style="268" customWidth="1"/>
    <col min="1545" max="1545" width="11.140625" style="268" customWidth="1"/>
    <col min="1546" max="1792" width="9.140625" style="268"/>
    <col min="1793" max="1793" width="10.140625" style="268" customWidth="1"/>
    <col min="1794" max="1794" width="72.5703125" style="268" customWidth="1"/>
    <col min="1795" max="1795" width="12.85546875" style="268" customWidth="1"/>
    <col min="1796" max="1796" width="13.28515625" style="268" customWidth="1"/>
    <col min="1797" max="1797" width="15.140625" style="268" customWidth="1"/>
    <col min="1798" max="1798" width="20.5703125" style="268" customWidth="1"/>
    <col min="1799" max="1799" width="14.85546875" style="268" customWidth="1"/>
    <col min="1800" max="1800" width="19.42578125" style="268" customWidth="1"/>
    <col min="1801" max="1801" width="11.140625" style="268" customWidth="1"/>
    <col min="1802" max="2048" width="9.140625" style="268"/>
    <col min="2049" max="2049" width="10.140625" style="268" customWidth="1"/>
    <col min="2050" max="2050" width="72.5703125" style="268" customWidth="1"/>
    <col min="2051" max="2051" width="12.85546875" style="268" customWidth="1"/>
    <col min="2052" max="2052" width="13.28515625" style="268" customWidth="1"/>
    <col min="2053" max="2053" width="15.140625" style="268" customWidth="1"/>
    <col min="2054" max="2054" width="20.5703125" style="268" customWidth="1"/>
    <col min="2055" max="2055" width="14.85546875" style="268" customWidth="1"/>
    <col min="2056" max="2056" width="19.42578125" style="268" customWidth="1"/>
    <col min="2057" max="2057" width="11.140625" style="268" customWidth="1"/>
    <col min="2058" max="2304" width="9.140625" style="268"/>
    <col min="2305" max="2305" width="10.140625" style="268" customWidth="1"/>
    <col min="2306" max="2306" width="72.5703125" style="268" customWidth="1"/>
    <col min="2307" max="2307" width="12.85546875" style="268" customWidth="1"/>
    <col min="2308" max="2308" width="13.28515625" style="268" customWidth="1"/>
    <col min="2309" max="2309" width="15.140625" style="268" customWidth="1"/>
    <col min="2310" max="2310" width="20.5703125" style="268" customWidth="1"/>
    <col min="2311" max="2311" width="14.85546875" style="268" customWidth="1"/>
    <col min="2312" max="2312" width="19.42578125" style="268" customWidth="1"/>
    <col min="2313" max="2313" width="11.140625" style="268" customWidth="1"/>
    <col min="2314" max="2560" width="9.140625" style="268"/>
    <col min="2561" max="2561" width="10.140625" style="268" customWidth="1"/>
    <col min="2562" max="2562" width="72.5703125" style="268" customWidth="1"/>
    <col min="2563" max="2563" width="12.85546875" style="268" customWidth="1"/>
    <col min="2564" max="2564" width="13.28515625" style="268" customWidth="1"/>
    <col min="2565" max="2565" width="15.140625" style="268" customWidth="1"/>
    <col min="2566" max="2566" width="20.5703125" style="268" customWidth="1"/>
    <col min="2567" max="2567" width="14.85546875" style="268" customWidth="1"/>
    <col min="2568" max="2568" width="19.42578125" style="268" customWidth="1"/>
    <col min="2569" max="2569" width="11.140625" style="268" customWidth="1"/>
    <col min="2570" max="2816" width="9.140625" style="268"/>
    <col min="2817" max="2817" width="10.140625" style="268" customWidth="1"/>
    <col min="2818" max="2818" width="72.5703125" style="268" customWidth="1"/>
    <col min="2819" max="2819" width="12.85546875" style="268" customWidth="1"/>
    <col min="2820" max="2820" width="13.28515625" style="268" customWidth="1"/>
    <col min="2821" max="2821" width="15.140625" style="268" customWidth="1"/>
    <col min="2822" max="2822" width="20.5703125" style="268" customWidth="1"/>
    <col min="2823" max="2823" width="14.85546875" style="268" customWidth="1"/>
    <col min="2824" max="2824" width="19.42578125" style="268" customWidth="1"/>
    <col min="2825" max="2825" width="11.140625" style="268" customWidth="1"/>
    <col min="2826" max="3072" width="9.140625" style="268"/>
    <col min="3073" max="3073" width="10.140625" style="268" customWidth="1"/>
    <col min="3074" max="3074" width="72.5703125" style="268" customWidth="1"/>
    <col min="3075" max="3075" width="12.85546875" style="268" customWidth="1"/>
    <col min="3076" max="3076" width="13.28515625" style="268" customWidth="1"/>
    <col min="3077" max="3077" width="15.140625" style="268" customWidth="1"/>
    <col min="3078" max="3078" width="20.5703125" style="268" customWidth="1"/>
    <col min="3079" max="3079" width="14.85546875" style="268" customWidth="1"/>
    <col min="3080" max="3080" width="19.42578125" style="268" customWidth="1"/>
    <col min="3081" max="3081" width="11.140625" style="268" customWidth="1"/>
    <col min="3082" max="3328" width="9.140625" style="268"/>
    <col min="3329" max="3329" width="10.140625" style="268" customWidth="1"/>
    <col min="3330" max="3330" width="72.5703125" style="268" customWidth="1"/>
    <col min="3331" max="3331" width="12.85546875" style="268" customWidth="1"/>
    <col min="3332" max="3332" width="13.28515625" style="268" customWidth="1"/>
    <col min="3333" max="3333" width="15.140625" style="268" customWidth="1"/>
    <col min="3334" max="3334" width="20.5703125" style="268" customWidth="1"/>
    <col min="3335" max="3335" width="14.85546875" style="268" customWidth="1"/>
    <col min="3336" max="3336" width="19.42578125" style="268" customWidth="1"/>
    <col min="3337" max="3337" width="11.140625" style="268" customWidth="1"/>
    <col min="3338" max="3584" width="9.140625" style="268"/>
    <col min="3585" max="3585" width="10.140625" style="268" customWidth="1"/>
    <col min="3586" max="3586" width="72.5703125" style="268" customWidth="1"/>
    <col min="3587" max="3587" width="12.85546875" style="268" customWidth="1"/>
    <col min="3588" max="3588" width="13.28515625" style="268" customWidth="1"/>
    <col min="3589" max="3589" width="15.140625" style="268" customWidth="1"/>
    <col min="3590" max="3590" width="20.5703125" style="268" customWidth="1"/>
    <col min="3591" max="3591" width="14.85546875" style="268" customWidth="1"/>
    <col min="3592" max="3592" width="19.42578125" style="268" customWidth="1"/>
    <col min="3593" max="3593" width="11.140625" style="268" customWidth="1"/>
    <col min="3594" max="3840" width="9.140625" style="268"/>
    <col min="3841" max="3841" width="10.140625" style="268" customWidth="1"/>
    <col min="3842" max="3842" width="72.5703125" style="268" customWidth="1"/>
    <col min="3843" max="3843" width="12.85546875" style="268" customWidth="1"/>
    <col min="3844" max="3844" width="13.28515625" style="268" customWidth="1"/>
    <col min="3845" max="3845" width="15.140625" style="268" customWidth="1"/>
    <col min="3846" max="3846" width="20.5703125" style="268" customWidth="1"/>
    <col min="3847" max="3847" width="14.85546875" style="268" customWidth="1"/>
    <col min="3848" max="3848" width="19.42578125" style="268" customWidth="1"/>
    <col min="3849" max="3849" width="11.140625" style="268" customWidth="1"/>
    <col min="3850" max="4096" width="9.140625" style="268"/>
    <col min="4097" max="4097" width="10.140625" style="268" customWidth="1"/>
    <col min="4098" max="4098" width="72.5703125" style="268" customWidth="1"/>
    <col min="4099" max="4099" width="12.85546875" style="268" customWidth="1"/>
    <col min="4100" max="4100" width="13.28515625" style="268" customWidth="1"/>
    <col min="4101" max="4101" width="15.140625" style="268" customWidth="1"/>
    <col min="4102" max="4102" width="20.5703125" style="268" customWidth="1"/>
    <col min="4103" max="4103" width="14.85546875" style="268" customWidth="1"/>
    <col min="4104" max="4104" width="19.42578125" style="268" customWidth="1"/>
    <col min="4105" max="4105" width="11.140625" style="268" customWidth="1"/>
    <col min="4106" max="4352" width="9.140625" style="268"/>
    <col min="4353" max="4353" width="10.140625" style="268" customWidth="1"/>
    <col min="4354" max="4354" width="72.5703125" style="268" customWidth="1"/>
    <col min="4355" max="4355" width="12.85546875" style="268" customWidth="1"/>
    <col min="4356" max="4356" width="13.28515625" style="268" customWidth="1"/>
    <col min="4357" max="4357" width="15.140625" style="268" customWidth="1"/>
    <col min="4358" max="4358" width="20.5703125" style="268" customWidth="1"/>
    <col min="4359" max="4359" width="14.85546875" style="268" customWidth="1"/>
    <col min="4360" max="4360" width="19.42578125" style="268" customWidth="1"/>
    <col min="4361" max="4361" width="11.140625" style="268" customWidth="1"/>
    <col min="4362" max="4608" width="9.140625" style="268"/>
    <col min="4609" max="4609" width="10.140625" style="268" customWidth="1"/>
    <col min="4610" max="4610" width="72.5703125" style="268" customWidth="1"/>
    <col min="4611" max="4611" width="12.85546875" style="268" customWidth="1"/>
    <col min="4612" max="4612" width="13.28515625" style="268" customWidth="1"/>
    <col min="4613" max="4613" width="15.140625" style="268" customWidth="1"/>
    <col min="4614" max="4614" width="20.5703125" style="268" customWidth="1"/>
    <col min="4615" max="4615" width="14.85546875" style="268" customWidth="1"/>
    <col min="4616" max="4616" width="19.42578125" style="268" customWidth="1"/>
    <col min="4617" max="4617" width="11.140625" style="268" customWidth="1"/>
    <col min="4618" max="4864" width="9.140625" style="268"/>
    <col min="4865" max="4865" width="10.140625" style="268" customWidth="1"/>
    <col min="4866" max="4866" width="72.5703125" style="268" customWidth="1"/>
    <col min="4867" max="4867" width="12.85546875" style="268" customWidth="1"/>
    <col min="4868" max="4868" width="13.28515625" style="268" customWidth="1"/>
    <col min="4869" max="4869" width="15.140625" style="268" customWidth="1"/>
    <col min="4870" max="4870" width="20.5703125" style="268" customWidth="1"/>
    <col min="4871" max="4871" width="14.85546875" style="268" customWidth="1"/>
    <col min="4872" max="4872" width="19.42578125" style="268" customWidth="1"/>
    <col min="4873" max="4873" width="11.140625" style="268" customWidth="1"/>
    <col min="4874" max="5120" width="9.140625" style="268"/>
    <col min="5121" max="5121" width="10.140625" style="268" customWidth="1"/>
    <col min="5122" max="5122" width="72.5703125" style="268" customWidth="1"/>
    <col min="5123" max="5123" width="12.85546875" style="268" customWidth="1"/>
    <col min="5124" max="5124" width="13.28515625" style="268" customWidth="1"/>
    <col min="5125" max="5125" width="15.140625" style="268" customWidth="1"/>
    <col min="5126" max="5126" width="20.5703125" style="268" customWidth="1"/>
    <col min="5127" max="5127" width="14.85546875" style="268" customWidth="1"/>
    <col min="5128" max="5128" width="19.42578125" style="268" customWidth="1"/>
    <col min="5129" max="5129" width="11.140625" style="268" customWidth="1"/>
    <col min="5130" max="5376" width="9.140625" style="268"/>
    <col min="5377" max="5377" width="10.140625" style="268" customWidth="1"/>
    <col min="5378" max="5378" width="72.5703125" style="268" customWidth="1"/>
    <col min="5379" max="5379" width="12.85546875" style="268" customWidth="1"/>
    <col min="5380" max="5380" width="13.28515625" style="268" customWidth="1"/>
    <col min="5381" max="5381" width="15.140625" style="268" customWidth="1"/>
    <col min="5382" max="5382" width="20.5703125" style="268" customWidth="1"/>
    <col min="5383" max="5383" width="14.85546875" style="268" customWidth="1"/>
    <col min="5384" max="5384" width="19.42578125" style="268" customWidth="1"/>
    <col min="5385" max="5385" width="11.140625" style="268" customWidth="1"/>
    <col min="5386" max="5632" width="9.140625" style="268"/>
    <col min="5633" max="5633" width="10.140625" style="268" customWidth="1"/>
    <col min="5634" max="5634" width="72.5703125" style="268" customWidth="1"/>
    <col min="5635" max="5635" width="12.85546875" style="268" customWidth="1"/>
    <col min="5636" max="5636" width="13.28515625" style="268" customWidth="1"/>
    <col min="5637" max="5637" width="15.140625" style="268" customWidth="1"/>
    <col min="5638" max="5638" width="20.5703125" style="268" customWidth="1"/>
    <col min="5639" max="5639" width="14.85546875" style="268" customWidth="1"/>
    <col min="5640" max="5640" width="19.42578125" style="268" customWidth="1"/>
    <col min="5641" max="5641" width="11.140625" style="268" customWidth="1"/>
    <col min="5642" max="5888" width="9.140625" style="268"/>
    <col min="5889" max="5889" width="10.140625" style="268" customWidth="1"/>
    <col min="5890" max="5890" width="72.5703125" style="268" customWidth="1"/>
    <col min="5891" max="5891" width="12.85546875" style="268" customWidth="1"/>
    <col min="5892" max="5892" width="13.28515625" style="268" customWidth="1"/>
    <col min="5893" max="5893" width="15.140625" style="268" customWidth="1"/>
    <col min="5894" max="5894" width="20.5703125" style="268" customWidth="1"/>
    <col min="5895" max="5895" width="14.85546875" style="268" customWidth="1"/>
    <col min="5896" max="5896" width="19.42578125" style="268" customWidth="1"/>
    <col min="5897" max="5897" width="11.140625" style="268" customWidth="1"/>
    <col min="5898" max="6144" width="9.140625" style="268"/>
    <col min="6145" max="6145" width="10.140625" style="268" customWidth="1"/>
    <col min="6146" max="6146" width="72.5703125" style="268" customWidth="1"/>
    <col min="6147" max="6147" width="12.85546875" style="268" customWidth="1"/>
    <col min="6148" max="6148" width="13.28515625" style="268" customWidth="1"/>
    <col min="6149" max="6149" width="15.140625" style="268" customWidth="1"/>
    <col min="6150" max="6150" width="20.5703125" style="268" customWidth="1"/>
    <col min="6151" max="6151" width="14.85546875" style="268" customWidth="1"/>
    <col min="6152" max="6152" width="19.42578125" style="268" customWidth="1"/>
    <col min="6153" max="6153" width="11.140625" style="268" customWidth="1"/>
    <col min="6154" max="6400" width="9.140625" style="268"/>
    <col min="6401" max="6401" width="10.140625" style="268" customWidth="1"/>
    <col min="6402" max="6402" width="72.5703125" style="268" customWidth="1"/>
    <col min="6403" max="6403" width="12.85546875" style="268" customWidth="1"/>
    <col min="6404" max="6404" width="13.28515625" style="268" customWidth="1"/>
    <col min="6405" max="6405" width="15.140625" style="268" customWidth="1"/>
    <col min="6406" max="6406" width="20.5703125" style="268" customWidth="1"/>
    <col min="6407" max="6407" width="14.85546875" style="268" customWidth="1"/>
    <col min="6408" max="6408" width="19.42578125" style="268" customWidth="1"/>
    <col min="6409" max="6409" width="11.140625" style="268" customWidth="1"/>
    <col min="6410" max="6656" width="9.140625" style="268"/>
    <col min="6657" max="6657" width="10.140625" style="268" customWidth="1"/>
    <col min="6658" max="6658" width="72.5703125" style="268" customWidth="1"/>
    <col min="6659" max="6659" width="12.85546875" style="268" customWidth="1"/>
    <col min="6660" max="6660" width="13.28515625" style="268" customWidth="1"/>
    <col min="6661" max="6661" width="15.140625" style="268" customWidth="1"/>
    <col min="6662" max="6662" width="20.5703125" style="268" customWidth="1"/>
    <col min="6663" max="6663" width="14.85546875" style="268" customWidth="1"/>
    <col min="6664" max="6664" width="19.42578125" style="268" customWidth="1"/>
    <col min="6665" max="6665" width="11.140625" style="268" customWidth="1"/>
    <col min="6666" max="6912" width="9.140625" style="268"/>
    <col min="6913" max="6913" width="10.140625" style="268" customWidth="1"/>
    <col min="6914" max="6914" width="72.5703125" style="268" customWidth="1"/>
    <col min="6915" max="6915" width="12.85546875" style="268" customWidth="1"/>
    <col min="6916" max="6916" width="13.28515625" style="268" customWidth="1"/>
    <col min="6917" max="6917" width="15.140625" style="268" customWidth="1"/>
    <col min="6918" max="6918" width="20.5703125" style="268" customWidth="1"/>
    <col min="6919" max="6919" width="14.85546875" style="268" customWidth="1"/>
    <col min="6920" max="6920" width="19.42578125" style="268" customWidth="1"/>
    <col min="6921" max="6921" width="11.140625" style="268" customWidth="1"/>
    <col min="6922" max="7168" width="9.140625" style="268"/>
    <col min="7169" max="7169" width="10.140625" style="268" customWidth="1"/>
    <col min="7170" max="7170" width="72.5703125" style="268" customWidth="1"/>
    <col min="7171" max="7171" width="12.85546875" style="268" customWidth="1"/>
    <col min="7172" max="7172" width="13.28515625" style="268" customWidth="1"/>
    <col min="7173" max="7173" width="15.140625" style="268" customWidth="1"/>
    <col min="7174" max="7174" width="20.5703125" style="268" customWidth="1"/>
    <col min="7175" max="7175" width="14.85546875" style="268" customWidth="1"/>
    <col min="7176" max="7176" width="19.42578125" style="268" customWidth="1"/>
    <col min="7177" max="7177" width="11.140625" style="268" customWidth="1"/>
    <col min="7178" max="7424" width="9.140625" style="268"/>
    <col min="7425" max="7425" width="10.140625" style="268" customWidth="1"/>
    <col min="7426" max="7426" width="72.5703125" style="268" customWidth="1"/>
    <col min="7427" max="7427" width="12.85546875" style="268" customWidth="1"/>
    <col min="7428" max="7428" width="13.28515625" style="268" customWidth="1"/>
    <col min="7429" max="7429" width="15.140625" style="268" customWidth="1"/>
    <col min="7430" max="7430" width="20.5703125" style="268" customWidth="1"/>
    <col min="7431" max="7431" width="14.85546875" style="268" customWidth="1"/>
    <col min="7432" max="7432" width="19.42578125" style="268" customWidth="1"/>
    <col min="7433" max="7433" width="11.140625" style="268" customWidth="1"/>
    <col min="7434" max="7680" width="9.140625" style="268"/>
    <col min="7681" max="7681" width="10.140625" style="268" customWidth="1"/>
    <col min="7682" max="7682" width="72.5703125" style="268" customWidth="1"/>
    <col min="7683" max="7683" width="12.85546875" style="268" customWidth="1"/>
    <col min="7684" max="7684" width="13.28515625" style="268" customWidth="1"/>
    <col min="7685" max="7685" width="15.140625" style="268" customWidth="1"/>
    <col min="7686" max="7686" width="20.5703125" style="268" customWidth="1"/>
    <col min="7687" max="7687" width="14.85546875" style="268" customWidth="1"/>
    <col min="7688" max="7688" width="19.42578125" style="268" customWidth="1"/>
    <col min="7689" max="7689" width="11.140625" style="268" customWidth="1"/>
    <col min="7690" max="7936" width="9.140625" style="268"/>
    <col min="7937" max="7937" width="10.140625" style="268" customWidth="1"/>
    <col min="7938" max="7938" width="72.5703125" style="268" customWidth="1"/>
    <col min="7939" max="7939" width="12.85546875" style="268" customWidth="1"/>
    <col min="7940" max="7940" width="13.28515625" style="268" customWidth="1"/>
    <col min="7941" max="7941" width="15.140625" style="268" customWidth="1"/>
    <col min="7942" max="7942" width="20.5703125" style="268" customWidth="1"/>
    <col min="7943" max="7943" width="14.85546875" style="268" customWidth="1"/>
    <col min="7944" max="7944" width="19.42578125" style="268" customWidth="1"/>
    <col min="7945" max="7945" width="11.140625" style="268" customWidth="1"/>
    <col min="7946" max="8192" width="9.140625" style="268"/>
    <col min="8193" max="8193" width="10.140625" style="268" customWidth="1"/>
    <col min="8194" max="8194" width="72.5703125" style="268" customWidth="1"/>
    <col min="8195" max="8195" width="12.85546875" style="268" customWidth="1"/>
    <col min="8196" max="8196" width="13.28515625" style="268" customWidth="1"/>
    <col min="8197" max="8197" width="15.140625" style="268" customWidth="1"/>
    <col min="8198" max="8198" width="20.5703125" style="268" customWidth="1"/>
    <col min="8199" max="8199" width="14.85546875" style="268" customWidth="1"/>
    <col min="8200" max="8200" width="19.42578125" style="268" customWidth="1"/>
    <col min="8201" max="8201" width="11.140625" style="268" customWidth="1"/>
    <col min="8202" max="8448" width="9.140625" style="268"/>
    <col min="8449" max="8449" width="10.140625" style="268" customWidth="1"/>
    <col min="8450" max="8450" width="72.5703125" style="268" customWidth="1"/>
    <col min="8451" max="8451" width="12.85546875" style="268" customWidth="1"/>
    <col min="8452" max="8452" width="13.28515625" style="268" customWidth="1"/>
    <col min="8453" max="8453" width="15.140625" style="268" customWidth="1"/>
    <col min="8454" max="8454" width="20.5703125" style="268" customWidth="1"/>
    <col min="8455" max="8455" width="14.85546875" style="268" customWidth="1"/>
    <col min="8456" max="8456" width="19.42578125" style="268" customWidth="1"/>
    <col min="8457" max="8457" width="11.140625" style="268" customWidth="1"/>
    <col min="8458" max="8704" width="9.140625" style="268"/>
    <col min="8705" max="8705" width="10.140625" style="268" customWidth="1"/>
    <col min="8706" max="8706" width="72.5703125" style="268" customWidth="1"/>
    <col min="8707" max="8707" width="12.85546875" style="268" customWidth="1"/>
    <col min="8708" max="8708" width="13.28515625" style="268" customWidth="1"/>
    <col min="8709" max="8709" width="15.140625" style="268" customWidth="1"/>
    <col min="8710" max="8710" width="20.5703125" style="268" customWidth="1"/>
    <col min="8711" max="8711" width="14.85546875" style="268" customWidth="1"/>
    <col min="8712" max="8712" width="19.42578125" style="268" customWidth="1"/>
    <col min="8713" max="8713" width="11.140625" style="268" customWidth="1"/>
    <col min="8714" max="8960" width="9.140625" style="268"/>
    <col min="8961" max="8961" width="10.140625" style="268" customWidth="1"/>
    <col min="8962" max="8962" width="72.5703125" style="268" customWidth="1"/>
    <col min="8963" max="8963" width="12.85546875" style="268" customWidth="1"/>
    <col min="8964" max="8964" width="13.28515625" style="268" customWidth="1"/>
    <col min="8965" max="8965" width="15.140625" style="268" customWidth="1"/>
    <col min="8966" max="8966" width="20.5703125" style="268" customWidth="1"/>
    <col min="8967" max="8967" width="14.85546875" style="268" customWidth="1"/>
    <col min="8968" max="8968" width="19.42578125" style="268" customWidth="1"/>
    <col min="8969" max="8969" width="11.140625" style="268" customWidth="1"/>
    <col min="8970" max="9216" width="9.140625" style="268"/>
    <col min="9217" max="9217" width="10.140625" style="268" customWidth="1"/>
    <col min="9218" max="9218" width="72.5703125" style="268" customWidth="1"/>
    <col min="9219" max="9219" width="12.85546875" style="268" customWidth="1"/>
    <col min="9220" max="9220" width="13.28515625" style="268" customWidth="1"/>
    <col min="9221" max="9221" width="15.140625" style="268" customWidth="1"/>
    <col min="9222" max="9222" width="20.5703125" style="268" customWidth="1"/>
    <col min="9223" max="9223" width="14.85546875" style="268" customWidth="1"/>
    <col min="9224" max="9224" width="19.42578125" style="268" customWidth="1"/>
    <col min="9225" max="9225" width="11.140625" style="268" customWidth="1"/>
    <col min="9226" max="9472" width="9.140625" style="268"/>
    <col min="9473" max="9473" width="10.140625" style="268" customWidth="1"/>
    <col min="9474" max="9474" width="72.5703125" style="268" customWidth="1"/>
    <col min="9475" max="9475" width="12.85546875" style="268" customWidth="1"/>
    <col min="9476" max="9476" width="13.28515625" style="268" customWidth="1"/>
    <col min="9477" max="9477" width="15.140625" style="268" customWidth="1"/>
    <col min="9478" max="9478" width="20.5703125" style="268" customWidth="1"/>
    <col min="9479" max="9479" width="14.85546875" style="268" customWidth="1"/>
    <col min="9480" max="9480" width="19.42578125" style="268" customWidth="1"/>
    <col min="9481" max="9481" width="11.140625" style="268" customWidth="1"/>
    <col min="9482" max="9728" width="9.140625" style="268"/>
    <col min="9729" max="9729" width="10.140625" style="268" customWidth="1"/>
    <col min="9730" max="9730" width="72.5703125" style="268" customWidth="1"/>
    <col min="9731" max="9731" width="12.85546875" style="268" customWidth="1"/>
    <col min="9732" max="9732" width="13.28515625" style="268" customWidth="1"/>
    <col min="9733" max="9733" width="15.140625" style="268" customWidth="1"/>
    <col min="9734" max="9734" width="20.5703125" style="268" customWidth="1"/>
    <col min="9735" max="9735" width="14.85546875" style="268" customWidth="1"/>
    <col min="9736" max="9736" width="19.42578125" style="268" customWidth="1"/>
    <col min="9737" max="9737" width="11.140625" style="268" customWidth="1"/>
    <col min="9738" max="9984" width="9.140625" style="268"/>
    <col min="9985" max="9985" width="10.140625" style="268" customWidth="1"/>
    <col min="9986" max="9986" width="72.5703125" style="268" customWidth="1"/>
    <col min="9987" max="9987" width="12.85546875" style="268" customWidth="1"/>
    <col min="9988" max="9988" width="13.28515625" style="268" customWidth="1"/>
    <col min="9989" max="9989" width="15.140625" style="268" customWidth="1"/>
    <col min="9990" max="9990" width="20.5703125" style="268" customWidth="1"/>
    <col min="9991" max="9991" width="14.85546875" style="268" customWidth="1"/>
    <col min="9992" max="9992" width="19.42578125" style="268" customWidth="1"/>
    <col min="9993" max="9993" width="11.140625" style="268" customWidth="1"/>
    <col min="9994" max="10240" width="9.140625" style="268"/>
    <col min="10241" max="10241" width="10.140625" style="268" customWidth="1"/>
    <col min="10242" max="10242" width="72.5703125" style="268" customWidth="1"/>
    <col min="10243" max="10243" width="12.85546875" style="268" customWidth="1"/>
    <col min="10244" max="10244" width="13.28515625" style="268" customWidth="1"/>
    <col min="10245" max="10245" width="15.140625" style="268" customWidth="1"/>
    <col min="10246" max="10246" width="20.5703125" style="268" customWidth="1"/>
    <col min="10247" max="10247" width="14.85546875" style="268" customWidth="1"/>
    <col min="10248" max="10248" width="19.42578125" style="268" customWidth="1"/>
    <col min="10249" max="10249" width="11.140625" style="268" customWidth="1"/>
    <col min="10250" max="10496" width="9.140625" style="268"/>
    <col min="10497" max="10497" width="10.140625" style="268" customWidth="1"/>
    <col min="10498" max="10498" width="72.5703125" style="268" customWidth="1"/>
    <col min="10499" max="10499" width="12.85546875" style="268" customWidth="1"/>
    <col min="10500" max="10500" width="13.28515625" style="268" customWidth="1"/>
    <col min="10501" max="10501" width="15.140625" style="268" customWidth="1"/>
    <col min="10502" max="10502" width="20.5703125" style="268" customWidth="1"/>
    <col min="10503" max="10503" width="14.85546875" style="268" customWidth="1"/>
    <col min="10504" max="10504" width="19.42578125" style="268" customWidth="1"/>
    <col min="10505" max="10505" width="11.140625" style="268" customWidth="1"/>
    <col min="10506" max="10752" width="9.140625" style="268"/>
    <col min="10753" max="10753" width="10.140625" style="268" customWidth="1"/>
    <col min="10754" max="10754" width="72.5703125" style="268" customWidth="1"/>
    <col min="10755" max="10755" width="12.85546875" style="268" customWidth="1"/>
    <col min="10756" max="10756" width="13.28515625" style="268" customWidth="1"/>
    <col min="10757" max="10757" width="15.140625" style="268" customWidth="1"/>
    <col min="10758" max="10758" width="20.5703125" style="268" customWidth="1"/>
    <col min="10759" max="10759" width="14.85546875" style="268" customWidth="1"/>
    <col min="10760" max="10760" width="19.42578125" style="268" customWidth="1"/>
    <col min="10761" max="10761" width="11.140625" style="268" customWidth="1"/>
    <col min="10762" max="11008" width="9.140625" style="268"/>
    <col min="11009" max="11009" width="10.140625" style="268" customWidth="1"/>
    <col min="11010" max="11010" width="72.5703125" style="268" customWidth="1"/>
    <col min="11011" max="11011" width="12.85546875" style="268" customWidth="1"/>
    <col min="11012" max="11012" width="13.28515625" style="268" customWidth="1"/>
    <col min="11013" max="11013" width="15.140625" style="268" customWidth="1"/>
    <col min="11014" max="11014" width="20.5703125" style="268" customWidth="1"/>
    <col min="11015" max="11015" width="14.85546875" style="268" customWidth="1"/>
    <col min="11016" max="11016" width="19.42578125" style="268" customWidth="1"/>
    <col min="11017" max="11017" width="11.140625" style="268" customWidth="1"/>
    <col min="11018" max="11264" width="9.140625" style="268"/>
    <col min="11265" max="11265" width="10.140625" style="268" customWidth="1"/>
    <col min="11266" max="11266" width="72.5703125" style="268" customWidth="1"/>
    <col min="11267" max="11267" width="12.85546875" style="268" customWidth="1"/>
    <col min="11268" max="11268" width="13.28515625" style="268" customWidth="1"/>
    <col min="11269" max="11269" width="15.140625" style="268" customWidth="1"/>
    <col min="11270" max="11270" width="20.5703125" style="268" customWidth="1"/>
    <col min="11271" max="11271" width="14.85546875" style="268" customWidth="1"/>
    <col min="11272" max="11272" width="19.42578125" style="268" customWidth="1"/>
    <col min="11273" max="11273" width="11.140625" style="268" customWidth="1"/>
    <col min="11274" max="11520" width="9.140625" style="268"/>
    <col min="11521" max="11521" width="10.140625" style="268" customWidth="1"/>
    <col min="11522" max="11522" width="72.5703125" style="268" customWidth="1"/>
    <col min="11523" max="11523" width="12.85546875" style="268" customWidth="1"/>
    <col min="11524" max="11524" width="13.28515625" style="268" customWidth="1"/>
    <col min="11525" max="11525" width="15.140625" style="268" customWidth="1"/>
    <col min="11526" max="11526" width="20.5703125" style="268" customWidth="1"/>
    <col min="11527" max="11527" width="14.85546875" style="268" customWidth="1"/>
    <col min="11528" max="11528" width="19.42578125" style="268" customWidth="1"/>
    <col min="11529" max="11529" width="11.140625" style="268" customWidth="1"/>
    <col min="11530" max="11776" width="9.140625" style="268"/>
    <col min="11777" max="11777" width="10.140625" style="268" customWidth="1"/>
    <col min="11778" max="11778" width="72.5703125" style="268" customWidth="1"/>
    <col min="11779" max="11779" width="12.85546875" style="268" customWidth="1"/>
    <col min="11780" max="11780" width="13.28515625" style="268" customWidth="1"/>
    <col min="11781" max="11781" width="15.140625" style="268" customWidth="1"/>
    <col min="11782" max="11782" width="20.5703125" style="268" customWidth="1"/>
    <col min="11783" max="11783" width="14.85546875" style="268" customWidth="1"/>
    <col min="11784" max="11784" width="19.42578125" style="268" customWidth="1"/>
    <col min="11785" max="11785" width="11.140625" style="268" customWidth="1"/>
    <col min="11786" max="12032" width="9.140625" style="268"/>
    <col min="12033" max="12033" width="10.140625" style="268" customWidth="1"/>
    <col min="12034" max="12034" width="72.5703125" style="268" customWidth="1"/>
    <col min="12035" max="12035" width="12.85546875" style="268" customWidth="1"/>
    <col min="12036" max="12036" width="13.28515625" style="268" customWidth="1"/>
    <col min="12037" max="12037" width="15.140625" style="268" customWidth="1"/>
    <col min="12038" max="12038" width="20.5703125" style="268" customWidth="1"/>
    <col min="12039" max="12039" width="14.85546875" style="268" customWidth="1"/>
    <col min="12040" max="12040" width="19.42578125" style="268" customWidth="1"/>
    <col min="12041" max="12041" width="11.140625" style="268" customWidth="1"/>
    <col min="12042" max="12288" width="9.140625" style="268"/>
    <col min="12289" max="12289" width="10.140625" style="268" customWidth="1"/>
    <col min="12290" max="12290" width="72.5703125" style="268" customWidth="1"/>
    <col min="12291" max="12291" width="12.85546875" style="268" customWidth="1"/>
    <col min="12292" max="12292" width="13.28515625" style="268" customWidth="1"/>
    <col min="12293" max="12293" width="15.140625" style="268" customWidth="1"/>
    <col min="12294" max="12294" width="20.5703125" style="268" customWidth="1"/>
    <col min="12295" max="12295" width="14.85546875" style="268" customWidth="1"/>
    <col min="12296" max="12296" width="19.42578125" style="268" customWidth="1"/>
    <col min="12297" max="12297" width="11.140625" style="268" customWidth="1"/>
    <col min="12298" max="12544" width="9.140625" style="268"/>
    <col min="12545" max="12545" width="10.140625" style="268" customWidth="1"/>
    <col min="12546" max="12546" width="72.5703125" style="268" customWidth="1"/>
    <col min="12547" max="12547" width="12.85546875" style="268" customWidth="1"/>
    <col min="12548" max="12548" width="13.28515625" style="268" customWidth="1"/>
    <col min="12549" max="12549" width="15.140625" style="268" customWidth="1"/>
    <col min="12550" max="12550" width="20.5703125" style="268" customWidth="1"/>
    <col min="12551" max="12551" width="14.85546875" style="268" customWidth="1"/>
    <col min="12552" max="12552" width="19.42578125" style="268" customWidth="1"/>
    <col min="12553" max="12553" width="11.140625" style="268" customWidth="1"/>
    <col min="12554" max="12800" width="9.140625" style="268"/>
    <col min="12801" max="12801" width="10.140625" style="268" customWidth="1"/>
    <col min="12802" max="12802" width="72.5703125" style="268" customWidth="1"/>
    <col min="12803" max="12803" width="12.85546875" style="268" customWidth="1"/>
    <col min="12804" max="12804" width="13.28515625" style="268" customWidth="1"/>
    <col min="12805" max="12805" width="15.140625" style="268" customWidth="1"/>
    <col min="12806" max="12806" width="20.5703125" style="268" customWidth="1"/>
    <col min="12807" max="12807" width="14.85546875" style="268" customWidth="1"/>
    <col min="12808" max="12808" width="19.42578125" style="268" customWidth="1"/>
    <col min="12809" max="12809" width="11.140625" style="268" customWidth="1"/>
    <col min="12810" max="13056" width="9.140625" style="268"/>
    <col min="13057" max="13057" width="10.140625" style="268" customWidth="1"/>
    <col min="13058" max="13058" width="72.5703125" style="268" customWidth="1"/>
    <col min="13059" max="13059" width="12.85546875" style="268" customWidth="1"/>
    <col min="13060" max="13060" width="13.28515625" style="268" customWidth="1"/>
    <col min="13061" max="13061" width="15.140625" style="268" customWidth="1"/>
    <col min="13062" max="13062" width="20.5703125" style="268" customWidth="1"/>
    <col min="13063" max="13063" width="14.85546875" style="268" customWidth="1"/>
    <col min="13064" max="13064" width="19.42578125" style="268" customWidth="1"/>
    <col min="13065" max="13065" width="11.140625" style="268" customWidth="1"/>
    <col min="13066" max="13312" width="9.140625" style="268"/>
    <col min="13313" max="13313" width="10.140625" style="268" customWidth="1"/>
    <col min="13314" max="13314" width="72.5703125" style="268" customWidth="1"/>
    <col min="13315" max="13315" width="12.85546875" style="268" customWidth="1"/>
    <col min="13316" max="13316" width="13.28515625" style="268" customWidth="1"/>
    <col min="13317" max="13317" width="15.140625" style="268" customWidth="1"/>
    <col min="13318" max="13318" width="20.5703125" style="268" customWidth="1"/>
    <col min="13319" max="13319" width="14.85546875" style="268" customWidth="1"/>
    <col min="13320" max="13320" width="19.42578125" style="268" customWidth="1"/>
    <col min="13321" max="13321" width="11.140625" style="268" customWidth="1"/>
    <col min="13322" max="13568" width="9.140625" style="268"/>
    <col min="13569" max="13569" width="10.140625" style="268" customWidth="1"/>
    <col min="13570" max="13570" width="72.5703125" style="268" customWidth="1"/>
    <col min="13571" max="13571" width="12.85546875" style="268" customWidth="1"/>
    <col min="13572" max="13572" width="13.28515625" style="268" customWidth="1"/>
    <col min="13573" max="13573" width="15.140625" style="268" customWidth="1"/>
    <col min="13574" max="13574" width="20.5703125" style="268" customWidth="1"/>
    <col min="13575" max="13575" width="14.85546875" style="268" customWidth="1"/>
    <col min="13576" max="13576" width="19.42578125" style="268" customWidth="1"/>
    <col min="13577" max="13577" width="11.140625" style="268" customWidth="1"/>
    <col min="13578" max="13824" width="9.140625" style="268"/>
    <col min="13825" max="13825" width="10.140625" style="268" customWidth="1"/>
    <col min="13826" max="13826" width="72.5703125" style="268" customWidth="1"/>
    <col min="13827" max="13827" width="12.85546875" style="268" customWidth="1"/>
    <col min="13828" max="13828" width="13.28515625" style="268" customWidth="1"/>
    <col min="13829" max="13829" width="15.140625" style="268" customWidth="1"/>
    <col min="13830" max="13830" width="20.5703125" style="268" customWidth="1"/>
    <col min="13831" max="13831" width="14.85546875" style="268" customWidth="1"/>
    <col min="13832" max="13832" width="19.42578125" style="268" customWidth="1"/>
    <col min="13833" max="13833" width="11.140625" style="268" customWidth="1"/>
    <col min="13834" max="14080" width="9.140625" style="268"/>
    <col min="14081" max="14081" width="10.140625" style="268" customWidth="1"/>
    <col min="14082" max="14082" width="72.5703125" style="268" customWidth="1"/>
    <col min="14083" max="14083" width="12.85546875" style="268" customWidth="1"/>
    <col min="14084" max="14084" width="13.28515625" style="268" customWidth="1"/>
    <col min="14085" max="14085" width="15.140625" style="268" customWidth="1"/>
    <col min="14086" max="14086" width="20.5703125" style="268" customWidth="1"/>
    <col min="14087" max="14087" width="14.85546875" style="268" customWidth="1"/>
    <col min="14088" max="14088" width="19.42578125" style="268" customWidth="1"/>
    <col min="14089" max="14089" width="11.140625" style="268" customWidth="1"/>
    <col min="14090" max="14336" width="9.140625" style="268"/>
    <col min="14337" max="14337" width="10.140625" style="268" customWidth="1"/>
    <col min="14338" max="14338" width="72.5703125" style="268" customWidth="1"/>
    <col min="14339" max="14339" width="12.85546875" style="268" customWidth="1"/>
    <col min="14340" max="14340" width="13.28515625" style="268" customWidth="1"/>
    <col min="14341" max="14341" width="15.140625" style="268" customWidth="1"/>
    <col min="14342" max="14342" width="20.5703125" style="268" customWidth="1"/>
    <col min="14343" max="14343" width="14.85546875" style="268" customWidth="1"/>
    <col min="14344" max="14344" width="19.42578125" style="268" customWidth="1"/>
    <col min="14345" max="14345" width="11.140625" style="268" customWidth="1"/>
    <col min="14346" max="14592" width="9.140625" style="268"/>
    <col min="14593" max="14593" width="10.140625" style="268" customWidth="1"/>
    <col min="14594" max="14594" width="72.5703125" style="268" customWidth="1"/>
    <col min="14595" max="14595" width="12.85546875" style="268" customWidth="1"/>
    <col min="14596" max="14596" width="13.28515625" style="268" customWidth="1"/>
    <col min="14597" max="14597" width="15.140625" style="268" customWidth="1"/>
    <col min="14598" max="14598" width="20.5703125" style="268" customWidth="1"/>
    <col min="14599" max="14599" width="14.85546875" style="268" customWidth="1"/>
    <col min="14600" max="14600" width="19.42578125" style="268" customWidth="1"/>
    <col min="14601" max="14601" width="11.140625" style="268" customWidth="1"/>
    <col min="14602" max="14848" width="9.140625" style="268"/>
    <col min="14849" max="14849" width="10.140625" style="268" customWidth="1"/>
    <col min="14850" max="14850" width="72.5703125" style="268" customWidth="1"/>
    <col min="14851" max="14851" width="12.85546875" style="268" customWidth="1"/>
    <col min="14852" max="14852" width="13.28515625" style="268" customWidth="1"/>
    <col min="14853" max="14853" width="15.140625" style="268" customWidth="1"/>
    <col min="14854" max="14854" width="20.5703125" style="268" customWidth="1"/>
    <col min="14855" max="14855" width="14.85546875" style="268" customWidth="1"/>
    <col min="14856" max="14856" width="19.42578125" style="268" customWidth="1"/>
    <col min="14857" max="14857" width="11.140625" style="268" customWidth="1"/>
    <col min="14858" max="15104" width="9.140625" style="268"/>
    <col min="15105" max="15105" width="10.140625" style="268" customWidth="1"/>
    <col min="15106" max="15106" width="72.5703125" style="268" customWidth="1"/>
    <col min="15107" max="15107" width="12.85546875" style="268" customWidth="1"/>
    <col min="15108" max="15108" width="13.28515625" style="268" customWidth="1"/>
    <col min="15109" max="15109" width="15.140625" style="268" customWidth="1"/>
    <col min="15110" max="15110" width="20.5703125" style="268" customWidth="1"/>
    <col min="15111" max="15111" width="14.85546875" style="268" customWidth="1"/>
    <col min="15112" max="15112" width="19.42578125" style="268" customWidth="1"/>
    <col min="15113" max="15113" width="11.140625" style="268" customWidth="1"/>
    <col min="15114" max="15360" width="9.140625" style="268"/>
    <col min="15361" max="15361" width="10.140625" style="268" customWidth="1"/>
    <col min="15362" max="15362" width="72.5703125" style="268" customWidth="1"/>
    <col min="15363" max="15363" width="12.85546875" style="268" customWidth="1"/>
    <col min="15364" max="15364" width="13.28515625" style="268" customWidth="1"/>
    <col min="15365" max="15365" width="15.140625" style="268" customWidth="1"/>
    <col min="15366" max="15366" width="20.5703125" style="268" customWidth="1"/>
    <col min="15367" max="15367" width="14.85546875" style="268" customWidth="1"/>
    <col min="15368" max="15368" width="19.42578125" style="268" customWidth="1"/>
    <col min="15369" max="15369" width="11.140625" style="268" customWidth="1"/>
    <col min="15370" max="15616" width="9.140625" style="268"/>
    <col min="15617" max="15617" width="10.140625" style="268" customWidth="1"/>
    <col min="15618" max="15618" width="72.5703125" style="268" customWidth="1"/>
    <col min="15619" max="15619" width="12.85546875" style="268" customWidth="1"/>
    <col min="15620" max="15620" width="13.28515625" style="268" customWidth="1"/>
    <col min="15621" max="15621" width="15.140625" style="268" customWidth="1"/>
    <col min="15622" max="15622" width="20.5703125" style="268" customWidth="1"/>
    <col min="15623" max="15623" width="14.85546875" style="268" customWidth="1"/>
    <col min="15624" max="15624" width="19.42578125" style="268" customWidth="1"/>
    <col min="15625" max="15625" width="11.140625" style="268" customWidth="1"/>
    <col min="15626" max="15872" width="9.140625" style="268"/>
    <col min="15873" max="15873" width="10.140625" style="268" customWidth="1"/>
    <col min="15874" max="15874" width="72.5703125" style="268" customWidth="1"/>
    <col min="15875" max="15875" width="12.85546875" style="268" customWidth="1"/>
    <col min="15876" max="15876" width="13.28515625" style="268" customWidth="1"/>
    <col min="15877" max="15877" width="15.140625" style="268" customWidth="1"/>
    <col min="15878" max="15878" width="20.5703125" style="268" customWidth="1"/>
    <col min="15879" max="15879" width="14.85546875" style="268" customWidth="1"/>
    <col min="15880" max="15880" width="19.42578125" style="268" customWidth="1"/>
    <col min="15881" max="15881" width="11.140625" style="268" customWidth="1"/>
    <col min="15882" max="16128" width="9.140625" style="268"/>
    <col min="16129" max="16129" width="10.140625" style="268" customWidth="1"/>
    <col min="16130" max="16130" width="72.5703125" style="268" customWidth="1"/>
    <col min="16131" max="16131" width="12.85546875" style="268" customWidth="1"/>
    <col min="16132" max="16132" width="13.28515625" style="268" customWidth="1"/>
    <col min="16133" max="16133" width="15.140625" style="268" customWidth="1"/>
    <col min="16134" max="16134" width="20.5703125" style="268" customWidth="1"/>
    <col min="16135" max="16135" width="14.85546875" style="268" customWidth="1"/>
    <col min="16136" max="16136" width="19.42578125" style="268" customWidth="1"/>
    <col min="16137" max="16137" width="11.140625" style="268" customWidth="1"/>
    <col min="16138" max="16384" width="9.140625" style="268"/>
  </cols>
  <sheetData>
    <row r="1" spans="1:9" ht="15.75" customHeight="1">
      <c r="A1" s="951"/>
      <c r="B1" s="952"/>
      <c r="C1" s="952"/>
      <c r="D1" s="952"/>
      <c r="E1" s="952"/>
      <c r="F1" s="952"/>
      <c r="G1" s="952"/>
      <c r="H1" s="952"/>
    </row>
    <row r="2" spans="1:9">
      <c r="A2" s="953"/>
      <c r="B2" s="954"/>
      <c r="C2" s="954"/>
      <c r="D2" s="954"/>
      <c r="E2" s="955"/>
      <c r="F2" s="956"/>
      <c r="G2" s="957"/>
      <c r="H2" s="957"/>
    </row>
    <row r="3" spans="1:9">
      <c r="A3" s="953"/>
      <c r="B3" s="954"/>
      <c r="C3" s="954"/>
      <c r="D3" s="954"/>
      <c r="E3" s="955"/>
      <c r="F3" s="958"/>
      <c r="G3" s="959"/>
      <c r="H3" s="959"/>
    </row>
    <row r="4" spans="1:9">
      <c r="A4" s="953"/>
      <c r="B4" s="954"/>
      <c r="C4" s="954"/>
      <c r="D4" s="954"/>
      <c r="E4" s="955"/>
      <c r="F4" s="958"/>
      <c r="G4" s="960"/>
      <c r="H4" s="960"/>
    </row>
    <row r="5" spans="1:9">
      <c r="A5" s="961"/>
      <c r="B5" s="961"/>
      <c r="C5" s="961"/>
      <c r="D5" s="961"/>
      <c r="E5" s="961"/>
      <c r="F5" s="961"/>
      <c r="G5" s="961"/>
      <c r="H5" s="961"/>
    </row>
    <row r="6" spans="1:9">
      <c r="A6" s="269"/>
      <c r="B6" s="962"/>
      <c r="C6" s="962"/>
      <c r="D6" s="962"/>
      <c r="E6" s="962"/>
      <c r="F6" s="962"/>
      <c r="G6" s="962"/>
      <c r="H6" s="962"/>
    </row>
    <row r="7" spans="1:9">
      <c r="A7" s="270"/>
      <c r="B7" s="271"/>
      <c r="C7" s="272"/>
      <c r="D7" s="273"/>
      <c r="E7" s="274"/>
      <c r="F7" s="275"/>
      <c r="G7" s="276"/>
      <c r="H7" s="275"/>
    </row>
    <row r="8" spans="1:9">
      <c r="A8" s="270"/>
      <c r="B8" s="271"/>
      <c r="C8" s="272"/>
      <c r="D8" s="273"/>
      <c r="E8" s="274"/>
      <c r="F8" s="275"/>
      <c r="G8" s="276"/>
      <c r="H8" s="275"/>
    </row>
    <row r="9" spans="1:9">
      <c r="A9" s="947"/>
      <c r="B9" s="947"/>
      <c r="C9" s="947"/>
      <c r="D9" s="947"/>
      <c r="E9" s="947"/>
      <c r="F9" s="277"/>
      <c r="G9" s="278"/>
      <c r="H9" s="277"/>
    </row>
    <row r="10" spans="1:9">
      <c r="A10" s="282"/>
      <c r="B10" s="948"/>
      <c r="C10" s="949"/>
      <c r="D10" s="949"/>
      <c r="E10" s="949"/>
      <c r="F10" s="949"/>
      <c r="G10" s="949"/>
      <c r="H10" s="950"/>
    </row>
    <row r="11" spans="1:9">
      <c r="A11" s="279"/>
      <c r="B11" s="271"/>
      <c r="C11" s="272"/>
      <c r="D11" s="283"/>
      <c r="E11" s="274"/>
      <c r="F11" s="275"/>
      <c r="G11" s="276"/>
      <c r="H11" s="275"/>
    </row>
    <row r="12" spans="1:9">
      <c r="A12" s="279"/>
      <c r="B12" s="271"/>
      <c r="C12" s="272"/>
      <c r="D12" s="283"/>
      <c r="E12" s="274"/>
      <c r="F12" s="275"/>
      <c r="G12" s="276"/>
      <c r="H12" s="275"/>
      <c r="I12" s="284"/>
    </row>
    <row r="13" spans="1:9">
      <c r="A13" s="279"/>
      <c r="B13" s="271"/>
      <c r="C13" s="272"/>
      <c r="D13" s="283"/>
      <c r="E13" s="274"/>
      <c r="F13" s="275"/>
      <c r="G13" s="276"/>
      <c r="H13" s="275"/>
    </row>
    <row r="14" spans="1:9">
      <c r="A14" s="947"/>
      <c r="B14" s="947"/>
      <c r="C14" s="947"/>
      <c r="D14" s="947"/>
      <c r="E14" s="947"/>
      <c r="F14" s="277"/>
      <c r="G14" s="278"/>
      <c r="H14" s="277"/>
    </row>
    <row r="15" spans="1:9">
      <c r="A15" s="282"/>
      <c r="B15" s="948"/>
      <c r="C15" s="949"/>
      <c r="D15" s="949"/>
      <c r="E15" s="949"/>
      <c r="F15" s="949"/>
      <c r="G15" s="949"/>
      <c r="H15" s="950"/>
    </row>
    <row r="16" spans="1:9" ht="15">
      <c r="A16" s="279"/>
      <c r="B16" s="271"/>
      <c r="C16" s="272"/>
      <c r="D16" s="285"/>
      <c r="E16" s="275"/>
      <c r="F16" s="275"/>
      <c r="G16" s="275"/>
      <c r="H16" s="275"/>
      <c r="I16" s="286"/>
    </row>
    <row r="17" spans="1:8">
      <c r="A17" s="947"/>
      <c r="B17" s="947"/>
      <c r="C17" s="947"/>
      <c r="D17" s="947"/>
      <c r="E17" s="947"/>
      <c r="F17" s="277"/>
      <c r="G17" s="278"/>
      <c r="H17" s="277"/>
    </row>
    <row r="18" spans="1:8">
      <c r="A18" s="282"/>
      <c r="B18" s="948"/>
      <c r="C18" s="949"/>
      <c r="D18" s="949"/>
      <c r="E18" s="949"/>
      <c r="F18" s="949"/>
      <c r="G18" s="949"/>
      <c r="H18" s="950"/>
    </row>
    <row r="19" spans="1:8">
      <c r="A19" s="279"/>
      <c r="B19" s="271"/>
      <c r="C19" s="272"/>
      <c r="D19" s="273"/>
      <c r="E19" s="274"/>
      <c r="F19" s="275"/>
      <c r="G19" s="276"/>
      <c r="H19" s="275"/>
    </row>
    <row r="20" spans="1:8">
      <c r="A20" s="947"/>
      <c r="B20" s="947"/>
      <c r="C20" s="947"/>
      <c r="D20" s="947"/>
      <c r="E20" s="947"/>
      <c r="F20" s="277"/>
      <c r="G20" s="278"/>
      <c r="H20" s="277"/>
    </row>
    <row r="21" spans="1:8">
      <c r="A21" s="947"/>
      <c r="B21" s="947"/>
      <c r="C21" s="947"/>
      <c r="D21" s="947"/>
      <c r="E21" s="947"/>
      <c r="F21" s="287"/>
      <c r="G21" s="278"/>
      <c r="H21" s="288"/>
    </row>
    <row r="22" spans="1:8">
      <c r="A22" s="282"/>
      <c r="B22" s="948"/>
      <c r="C22" s="949"/>
      <c r="D22" s="949"/>
      <c r="E22" s="949"/>
      <c r="F22" s="949"/>
      <c r="G22" s="949"/>
      <c r="H22" s="950"/>
    </row>
    <row r="23" spans="1:8">
      <c r="A23" s="279"/>
      <c r="B23" s="271"/>
      <c r="C23" s="272"/>
      <c r="D23" s="280"/>
      <c r="E23" s="274"/>
      <c r="F23" s="275"/>
      <c r="G23" s="281"/>
      <c r="H23" s="275"/>
    </row>
    <row r="24" spans="1:8">
      <c r="A24" s="947"/>
      <c r="B24" s="947"/>
      <c r="C24" s="947"/>
      <c r="D24" s="947"/>
      <c r="E24" s="947"/>
      <c r="F24" s="277"/>
      <c r="G24" s="278"/>
      <c r="H24" s="277"/>
    </row>
    <row r="25" spans="1:8">
      <c r="A25" s="947"/>
      <c r="B25" s="947"/>
      <c r="C25" s="947"/>
      <c r="D25" s="947"/>
      <c r="E25" s="947"/>
      <c r="F25" s="287"/>
      <c r="G25" s="278"/>
      <c r="H25" s="287"/>
    </row>
    <row r="28" spans="1:8">
      <c r="B28" s="289"/>
    </row>
  </sheetData>
  <mergeCells count="24">
    <mergeCell ref="A14:E14"/>
    <mergeCell ref="A1:H1"/>
    <mergeCell ref="A2:A4"/>
    <mergeCell ref="B2:B4"/>
    <mergeCell ref="C2:C4"/>
    <mergeCell ref="D2:D4"/>
    <mergeCell ref="E2:F2"/>
    <mergeCell ref="G2:H2"/>
    <mergeCell ref="E3:E4"/>
    <mergeCell ref="F3:F4"/>
    <mergeCell ref="G3:G4"/>
    <mergeCell ref="H3:H4"/>
    <mergeCell ref="A5:H5"/>
    <mergeCell ref="B6:H6"/>
    <mergeCell ref="A9:E9"/>
    <mergeCell ref="B10:H10"/>
    <mergeCell ref="A24:E24"/>
    <mergeCell ref="A25:E25"/>
    <mergeCell ref="B15:H15"/>
    <mergeCell ref="A17:E17"/>
    <mergeCell ref="B18:H18"/>
    <mergeCell ref="A20:E20"/>
    <mergeCell ref="A21:E21"/>
    <mergeCell ref="B22:H22"/>
  </mergeCells>
  <pageMargins left="1.1811023622047245" right="0.78740157480314965" top="1.1811023622047245" bottom="0.78740157480314965" header="0.31496062992125984" footer="0.31496062992125984"/>
  <pageSetup paperSize="9" scale="56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2">
    <tabColor rgb="FF92D050"/>
  </sheetPr>
  <dimension ref="A1:O57"/>
  <sheetViews>
    <sheetView showGridLines="0" topLeftCell="A18" zoomScaleNormal="100" zoomScaleSheetLayoutView="100" workbookViewId="0">
      <selection activeCell="A12" sqref="A12:I14"/>
    </sheetView>
  </sheetViews>
  <sheetFormatPr defaultRowHeight="15"/>
  <cols>
    <col min="1" max="1" width="35.5703125" style="290" customWidth="1"/>
    <col min="2" max="2" width="9.42578125" style="290" customWidth="1"/>
    <col min="3" max="3" width="12.140625" style="290" customWidth="1"/>
    <col min="4" max="4" width="11.7109375" style="290" customWidth="1"/>
    <col min="5" max="5" width="10.85546875" style="290" customWidth="1"/>
    <col min="6" max="6" width="14.7109375" style="290" customWidth="1"/>
    <col min="7" max="7" width="15.85546875" style="326" customWidth="1"/>
    <col min="8" max="8" width="18.5703125" style="290" customWidth="1"/>
    <col min="9" max="9" width="16.85546875" style="327" customWidth="1"/>
    <col min="10" max="10" width="17.7109375" style="328" customWidth="1"/>
    <col min="11" max="12" width="18.28515625" style="295" customWidth="1"/>
    <col min="13" max="13" width="13.5703125" style="296" bestFit="1" customWidth="1"/>
    <col min="14" max="14" width="9.140625" style="290"/>
    <col min="15" max="15" width="11.5703125" style="290" bestFit="1" customWidth="1"/>
    <col min="16" max="16" width="10.5703125" style="290" bestFit="1" customWidth="1"/>
    <col min="17" max="256" width="9.140625" style="290"/>
    <col min="257" max="257" width="35.5703125" style="290" customWidth="1"/>
    <col min="258" max="258" width="9.42578125" style="290" customWidth="1"/>
    <col min="259" max="259" width="12.140625" style="290" customWidth="1"/>
    <col min="260" max="260" width="11.7109375" style="290" customWidth="1"/>
    <col min="261" max="261" width="10.85546875" style="290" customWidth="1"/>
    <col min="262" max="262" width="14.7109375" style="290" customWidth="1"/>
    <col min="263" max="263" width="15.85546875" style="290" customWidth="1"/>
    <col min="264" max="264" width="18.5703125" style="290" customWidth="1"/>
    <col min="265" max="265" width="16.85546875" style="290" customWidth="1"/>
    <col min="266" max="266" width="17.7109375" style="290" customWidth="1"/>
    <col min="267" max="268" width="18.28515625" style="290" customWidth="1"/>
    <col min="269" max="269" width="13.5703125" style="290" bestFit="1" customWidth="1"/>
    <col min="270" max="270" width="9.140625" style="290"/>
    <col min="271" max="271" width="11.5703125" style="290" bestFit="1" customWidth="1"/>
    <col min="272" max="272" width="10.5703125" style="290" bestFit="1" customWidth="1"/>
    <col min="273" max="512" width="9.140625" style="290"/>
    <col min="513" max="513" width="35.5703125" style="290" customWidth="1"/>
    <col min="514" max="514" width="9.42578125" style="290" customWidth="1"/>
    <col min="515" max="515" width="12.140625" style="290" customWidth="1"/>
    <col min="516" max="516" width="11.7109375" style="290" customWidth="1"/>
    <col min="517" max="517" width="10.85546875" style="290" customWidth="1"/>
    <col min="518" max="518" width="14.7109375" style="290" customWidth="1"/>
    <col min="519" max="519" width="15.85546875" style="290" customWidth="1"/>
    <col min="520" max="520" width="18.5703125" style="290" customWidth="1"/>
    <col min="521" max="521" width="16.85546875" style="290" customWidth="1"/>
    <col min="522" max="522" width="17.7109375" style="290" customWidth="1"/>
    <col min="523" max="524" width="18.28515625" style="290" customWidth="1"/>
    <col min="525" max="525" width="13.5703125" style="290" bestFit="1" customWidth="1"/>
    <col min="526" max="526" width="9.140625" style="290"/>
    <col min="527" max="527" width="11.5703125" style="290" bestFit="1" customWidth="1"/>
    <col min="528" max="528" width="10.5703125" style="290" bestFit="1" customWidth="1"/>
    <col min="529" max="768" width="9.140625" style="290"/>
    <col min="769" max="769" width="35.5703125" style="290" customWidth="1"/>
    <col min="770" max="770" width="9.42578125" style="290" customWidth="1"/>
    <col min="771" max="771" width="12.140625" style="290" customWidth="1"/>
    <col min="772" max="772" width="11.7109375" style="290" customWidth="1"/>
    <col min="773" max="773" width="10.85546875" style="290" customWidth="1"/>
    <col min="774" max="774" width="14.7109375" style="290" customWidth="1"/>
    <col min="775" max="775" width="15.85546875" style="290" customWidth="1"/>
    <col min="776" max="776" width="18.5703125" style="290" customWidth="1"/>
    <col min="777" max="777" width="16.85546875" style="290" customWidth="1"/>
    <col min="778" max="778" width="17.7109375" style="290" customWidth="1"/>
    <col min="779" max="780" width="18.28515625" style="290" customWidth="1"/>
    <col min="781" max="781" width="13.5703125" style="290" bestFit="1" customWidth="1"/>
    <col min="782" max="782" width="9.140625" style="290"/>
    <col min="783" max="783" width="11.5703125" style="290" bestFit="1" customWidth="1"/>
    <col min="784" max="784" width="10.5703125" style="290" bestFit="1" customWidth="1"/>
    <col min="785" max="1024" width="9.140625" style="290"/>
    <col min="1025" max="1025" width="35.5703125" style="290" customWidth="1"/>
    <col min="1026" max="1026" width="9.42578125" style="290" customWidth="1"/>
    <col min="1027" max="1027" width="12.140625" style="290" customWidth="1"/>
    <col min="1028" max="1028" width="11.7109375" style="290" customWidth="1"/>
    <col min="1029" max="1029" width="10.85546875" style="290" customWidth="1"/>
    <col min="1030" max="1030" width="14.7109375" style="290" customWidth="1"/>
    <col min="1031" max="1031" width="15.85546875" style="290" customWidth="1"/>
    <col min="1032" max="1032" width="18.5703125" style="290" customWidth="1"/>
    <col min="1033" max="1033" width="16.85546875" style="290" customWidth="1"/>
    <col min="1034" max="1034" width="17.7109375" style="290" customWidth="1"/>
    <col min="1035" max="1036" width="18.28515625" style="290" customWidth="1"/>
    <col min="1037" max="1037" width="13.5703125" style="290" bestFit="1" customWidth="1"/>
    <col min="1038" max="1038" width="9.140625" style="290"/>
    <col min="1039" max="1039" width="11.5703125" style="290" bestFit="1" customWidth="1"/>
    <col min="1040" max="1040" width="10.5703125" style="290" bestFit="1" customWidth="1"/>
    <col min="1041" max="1280" width="9.140625" style="290"/>
    <col min="1281" max="1281" width="35.5703125" style="290" customWidth="1"/>
    <col min="1282" max="1282" width="9.42578125" style="290" customWidth="1"/>
    <col min="1283" max="1283" width="12.140625" style="290" customWidth="1"/>
    <col min="1284" max="1284" width="11.7109375" style="290" customWidth="1"/>
    <col min="1285" max="1285" width="10.85546875" style="290" customWidth="1"/>
    <col min="1286" max="1286" width="14.7109375" style="290" customWidth="1"/>
    <col min="1287" max="1287" width="15.85546875" style="290" customWidth="1"/>
    <col min="1288" max="1288" width="18.5703125" style="290" customWidth="1"/>
    <col min="1289" max="1289" width="16.85546875" style="290" customWidth="1"/>
    <col min="1290" max="1290" width="17.7109375" style="290" customWidth="1"/>
    <col min="1291" max="1292" width="18.28515625" style="290" customWidth="1"/>
    <col min="1293" max="1293" width="13.5703125" style="290" bestFit="1" customWidth="1"/>
    <col min="1294" max="1294" width="9.140625" style="290"/>
    <col min="1295" max="1295" width="11.5703125" style="290" bestFit="1" customWidth="1"/>
    <col min="1296" max="1296" width="10.5703125" style="290" bestFit="1" customWidth="1"/>
    <col min="1297" max="1536" width="9.140625" style="290"/>
    <col min="1537" max="1537" width="35.5703125" style="290" customWidth="1"/>
    <col min="1538" max="1538" width="9.42578125" style="290" customWidth="1"/>
    <col min="1539" max="1539" width="12.140625" style="290" customWidth="1"/>
    <col min="1540" max="1540" width="11.7109375" style="290" customWidth="1"/>
    <col min="1541" max="1541" width="10.85546875" style="290" customWidth="1"/>
    <col min="1542" max="1542" width="14.7109375" style="290" customWidth="1"/>
    <col min="1543" max="1543" width="15.85546875" style="290" customWidth="1"/>
    <col min="1544" max="1544" width="18.5703125" style="290" customWidth="1"/>
    <col min="1545" max="1545" width="16.85546875" style="290" customWidth="1"/>
    <col min="1546" max="1546" width="17.7109375" style="290" customWidth="1"/>
    <col min="1547" max="1548" width="18.28515625" style="290" customWidth="1"/>
    <col min="1549" max="1549" width="13.5703125" style="290" bestFit="1" customWidth="1"/>
    <col min="1550" max="1550" width="9.140625" style="290"/>
    <col min="1551" max="1551" width="11.5703125" style="290" bestFit="1" customWidth="1"/>
    <col min="1552" max="1552" width="10.5703125" style="290" bestFit="1" customWidth="1"/>
    <col min="1553" max="1792" width="9.140625" style="290"/>
    <col min="1793" max="1793" width="35.5703125" style="290" customWidth="1"/>
    <col min="1794" max="1794" width="9.42578125" style="290" customWidth="1"/>
    <col min="1795" max="1795" width="12.140625" style="290" customWidth="1"/>
    <col min="1796" max="1796" width="11.7109375" style="290" customWidth="1"/>
    <col min="1797" max="1797" width="10.85546875" style="290" customWidth="1"/>
    <col min="1798" max="1798" width="14.7109375" style="290" customWidth="1"/>
    <col min="1799" max="1799" width="15.85546875" style="290" customWidth="1"/>
    <col min="1800" max="1800" width="18.5703125" style="290" customWidth="1"/>
    <col min="1801" max="1801" width="16.85546875" style="290" customWidth="1"/>
    <col min="1802" max="1802" width="17.7109375" style="290" customWidth="1"/>
    <col min="1803" max="1804" width="18.28515625" style="290" customWidth="1"/>
    <col min="1805" max="1805" width="13.5703125" style="290" bestFit="1" customWidth="1"/>
    <col min="1806" max="1806" width="9.140625" style="290"/>
    <col min="1807" max="1807" width="11.5703125" style="290" bestFit="1" customWidth="1"/>
    <col min="1808" max="1808" width="10.5703125" style="290" bestFit="1" customWidth="1"/>
    <col min="1809" max="2048" width="9.140625" style="290"/>
    <col min="2049" max="2049" width="35.5703125" style="290" customWidth="1"/>
    <col min="2050" max="2050" width="9.42578125" style="290" customWidth="1"/>
    <col min="2051" max="2051" width="12.140625" style="290" customWidth="1"/>
    <col min="2052" max="2052" width="11.7109375" style="290" customWidth="1"/>
    <col min="2053" max="2053" width="10.85546875" style="290" customWidth="1"/>
    <col min="2054" max="2054" width="14.7109375" style="290" customWidth="1"/>
    <col min="2055" max="2055" width="15.85546875" style="290" customWidth="1"/>
    <col min="2056" max="2056" width="18.5703125" style="290" customWidth="1"/>
    <col min="2057" max="2057" width="16.85546875" style="290" customWidth="1"/>
    <col min="2058" max="2058" width="17.7109375" style="290" customWidth="1"/>
    <col min="2059" max="2060" width="18.28515625" style="290" customWidth="1"/>
    <col min="2061" max="2061" width="13.5703125" style="290" bestFit="1" customWidth="1"/>
    <col min="2062" max="2062" width="9.140625" style="290"/>
    <col min="2063" max="2063" width="11.5703125" style="290" bestFit="1" customWidth="1"/>
    <col min="2064" max="2064" width="10.5703125" style="290" bestFit="1" customWidth="1"/>
    <col min="2065" max="2304" width="9.140625" style="290"/>
    <col min="2305" max="2305" width="35.5703125" style="290" customWidth="1"/>
    <col min="2306" max="2306" width="9.42578125" style="290" customWidth="1"/>
    <col min="2307" max="2307" width="12.140625" style="290" customWidth="1"/>
    <col min="2308" max="2308" width="11.7109375" style="290" customWidth="1"/>
    <col min="2309" max="2309" width="10.85546875" style="290" customWidth="1"/>
    <col min="2310" max="2310" width="14.7109375" style="290" customWidth="1"/>
    <col min="2311" max="2311" width="15.85546875" style="290" customWidth="1"/>
    <col min="2312" max="2312" width="18.5703125" style="290" customWidth="1"/>
    <col min="2313" max="2313" width="16.85546875" style="290" customWidth="1"/>
    <col min="2314" max="2314" width="17.7109375" style="290" customWidth="1"/>
    <col min="2315" max="2316" width="18.28515625" style="290" customWidth="1"/>
    <col min="2317" max="2317" width="13.5703125" style="290" bestFit="1" customWidth="1"/>
    <col min="2318" max="2318" width="9.140625" style="290"/>
    <col min="2319" max="2319" width="11.5703125" style="290" bestFit="1" customWidth="1"/>
    <col min="2320" max="2320" width="10.5703125" style="290" bestFit="1" customWidth="1"/>
    <col min="2321" max="2560" width="9.140625" style="290"/>
    <col min="2561" max="2561" width="35.5703125" style="290" customWidth="1"/>
    <col min="2562" max="2562" width="9.42578125" style="290" customWidth="1"/>
    <col min="2563" max="2563" width="12.140625" style="290" customWidth="1"/>
    <col min="2564" max="2564" width="11.7109375" style="290" customWidth="1"/>
    <col min="2565" max="2565" width="10.85546875" style="290" customWidth="1"/>
    <col min="2566" max="2566" width="14.7109375" style="290" customWidth="1"/>
    <col min="2567" max="2567" width="15.85546875" style="290" customWidth="1"/>
    <col min="2568" max="2568" width="18.5703125" style="290" customWidth="1"/>
    <col min="2569" max="2569" width="16.85546875" style="290" customWidth="1"/>
    <col min="2570" max="2570" width="17.7109375" style="290" customWidth="1"/>
    <col min="2571" max="2572" width="18.28515625" style="290" customWidth="1"/>
    <col min="2573" max="2573" width="13.5703125" style="290" bestFit="1" customWidth="1"/>
    <col min="2574" max="2574" width="9.140625" style="290"/>
    <col min="2575" max="2575" width="11.5703125" style="290" bestFit="1" customWidth="1"/>
    <col min="2576" max="2576" width="10.5703125" style="290" bestFit="1" customWidth="1"/>
    <col min="2577" max="2816" width="9.140625" style="290"/>
    <col min="2817" max="2817" width="35.5703125" style="290" customWidth="1"/>
    <col min="2818" max="2818" width="9.42578125" style="290" customWidth="1"/>
    <col min="2819" max="2819" width="12.140625" style="290" customWidth="1"/>
    <col min="2820" max="2820" width="11.7109375" style="290" customWidth="1"/>
    <col min="2821" max="2821" width="10.85546875" style="290" customWidth="1"/>
    <col min="2822" max="2822" width="14.7109375" style="290" customWidth="1"/>
    <col min="2823" max="2823" width="15.85546875" style="290" customWidth="1"/>
    <col min="2824" max="2824" width="18.5703125" style="290" customWidth="1"/>
    <col min="2825" max="2825" width="16.85546875" style="290" customWidth="1"/>
    <col min="2826" max="2826" width="17.7109375" style="290" customWidth="1"/>
    <col min="2827" max="2828" width="18.28515625" style="290" customWidth="1"/>
    <col min="2829" max="2829" width="13.5703125" style="290" bestFit="1" customWidth="1"/>
    <col min="2830" max="2830" width="9.140625" style="290"/>
    <col min="2831" max="2831" width="11.5703125" style="290" bestFit="1" customWidth="1"/>
    <col min="2832" max="2832" width="10.5703125" style="290" bestFit="1" customWidth="1"/>
    <col min="2833" max="3072" width="9.140625" style="290"/>
    <col min="3073" max="3073" width="35.5703125" style="290" customWidth="1"/>
    <col min="3074" max="3074" width="9.42578125" style="290" customWidth="1"/>
    <col min="3075" max="3075" width="12.140625" style="290" customWidth="1"/>
    <col min="3076" max="3076" width="11.7109375" style="290" customWidth="1"/>
    <col min="3077" max="3077" width="10.85546875" style="290" customWidth="1"/>
    <col min="3078" max="3078" width="14.7109375" style="290" customWidth="1"/>
    <col min="3079" max="3079" width="15.85546875" style="290" customWidth="1"/>
    <col min="3080" max="3080" width="18.5703125" style="290" customWidth="1"/>
    <col min="3081" max="3081" width="16.85546875" style="290" customWidth="1"/>
    <col min="3082" max="3082" width="17.7109375" style="290" customWidth="1"/>
    <col min="3083" max="3084" width="18.28515625" style="290" customWidth="1"/>
    <col min="3085" max="3085" width="13.5703125" style="290" bestFit="1" customWidth="1"/>
    <col min="3086" max="3086" width="9.140625" style="290"/>
    <col min="3087" max="3087" width="11.5703125" style="290" bestFit="1" customWidth="1"/>
    <col min="3088" max="3088" width="10.5703125" style="290" bestFit="1" customWidth="1"/>
    <col min="3089" max="3328" width="9.140625" style="290"/>
    <col min="3329" max="3329" width="35.5703125" style="290" customWidth="1"/>
    <col min="3330" max="3330" width="9.42578125" style="290" customWidth="1"/>
    <col min="3331" max="3331" width="12.140625" style="290" customWidth="1"/>
    <col min="3332" max="3332" width="11.7109375" style="290" customWidth="1"/>
    <col min="3333" max="3333" width="10.85546875" style="290" customWidth="1"/>
    <col min="3334" max="3334" width="14.7109375" style="290" customWidth="1"/>
    <col min="3335" max="3335" width="15.85546875" style="290" customWidth="1"/>
    <col min="3336" max="3336" width="18.5703125" style="290" customWidth="1"/>
    <col min="3337" max="3337" width="16.85546875" style="290" customWidth="1"/>
    <col min="3338" max="3338" width="17.7109375" style="290" customWidth="1"/>
    <col min="3339" max="3340" width="18.28515625" style="290" customWidth="1"/>
    <col min="3341" max="3341" width="13.5703125" style="290" bestFit="1" customWidth="1"/>
    <col min="3342" max="3342" width="9.140625" style="290"/>
    <col min="3343" max="3343" width="11.5703125" style="290" bestFit="1" customWidth="1"/>
    <col min="3344" max="3344" width="10.5703125" style="290" bestFit="1" customWidth="1"/>
    <col min="3345" max="3584" width="9.140625" style="290"/>
    <col min="3585" max="3585" width="35.5703125" style="290" customWidth="1"/>
    <col min="3586" max="3586" width="9.42578125" style="290" customWidth="1"/>
    <col min="3587" max="3587" width="12.140625" style="290" customWidth="1"/>
    <col min="3588" max="3588" width="11.7109375" style="290" customWidth="1"/>
    <col min="3589" max="3589" width="10.85546875" style="290" customWidth="1"/>
    <col min="3590" max="3590" width="14.7109375" style="290" customWidth="1"/>
    <col min="3591" max="3591" width="15.85546875" style="290" customWidth="1"/>
    <col min="3592" max="3592" width="18.5703125" style="290" customWidth="1"/>
    <col min="3593" max="3593" width="16.85546875" style="290" customWidth="1"/>
    <col min="3594" max="3594" width="17.7109375" style="290" customWidth="1"/>
    <col min="3595" max="3596" width="18.28515625" style="290" customWidth="1"/>
    <col min="3597" max="3597" width="13.5703125" style="290" bestFit="1" customWidth="1"/>
    <col min="3598" max="3598" width="9.140625" style="290"/>
    <col min="3599" max="3599" width="11.5703125" style="290" bestFit="1" customWidth="1"/>
    <col min="3600" max="3600" width="10.5703125" style="290" bestFit="1" customWidth="1"/>
    <col min="3601" max="3840" width="9.140625" style="290"/>
    <col min="3841" max="3841" width="35.5703125" style="290" customWidth="1"/>
    <col min="3842" max="3842" width="9.42578125" style="290" customWidth="1"/>
    <col min="3843" max="3843" width="12.140625" style="290" customWidth="1"/>
    <col min="3844" max="3844" width="11.7109375" style="290" customWidth="1"/>
    <col min="3845" max="3845" width="10.85546875" style="290" customWidth="1"/>
    <col min="3846" max="3846" width="14.7109375" style="290" customWidth="1"/>
    <col min="3847" max="3847" width="15.85546875" style="290" customWidth="1"/>
    <col min="3848" max="3848" width="18.5703125" style="290" customWidth="1"/>
    <col min="3849" max="3849" width="16.85546875" style="290" customWidth="1"/>
    <col min="3850" max="3850" width="17.7109375" style="290" customWidth="1"/>
    <col min="3851" max="3852" width="18.28515625" style="290" customWidth="1"/>
    <col min="3853" max="3853" width="13.5703125" style="290" bestFit="1" customWidth="1"/>
    <col min="3854" max="3854" width="9.140625" style="290"/>
    <col min="3855" max="3855" width="11.5703125" style="290" bestFit="1" customWidth="1"/>
    <col min="3856" max="3856" width="10.5703125" style="290" bestFit="1" customWidth="1"/>
    <col min="3857" max="4096" width="9.140625" style="290"/>
    <col min="4097" max="4097" width="35.5703125" style="290" customWidth="1"/>
    <col min="4098" max="4098" width="9.42578125" style="290" customWidth="1"/>
    <col min="4099" max="4099" width="12.140625" style="290" customWidth="1"/>
    <col min="4100" max="4100" width="11.7109375" style="290" customWidth="1"/>
    <col min="4101" max="4101" width="10.85546875" style="290" customWidth="1"/>
    <col min="4102" max="4102" width="14.7109375" style="290" customWidth="1"/>
    <col min="4103" max="4103" width="15.85546875" style="290" customWidth="1"/>
    <col min="4104" max="4104" width="18.5703125" style="290" customWidth="1"/>
    <col min="4105" max="4105" width="16.85546875" style="290" customWidth="1"/>
    <col min="4106" max="4106" width="17.7109375" style="290" customWidth="1"/>
    <col min="4107" max="4108" width="18.28515625" style="290" customWidth="1"/>
    <col min="4109" max="4109" width="13.5703125" style="290" bestFit="1" customWidth="1"/>
    <col min="4110" max="4110" width="9.140625" style="290"/>
    <col min="4111" max="4111" width="11.5703125" style="290" bestFit="1" customWidth="1"/>
    <col min="4112" max="4112" width="10.5703125" style="290" bestFit="1" customWidth="1"/>
    <col min="4113" max="4352" width="9.140625" style="290"/>
    <col min="4353" max="4353" width="35.5703125" style="290" customWidth="1"/>
    <col min="4354" max="4354" width="9.42578125" style="290" customWidth="1"/>
    <col min="4355" max="4355" width="12.140625" style="290" customWidth="1"/>
    <col min="4356" max="4356" width="11.7109375" style="290" customWidth="1"/>
    <col min="4357" max="4357" width="10.85546875" style="290" customWidth="1"/>
    <col min="4358" max="4358" width="14.7109375" style="290" customWidth="1"/>
    <col min="4359" max="4359" width="15.85546875" style="290" customWidth="1"/>
    <col min="4360" max="4360" width="18.5703125" style="290" customWidth="1"/>
    <col min="4361" max="4361" width="16.85546875" style="290" customWidth="1"/>
    <col min="4362" max="4362" width="17.7109375" style="290" customWidth="1"/>
    <col min="4363" max="4364" width="18.28515625" style="290" customWidth="1"/>
    <col min="4365" max="4365" width="13.5703125" style="290" bestFit="1" customWidth="1"/>
    <col min="4366" max="4366" width="9.140625" style="290"/>
    <col min="4367" max="4367" width="11.5703125" style="290" bestFit="1" customWidth="1"/>
    <col min="4368" max="4368" width="10.5703125" style="290" bestFit="1" customWidth="1"/>
    <col min="4369" max="4608" width="9.140625" style="290"/>
    <col min="4609" max="4609" width="35.5703125" style="290" customWidth="1"/>
    <col min="4610" max="4610" width="9.42578125" style="290" customWidth="1"/>
    <col min="4611" max="4611" width="12.140625" style="290" customWidth="1"/>
    <col min="4612" max="4612" width="11.7109375" style="290" customWidth="1"/>
    <col min="4613" max="4613" width="10.85546875" style="290" customWidth="1"/>
    <col min="4614" max="4614" width="14.7109375" style="290" customWidth="1"/>
    <col min="4615" max="4615" width="15.85546875" style="290" customWidth="1"/>
    <col min="4616" max="4616" width="18.5703125" style="290" customWidth="1"/>
    <col min="4617" max="4617" width="16.85546875" style="290" customWidth="1"/>
    <col min="4618" max="4618" width="17.7109375" style="290" customWidth="1"/>
    <col min="4619" max="4620" width="18.28515625" style="290" customWidth="1"/>
    <col min="4621" max="4621" width="13.5703125" style="290" bestFit="1" customWidth="1"/>
    <col min="4622" max="4622" width="9.140625" style="290"/>
    <col min="4623" max="4623" width="11.5703125" style="290" bestFit="1" customWidth="1"/>
    <col min="4624" max="4624" width="10.5703125" style="290" bestFit="1" customWidth="1"/>
    <col min="4625" max="4864" width="9.140625" style="290"/>
    <col min="4865" max="4865" width="35.5703125" style="290" customWidth="1"/>
    <col min="4866" max="4866" width="9.42578125" style="290" customWidth="1"/>
    <col min="4867" max="4867" width="12.140625" style="290" customWidth="1"/>
    <col min="4868" max="4868" width="11.7109375" style="290" customWidth="1"/>
    <col min="4869" max="4869" width="10.85546875" style="290" customWidth="1"/>
    <col min="4870" max="4870" width="14.7109375" style="290" customWidth="1"/>
    <col min="4871" max="4871" width="15.85546875" style="290" customWidth="1"/>
    <col min="4872" max="4872" width="18.5703125" style="290" customWidth="1"/>
    <col min="4873" max="4873" width="16.85546875" style="290" customWidth="1"/>
    <col min="4874" max="4874" width="17.7109375" style="290" customWidth="1"/>
    <col min="4875" max="4876" width="18.28515625" style="290" customWidth="1"/>
    <col min="4877" max="4877" width="13.5703125" style="290" bestFit="1" customWidth="1"/>
    <col min="4878" max="4878" width="9.140625" style="290"/>
    <col min="4879" max="4879" width="11.5703125" style="290" bestFit="1" customWidth="1"/>
    <col min="4880" max="4880" width="10.5703125" style="290" bestFit="1" customWidth="1"/>
    <col min="4881" max="5120" width="9.140625" style="290"/>
    <col min="5121" max="5121" width="35.5703125" style="290" customWidth="1"/>
    <col min="5122" max="5122" width="9.42578125" style="290" customWidth="1"/>
    <col min="5123" max="5123" width="12.140625" style="290" customWidth="1"/>
    <col min="5124" max="5124" width="11.7109375" style="290" customWidth="1"/>
    <col min="5125" max="5125" width="10.85546875" style="290" customWidth="1"/>
    <col min="5126" max="5126" width="14.7109375" style="290" customWidth="1"/>
    <col min="5127" max="5127" width="15.85546875" style="290" customWidth="1"/>
    <col min="5128" max="5128" width="18.5703125" style="290" customWidth="1"/>
    <col min="5129" max="5129" width="16.85546875" style="290" customWidth="1"/>
    <col min="5130" max="5130" width="17.7109375" style="290" customWidth="1"/>
    <col min="5131" max="5132" width="18.28515625" style="290" customWidth="1"/>
    <col min="5133" max="5133" width="13.5703125" style="290" bestFit="1" customWidth="1"/>
    <col min="5134" max="5134" width="9.140625" style="290"/>
    <col min="5135" max="5135" width="11.5703125" style="290" bestFit="1" customWidth="1"/>
    <col min="5136" max="5136" width="10.5703125" style="290" bestFit="1" customWidth="1"/>
    <col min="5137" max="5376" width="9.140625" style="290"/>
    <col min="5377" max="5377" width="35.5703125" style="290" customWidth="1"/>
    <col min="5378" max="5378" width="9.42578125" style="290" customWidth="1"/>
    <col min="5379" max="5379" width="12.140625" style="290" customWidth="1"/>
    <col min="5380" max="5380" width="11.7109375" style="290" customWidth="1"/>
    <col min="5381" max="5381" width="10.85546875" style="290" customWidth="1"/>
    <col min="5382" max="5382" width="14.7109375" style="290" customWidth="1"/>
    <col min="5383" max="5383" width="15.85546875" style="290" customWidth="1"/>
    <col min="5384" max="5384" width="18.5703125" style="290" customWidth="1"/>
    <col min="5385" max="5385" width="16.85546875" style="290" customWidth="1"/>
    <col min="5386" max="5386" width="17.7109375" style="290" customWidth="1"/>
    <col min="5387" max="5388" width="18.28515625" style="290" customWidth="1"/>
    <col min="5389" max="5389" width="13.5703125" style="290" bestFit="1" customWidth="1"/>
    <col min="5390" max="5390" width="9.140625" style="290"/>
    <col min="5391" max="5391" width="11.5703125" style="290" bestFit="1" customWidth="1"/>
    <col min="5392" max="5392" width="10.5703125" style="290" bestFit="1" customWidth="1"/>
    <col min="5393" max="5632" width="9.140625" style="290"/>
    <col min="5633" max="5633" width="35.5703125" style="290" customWidth="1"/>
    <col min="5634" max="5634" width="9.42578125" style="290" customWidth="1"/>
    <col min="5635" max="5635" width="12.140625" style="290" customWidth="1"/>
    <col min="5636" max="5636" width="11.7109375" style="290" customWidth="1"/>
    <col min="5637" max="5637" width="10.85546875" style="290" customWidth="1"/>
    <col min="5638" max="5638" width="14.7109375" style="290" customWidth="1"/>
    <col min="5639" max="5639" width="15.85546875" style="290" customWidth="1"/>
    <col min="5640" max="5640" width="18.5703125" style="290" customWidth="1"/>
    <col min="5641" max="5641" width="16.85546875" style="290" customWidth="1"/>
    <col min="5642" max="5642" width="17.7109375" style="290" customWidth="1"/>
    <col min="5643" max="5644" width="18.28515625" style="290" customWidth="1"/>
    <col min="5645" max="5645" width="13.5703125" style="290" bestFit="1" customWidth="1"/>
    <col min="5646" max="5646" width="9.140625" style="290"/>
    <col min="5647" max="5647" width="11.5703125" style="290" bestFit="1" customWidth="1"/>
    <col min="5648" max="5648" width="10.5703125" style="290" bestFit="1" customWidth="1"/>
    <col min="5649" max="5888" width="9.140625" style="290"/>
    <col min="5889" max="5889" width="35.5703125" style="290" customWidth="1"/>
    <col min="5890" max="5890" width="9.42578125" style="290" customWidth="1"/>
    <col min="5891" max="5891" width="12.140625" style="290" customWidth="1"/>
    <col min="5892" max="5892" width="11.7109375" style="290" customWidth="1"/>
    <col min="5893" max="5893" width="10.85546875" style="290" customWidth="1"/>
    <col min="5894" max="5894" width="14.7109375" style="290" customWidth="1"/>
    <col min="5895" max="5895" width="15.85546875" style="290" customWidth="1"/>
    <col min="5896" max="5896" width="18.5703125" style="290" customWidth="1"/>
    <col min="5897" max="5897" width="16.85546875" style="290" customWidth="1"/>
    <col min="5898" max="5898" width="17.7109375" style="290" customWidth="1"/>
    <col min="5899" max="5900" width="18.28515625" style="290" customWidth="1"/>
    <col min="5901" max="5901" width="13.5703125" style="290" bestFit="1" customWidth="1"/>
    <col min="5902" max="5902" width="9.140625" style="290"/>
    <col min="5903" max="5903" width="11.5703125" style="290" bestFit="1" customWidth="1"/>
    <col min="5904" max="5904" width="10.5703125" style="290" bestFit="1" customWidth="1"/>
    <col min="5905" max="6144" width="9.140625" style="290"/>
    <col min="6145" max="6145" width="35.5703125" style="290" customWidth="1"/>
    <col min="6146" max="6146" width="9.42578125" style="290" customWidth="1"/>
    <col min="6147" max="6147" width="12.140625" style="290" customWidth="1"/>
    <col min="6148" max="6148" width="11.7109375" style="290" customWidth="1"/>
    <col min="6149" max="6149" width="10.85546875" style="290" customWidth="1"/>
    <col min="6150" max="6150" width="14.7109375" style="290" customWidth="1"/>
    <col min="6151" max="6151" width="15.85546875" style="290" customWidth="1"/>
    <col min="6152" max="6152" width="18.5703125" style="290" customWidth="1"/>
    <col min="6153" max="6153" width="16.85546875" style="290" customWidth="1"/>
    <col min="6154" max="6154" width="17.7109375" style="290" customWidth="1"/>
    <col min="6155" max="6156" width="18.28515625" style="290" customWidth="1"/>
    <col min="6157" max="6157" width="13.5703125" style="290" bestFit="1" customWidth="1"/>
    <col min="6158" max="6158" width="9.140625" style="290"/>
    <col min="6159" max="6159" width="11.5703125" style="290" bestFit="1" customWidth="1"/>
    <col min="6160" max="6160" width="10.5703125" style="290" bestFit="1" customWidth="1"/>
    <col min="6161" max="6400" width="9.140625" style="290"/>
    <col min="6401" max="6401" width="35.5703125" style="290" customWidth="1"/>
    <col min="6402" max="6402" width="9.42578125" style="290" customWidth="1"/>
    <col min="6403" max="6403" width="12.140625" style="290" customWidth="1"/>
    <col min="6404" max="6404" width="11.7109375" style="290" customWidth="1"/>
    <col min="6405" max="6405" width="10.85546875" style="290" customWidth="1"/>
    <col min="6406" max="6406" width="14.7109375" style="290" customWidth="1"/>
    <col min="6407" max="6407" width="15.85546875" style="290" customWidth="1"/>
    <col min="6408" max="6408" width="18.5703125" style="290" customWidth="1"/>
    <col min="6409" max="6409" width="16.85546875" style="290" customWidth="1"/>
    <col min="6410" max="6410" width="17.7109375" style="290" customWidth="1"/>
    <col min="6411" max="6412" width="18.28515625" style="290" customWidth="1"/>
    <col min="6413" max="6413" width="13.5703125" style="290" bestFit="1" customWidth="1"/>
    <col min="6414" max="6414" width="9.140625" style="290"/>
    <col min="6415" max="6415" width="11.5703125" style="290" bestFit="1" customWidth="1"/>
    <col min="6416" max="6416" width="10.5703125" style="290" bestFit="1" customWidth="1"/>
    <col min="6417" max="6656" width="9.140625" style="290"/>
    <col min="6657" max="6657" width="35.5703125" style="290" customWidth="1"/>
    <col min="6658" max="6658" width="9.42578125" style="290" customWidth="1"/>
    <col min="6659" max="6659" width="12.140625" style="290" customWidth="1"/>
    <col min="6660" max="6660" width="11.7109375" style="290" customWidth="1"/>
    <col min="6661" max="6661" width="10.85546875" style="290" customWidth="1"/>
    <col min="6662" max="6662" width="14.7109375" style="290" customWidth="1"/>
    <col min="6663" max="6663" width="15.85546875" style="290" customWidth="1"/>
    <col min="6664" max="6664" width="18.5703125" style="290" customWidth="1"/>
    <col min="6665" max="6665" width="16.85546875" style="290" customWidth="1"/>
    <col min="6666" max="6666" width="17.7109375" style="290" customWidth="1"/>
    <col min="6667" max="6668" width="18.28515625" style="290" customWidth="1"/>
    <col min="6669" max="6669" width="13.5703125" style="290" bestFit="1" customWidth="1"/>
    <col min="6670" max="6670" width="9.140625" style="290"/>
    <col min="6671" max="6671" width="11.5703125" style="290" bestFit="1" customWidth="1"/>
    <col min="6672" max="6672" width="10.5703125" style="290" bestFit="1" customWidth="1"/>
    <col min="6673" max="6912" width="9.140625" style="290"/>
    <col min="6913" max="6913" width="35.5703125" style="290" customWidth="1"/>
    <col min="6914" max="6914" width="9.42578125" style="290" customWidth="1"/>
    <col min="6915" max="6915" width="12.140625" style="290" customWidth="1"/>
    <col min="6916" max="6916" width="11.7109375" style="290" customWidth="1"/>
    <col min="6917" max="6917" width="10.85546875" style="290" customWidth="1"/>
    <col min="6918" max="6918" width="14.7109375" style="290" customWidth="1"/>
    <col min="6919" max="6919" width="15.85546875" style="290" customWidth="1"/>
    <col min="6920" max="6920" width="18.5703125" style="290" customWidth="1"/>
    <col min="6921" max="6921" width="16.85546875" style="290" customWidth="1"/>
    <col min="6922" max="6922" width="17.7109375" style="290" customWidth="1"/>
    <col min="6923" max="6924" width="18.28515625" style="290" customWidth="1"/>
    <col min="6925" max="6925" width="13.5703125" style="290" bestFit="1" customWidth="1"/>
    <col min="6926" max="6926" width="9.140625" style="290"/>
    <col min="6927" max="6927" width="11.5703125" style="290" bestFit="1" customWidth="1"/>
    <col min="6928" max="6928" width="10.5703125" style="290" bestFit="1" customWidth="1"/>
    <col min="6929" max="7168" width="9.140625" style="290"/>
    <col min="7169" max="7169" width="35.5703125" style="290" customWidth="1"/>
    <col min="7170" max="7170" width="9.42578125" style="290" customWidth="1"/>
    <col min="7171" max="7171" width="12.140625" style="290" customWidth="1"/>
    <col min="7172" max="7172" width="11.7109375" style="290" customWidth="1"/>
    <col min="7173" max="7173" width="10.85546875" style="290" customWidth="1"/>
    <col min="7174" max="7174" width="14.7109375" style="290" customWidth="1"/>
    <col min="7175" max="7175" width="15.85546875" style="290" customWidth="1"/>
    <col min="7176" max="7176" width="18.5703125" style="290" customWidth="1"/>
    <col min="7177" max="7177" width="16.85546875" style="290" customWidth="1"/>
    <col min="7178" max="7178" width="17.7109375" style="290" customWidth="1"/>
    <col min="7179" max="7180" width="18.28515625" style="290" customWidth="1"/>
    <col min="7181" max="7181" width="13.5703125" style="290" bestFit="1" customWidth="1"/>
    <col min="7182" max="7182" width="9.140625" style="290"/>
    <col min="7183" max="7183" width="11.5703125" style="290" bestFit="1" customWidth="1"/>
    <col min="7184" max="7184" width="10.5703125" style="290" bestFit="1" customWidth="1"/>
    <col min="7185" max="7424" width="9.140625" style="290"/>
    <col min="7425" max="7425" width="35.5703125" style="290" customWidth="1"/>
    <col min="7426" max="7426" width="9.42578125" style="290" customWidth="1"/>
    <col min="7427" max="7427" width="12.140625" style="290" customWidth="1"/>
    <col min="7428" max="7428" width="11.7109375" style="290" customWidth="1"/>
    <col min="7429" max="7429" width="10.85546875" style="290" customWidth="1"/>
    <col min="7430" max="7430" width="14.7109375" style="290" customWidth="1"/>
    <col min="7431" max="7431" width="15.85546875" style="290" customWidth="1"/>
    <col min="7432" max="7432" width="18.5703125" style="290" customWidth="1"/>
    <col min="7433" max="7433" width="16.85546875" style="290" customWidth="1"/>
    <col min="7434" max="7434" width="17.7109375" style="290" customWidth="1"/>
    <col min="7435" max="7436" width="18.28515625" style="290" customWidth="1"/>
    <col min="7437" max="7437" width="13.5703125" style="290" bestFit="1" customWidth="1"/>
    <col min="7438" max="7438" width="9.140625" style="290"/>
    <col min="7439" max="7439" width="11.5703125" style="290" bestFit="1" customWidth="1"/>
    <col min="7440" max="7440" width="10.5703125" style="290" bestFit="1" customWidth="1"/>
    <col min="7441" max="7680" width="9.140625" style="290"/>
    <col min="7681" max="7681" width="35.5703125" style="290" customWidth="1"/>
    <col min="7682" max="7682" width="9.42578125" style="290" customWidth="1"/>
    <col min="7683" max="7683" width="12.140625" style="290" customWidth="1"/>
    <col min="7684" max="7684" width="11.7109375" style="290" customWidth="1"/>
    <col min="7685" max="7685" width="10.85546875" style="290" customWidth="1"/>
    <col min="7686" max="7686" width="14.7109375" style="290" customWidth="1"/>
    <col min="7687" max="7687" width="15.85546875" style="290" customWidth="1"/>
    <col min="7688" max="7688" width="18.5703125" style="290" customWidth="1"/>
    <col min="7689" max="7689" width="16.85546875" style="290" customWidth="1"/>
    <col min="7690" max="7690" width="17.7109375" style="290" customWidth="1"/>
    <col min="7691" max="7692" width="18.28515625" style="290" customWidth="1"/>
    <col min="7693" max="7693" width="13.5703125" style="290" bestFit="1" customWidth="1"/>
    <col min="7694" max="7694" width="9.140625" style="290"/>
    <col min="7695" max="7695" width="11.5703125" style="290" bestFit="1" customWidth="1"/>
    <col min="7696" max="7696" width="10.5703125" style="290" bestFit="1" customWidth="1"/>
    <col min="7697" max="7936" width="9.140625" style="290"/>
    <col min="7937" max="7937" width="35.5703125" style="290" customWidth="1"/>
    <col min="7938" max="7938" width="9.42578125" style="290" customWidth="1"/>
    <col min="7939" max="7939" width="12.140625" style="290" customWidth="1"/>
    <col min="7940" max="7940" width="11.7109375" style="290" customWidth="1"/>
    <col min="7941" max="7941" width="10.85546875" style="290" customWidth="1"/>
    <col min="7942" max="7942" width="14.7109375" style="290" customWidth="1"/>
    <col min="7943" max="7943" width="15.85546875" style="290" customWidth="1"/>
    <col min="7944" max="7944" width="18.5703125" style="290" customWidth="1"/>
    <col min="7945" max="7945" width="16.85546875" style="290" customWidth="1"/>
    <col min="7946" max="7946" width="17.7109375" style="290" customWidth="1"/>
    <col min="7947" max="7948" width="18.28515625" style="290" customWidth="1"/>
    <col min="7949" max="7949" width="13.5703125" style="290" bestFit="1" customWidth="1"/>
    <col min="7950" max="7950" width="9.140625" style="290"/>
    <col min="7951" max="7951" width="11.5703125" style="290" bestFit="1" customWidth="1"/>
    <col min="7952" max="7952" width="10.5703125" style="290" bestFit="1" customWidth="1"/>
    <col min="7953" max="8192" width="9.140625" style="290"/>
    <col min="8193" max="8193" width="35.5703125" style="290" customWidth="1"/>
    <col min="8194" max="8194" width="9.42578125" style="290" customWidth="1"/>
    <col min="8195" max="8195" width="12.140625" style="290" customWidth="1"/>
    <col min="8196" max="8196" width="11.7109375" style="290" customWidth="1"/>
    <col min="8197" max="8197" width="10.85546875" style="290" customWidth="1"/>
    <col min="8198" max="8198" width="14.7109375" style="290" customWidth="1"/>
    <col min="8199" max="8199" width="15.85546875" style="290" customWidth="1"/>
    <col min="8200" max="8200" width="18.5703125" style="290" customWidth="1"/>
    <col min="8201" max="8201" width="16.85546875" style="290" customWidth="1"/>
    <col min="8202" max="8202" width="17.7109375" style="290" customWidth="1"/>
    <col min="8203" max="8204" width="18.28515625" style="290" customWidth="1"/>
    <col min="8205" max="8205" width="13.5703125" style="290" bestFit="1" customWidth="1"/>
    <col min="8206" max="8206" width="9.140625" style="290"/>
    <col min="8207" max="8207" width="11.5703125" style="290" bestFit="1" customWidth="1"/>
    <col min="8208" max="8208" width="10.5703125" style="290" bestFit="1" customWidth="1"/>
    <col min="8209" max="8448" width="9.140625" style="290"/>
    <col min="8449" max="8449" width="35.5703125" style="290" customWidth="1"/>
    <col min="8450" max="8450" width="9.42578125" style="290" customWidth="1"/>
    <col min="8451" max="8451" width="12.140625" style="290" customWidth="1"/>
    <col min="8452" max="8452" width="11.7109375" style="290" customWidth="1"/>
    <col min="8453" max="8453" width="10.85546875" style="290" customWidth="1"/>
    <col min="8454" max="8454" width="14.7109375" style="290" customWidth="1"/>
    <col min="8455" max="8455" width="15.85546875" style="290" customWidth="1"/>
    <col min="8456" max="8456" width="18.5703125" style="290" customWidth="1"/>
    <col min="8457" max="8457" width="16.85546875" style="290" customWidth="1"/>
    <col min="8458" max="8458" width="17.7109375" style="290" customWidth="1"/>
    <col min="8459" max="8460" width="18.28515625" style="290" customWidth="1"/>
    <col min="8461" max="8461" width="13.5703125" style="290" bestFit="1" customWidth="1"/>
    <col min="8462" max="8462" width="9.140625" style="290"/>
    <col min="8463" max="8463" width="11.5703125" style="290" bestFit="1" customWidth="1"/>
    <col min="8464" max="8464" width="10.5703125" style="290" bestFit="1" customWidth="1"/>
    <col min="8465" max="8704" width="9.140625" style="290"/>
    <col min="8705" max="8705" width="35.5703125" style="290" customWidth="1"/>
    <col min="8706" max="8706" width="9.42578125" style="290" customWidth="1"/>
    <col min="8707" max="8707" width="12.140625" style="290" customWidth="1"/>
    <col min="8708" max="8708" width="11.7109375" style="290" customWidth="1"/>
    <col min="8709" max="8709" width="10.85546875" style="290" customWidth="1"/>
    <col min="8710" max="8710" width="14.7109375" style="290" customWidth="1"/>
    <col min="8711" max="8711" width="15.85546875" style="290" customWidth="1"/>
    <col min="8712" max="8712" width="18.5703125" style="290" customWidth="1"/>
    <col min="8713" max="8713" width="16.85546875" style="290" customWidth="1"/>
    <col min="8714" max="8714" width="17.7109375" style="290" customWidth="1"/>
    <col min="8715" max="8716" width="18.28515625" style="290" customWidth="1"/>
    <col min="8717" max="8717" width="13.5703125" style="290" bestFit="1" customWidth="1"/>
    <col min="8718" max="8718" width="9.140625" style="290"/>
    <col min="8719" max="8719" width="11.5703125" style="290" bestFit="1" customWidth="1"/>
    <col min="8720" max="8720" width="10.5703125" style="290" bestFit="1" customWidth="1"/>
    <col min="8721" max="8960" width="9.140625" style="290"/>
    <col min="8961" max="8961" width="35.5703125" style="290" customWidth="1"/>
    <col min="8962" max="8962" width="9.42578125" style="290" customWidth="1"/>
    <col min="8963" max="8963" width="12.140625" style="290" customWidth="1"/>
    <col min="8964" max="8964" width="11.7109375" style="290" customWidth="1"/>
    <col min="8965" max="8965" width="10.85546875" style="290" customWidth="1"/>
    <col min="8966" max="8966" width="14.7109375" style="290" customWidth="1"/>
    <col min="8967" max="8967" width="15.85546875" style="290" customWidth="1"/>
    <col min="8968" max="8968" width="18.5703125" style="290" customWidth="1"/>
    <col min="8969" max="8969" width="16.85546875" style="290" customWidth="1"/>
    <col min="8970" max="8970" width="17.7109375" style="290" customWidth="1"/>
    <col min="8971" max="8972" width="18.28515625" style="290" customWidth="1"/>
    <col min="8973" max="8973" width="13.5703125" style="290" bestFit="1" customWidth="1"/>
    <col min="8974" max="8974" width="9.140625" style="290"/>
    <col min="8975" max="8975" width="11.5703125" style="290" bestFit="1" customWidth="1"/>
    <col min="8976" max="8976" width="10.5703125" style="290" bestFit="1" customWidth="1"/>
    <col min="8977" max="9216" width="9.140625" style="290"/>
    <col min="9217" max="9217" width="35.5703125" style="290" customWidth="1"/>
    <col min="9218" max="9218" width="9.42578125" style="290" customWidth="1"/>
    <col min="9219" max="9219" width="12.140625" style="290" customWidth="1"/>
    <col min="9220" max="9220" width="11.7109375" style="290" customWidth="1"/>
    <col min="9221" max="9221" width="10.85546875" style="290" customWidth="1"/>
    <col min="9222" max="9222" width="14.7109375" style="290" customWidth="1"/>
    <col min="9223" max="9223" width="15.85546875" style="290" customWidth="1"/>
    <col min="9224" max="9224" width="18.5703125" style="290" customWidth="1"/>
    <col min="9225" max="9225" width="16.85546875" style="290" customWidth="1"/>
    <col min="9226" max="9226" width="17.7109375" style="290" customWidth="1"/>
    <col min="9227" max="9228" width="18.28515625" style="290" customWidth="1"/>
    <col min="9229" max="9229" width="13.5703125" style="290" bestFit="1" customWidth="1"/>
    <col min="9230" max="9230" width="9.140625" style="290"/>
    <col min="9231" max="9231" width="11.5703125" style="290" bestFit="1" customWidth="1"/>
    <col min="9232" max="9232" width="10.5703125" style="290" bestFit="1" customWidth="1"/>
    <col min="9233" max="9472" width="9.140625" style="290"/>
    <col min="9473" max="9473" width="35.5703125" style="290" customWidth="1"/>
    <col min="9474" max="9474" width="9.42578125" style="290" customWidth="1"/>
    <col min="9475" max="9475" width="12.140625" style="290" customWidth="1"/>
    <col min="9476" max="9476" width="11.7109375" style="290" customWidth="1"/>
    <col min="9477" max="9477" width="10.85546875" style="290" customWidth="1"/>
    <col min="9478" max="9478" width="14.7109375" style="290" customWidth="1"/>
    <col min="9479" max="9479" width="15.85546875" style="290" customWidth="1"/>
    <col min="9480" max="9480" width="18.5703125" style="290" customWidth="1"/>
    <col min="9481" max="9481" width="16.85546875" style="290" customWidth="1"/>
    <col min="9482" max="9482" width="17.7109375" style="290" customWidth="1"/>
    <col min="9483" max="9484" width="18.28515625" style="290" customWidth="1"/>
    <col min="9485" max="9485" width="13.5703125" style="290" bestFit="1" customWidth="1"/>
    <col min="9486" max="9486" width="9.140625" style="290"/>
    <col min="9487" max="9487" width="11.5703125" style="290" bestFit="1" customWidth="1"/>
    <col min="9488" max="9488" width="10.5703125" style="290" bestFit="1" customWidth="1"/>
    <col min="9489" max="9728" width="9.140625" style="290"/>
    <col min="9729" max="9729" width="35.5703125" style="290" customWidth="1"/>
    <col min="9730" max="9730" width="9.42578125" style="290" customWidth="1"/>
    <col min="9731" max="9731" width="12.140625" style="290" customWidth="1"/>
    <col min="9732" max="9732" width="11.7109375" style="290" customWidth="1"/>
    <col min="9733" max="9733" width="10.85546875" style="290" customWidth="1"/>
    <col min="9734" max="9734" width="14.7109375" style="290" customWidth="1"/>
    <col min="9735" max="9735" width="15.85546875" style="290" customWidth="1"/>
    <col min="9736" max="9736" width="18.5703125" style="290" customWidth="1"/>
    <col min="9737" max="9737" width="16.85546875" style="290" customWidth="1"/>
    <col min="9738" max="9738" width="17.7109375" style="290" customWidth="1"/>
    <col min="9739" max="9740" width="18.28515625" style="290" customWidth="1"/>
    <col min="9741" max="9741" width="13.5703125" style="290" bestFit="1" customWidth="1"/>
    <col min="9742" max="9742" width="9.140625" style="290"/>
    <col min="9743" max="9743" width="11.5703125" style="290" bestFit="1" customWidth="1"/>
    <col min="9744" max="9744" width="10.5703125" style="290" bestFit="1" customWidth="1"/>
    <col min="9745" max="9984" width="9.140625" style="290"/>
    <col min="9985" max="9985" width="35.5703125" style="290" customWidth="1"/>
    <col min="9986" max="9986" width="9.42578125" style="290" customWidth="1"/>
    <col min="9987" max="9987" width="12.140625" style="290" customWidth="1"/>
    <col min="9988" max="9988" width="11.7109375" style="290" customWidth="1"/>
    <col min="9989" max="9989" width="10.85546875" style="290" customWidth="1"/>
    <col min="9990" max="9990" width="14.7109375" style="290" customWidth="1"/>
    <col min="9991" max="9991" width="15.85546875" style="290" customWidth="1"/>
    <col min="9992" max="9992" width="18.5703125" style="290" customWidth="1"/>
    <col min="9993" max="9993" width="16.85546875" style="290" customWidth="1"/>
    <col min="9994" max="9994" width="17.7109375" style="290" customWidth="1"/>
    <col min="9995" max="9996" width="18.28515625" style="290" customWidth="1"/>
    <col min="9997" max="9997" width="13.5703125" style="290" bestFit="1" customWidth="1"/>
    <col min="9998" max="9998" width="9.140625" style="290"/>
    <col min="9999" max="9999" width="11.5703125" style="290" bestFit="1" customWidth="1"/>
    <col min="10000" max="10000" width="10.5703125" style="290" bestFit="1" customWidth="1"/>
    <col min="10001" max="10240" width="9.140625" style="290"/>
    <col min="10241" max="10241" width="35.5703125" style="290" customWidth="1"/>
    <col min="10242" max="10242" width="9.42578125" style="290" customWidth="1"/>
    <col min="10243" max="10243" width="12.140625" style="290" customWidth="1"/>
    <col min="10244" max="10244" width="11.7109375" style="290" customWidth="1"/>
    <col min="10245" max="10245" width="10.85546875" style="290" customWidth="1"/>
    <col min="10246" max="10246" width="14.7109375" style="290" customWidth="1"/>
    <col min="10247" max="10247" width="15.85546875" style="290" customWidth="1"/>
    <col min="10248" max="10248" width="18.5703125" style="290" customWidth="1"/>
    <col min="10249" max="10249" width="16.85546875" style="290" customWidth="1"/>
    <col min="10250" max="10250" width="17.7109375" style="290" customWidth="1"/>
    <col min="10251" max="10252" width="18.28515625" style="290" customWidth="1"/>
    <col min="10253" max="10253" width="13.5703125" style="290" bestFit="1" customWidth="1"/>
    <col min="10254" max="10254" width="9.140625" style="290"/>
    <col min="10255" max="10255" width="11.5703125" style="290" bestFit="1" customWidth="1"/>
    <col min="10256" max="10256" width="10.5703125" style="290" bestFit="1" customWidth="1"/>
    <col min="10257" max="10496" width="9.140625" style="290"/>
    <col min="10497" max="10497" width="35.5703125" style="290" customWidth="1"/>
    <col min="10498" max="10498" width="9.42578125" style="290" customWidth="1"/>
    <col min="10499" max="10499" width="12.140625" style="290" customWidth="1"/>
    <col min="10500" max="10500" width="11.7109375" style="290" customWidth="1"/>
    <col min="10501" max="10501" width="10.85546875" style="290" customWidth="1"/>
    <col min="10502" max="10502" width="14.7109375" style="290" customWidth="1"/>
    <col min="10503" max="10503" width="15.85546875" style="290" customWidth="1"/>
    <col min="10504" max="10504" width="18.5703125" style="290" customWidth="1"/>
    <col min="10505" max="10505" width="16.85546875" style="290" customWidth="1"/>
    <col min="10506" max="10506" width="17.7109375" style="290" customWidth="1"/>
    <col min="10507" max="10508" width="18.28515625" style="290" customWidth="1"/>
    <col min="10509" max="10509" width="13.5703125" style="290" bestFit="1" customWidth="1"/>
    <col min="10510" max="10510" width="9.140625" style="290"/>
    <col min="10511" max="10511" width="11.5703125" style="290" bestFit="1" customWidth="1"/>
    <col min="10512" max="10512" width="10.5703125" style="290" bestFit="1" customWidth="1"/>
    <col min="10513" max="10752" width="9.140625" style="290"/>
    <col min="10753" max="10753" width="35.5703125" style="290" customWidth="1"/>
    <col min="10754" max="10754" width="9.42578125" style="290" customWidth="1"/>
    <col min="10755" max="10755" width="12.140625" style="290" customWidth="1"/>
    <col min="10756" max="10756" width="11.7109375" style="290" customWidth="1"/>
    <col min="10757" max="10757" width="10.85546875" style="290" customWidth="1"/>
    <col min="10758" max="10758" width="14.7109375" style="290" customWidth="1"/>
    <col min="10759" max="10759" width="15.85546875" style="290" customWidth="1"/>
    <col min="10760" max="10760" width="18.5703125" style="290" customWidth="1"/>
    <col min="10761" max="10761" width="16.85546875" style="290" customWidth="1"/>
    <col min="10762" max="10762" width="17.7109375" style="290" customWidth="1"/>
    <col min="10763" max="10764" width="18.28515625" style="290" customWidth="1"/>
    <col min="10765" max="10765" width="13.5703125" style="290" bestFit="1" customWidth="1"/>
    <col min="10766" max="10766" width="9.140625" style="290"/>
    <col min="10767" max="10767" width="11.5703125" style="290" bestFit="1" customWidth="1"/>
    <col min="10768" max="10768" width="10.5703125" style="290" bestFit="1" customWidth="1"/>
    <col min="10769" max="11008" width="9.140625" style="290"/>
    <col min="11009" max="11009" width="35.5703125" style="290" customWidth="1"/>
    <col min="11010" max="11010" width="9.42578125" style="290" customWidth="1"/>
    <col min="11011" max="11011" width="12.140625" style="290" customWidth="1"/>
    <col min="11012" max="11012" width="11.7109375" style="290" customWidth="1"/>
    <col min="11013" max="11013" width="10.85546875" style="290" customWidth="1"/>
    <col min="11014" max="11014" width="14.7109375" style="290" customWidth="1"/>
    <col min="11015" max="11015" width="15.85546875" style="290" customWidth="1"/>
    <col min="11016" max="11016" width="18.5703125" style="290" customWidth="1"/>
    <col min="11017" max="11017" width="16.85546875" style="290" customWidth="1"/>
    <col min="11018" max="11018" width="17.7109375" style="290" customWidth="1"/>
    <col min="11019" max="11020" width="18.28515625" style="290" customWidth="1"/>
    <col min="11021" max="11021" width="13.5703125" style="290" bestFit="1" customWidth="1"/>
    <col min="11022" max="11022" width="9.140625" style="290"/>
    <col min="11023" max="11023" width="11.5703125" style="290" bestFit="1" customWidth="1"/>
    <col min="11024" max="11024" width="10.5703125" style="290" bestFit="1" customWidth="1"/>
    <col min="11025" max="11264" width="9.140625" style="290"/>
    <col min="11265" max="11265" width="35.5703125" style="290" customWidth="1"/>
    <col min="11266" max="11266" width="9.42578125" style="290" customWidth="1"/>
    <col min="11267" max="11267" width="12.140625" style="290" customWidth="1"/>
    <col min="11268" max="11268" width="11.7109375" style="290" customWidth="1"/>
    <col min="11269" max="11269" width="10.85546875" style="290" customWidth="1"/>
    <col min="11270" max="11270" width="14.7109375" style="290" customWidth="1"/>
    <col min="11271" max="11271" width="15.85546875" style="290" customWidth="1"/>
    <col min="11272" max="11272" width="18.5703125" style="290" customWidth="1"/>
    <col min="11273" max="11273" width="16.85546875" style="290" customWidth="1"/>
    <col min="11274" max="11274" width="17.7109375" style="290" customWidth="1"/>
    <col min="11275" max="11276" width="18.28515625" style="290" customWidth="1"/>
    <col min="11277" max="11277" width="13.5703125" style="290" bestFit="1" customWidth="1"/>
    <col min="11278" max="11278" width="9.140625" style="290"/>
    <col min="11279" max="11279" width="11.5703125" style="290" bestFit="1" customWidth="1"/>
    <col min="11280" max="11280" width="10.5703125" style="290" bestFit="1" customWidth="1"/>
    <col min="11281" max="11520" width="9.140625" style="290"/>
    <col min="11521" max="11521" width="35.5703125" style="290" customWidth="1"/>
    <col min="11522" max="11522" width="9.42578125" style="290" customWidth="1"/>
    <col min="11523" max="11523" width="12.140625" style="290" customWidth="1"/>
    <col min="11524" max="11524" width="11.7109375" style="290" customWidth="1"/>
    <col min="11525" max="11525" width="10.85546875" style="290" customWidth="1"/>
    <col min="11526" max="11526" width="14.7109375" style="290" customWidth="1"/>
    <col min="11527" max="11527" width="15.85546875" style="290" customWidth="1"/>
    <col min="11528" max="11528" width="18.5703125" style="290" customWidth="1"/>
    <col min="11529" max="11529" width="16.85546875" style="290" customWidth="1"/>
    <col min="11530" max="11530" width="17.7109375" style="290" customWidth="1"/>
    <col min="11531" max="11532" width="18.28515625" style="290" customWidth="1"/>
    <col min="11533" max="11533" width="13.5703125" style="290" bestFit="1" customWidth="1"/>
    <col min="11534" max="11534" width="9.140625" style="290"/>
    <col min="11535" max="11535" width="11.5703125" style="290" bestFit="1" customWidth="1"/>
    <col min="11536" max="11536" width="10.5703125" style="290" bestFit="1" customWidth="1"/>
    <col min="11537" max="11776" width="9.140625" style="290"/>
    <col min="11777" max="11777" width="35.5703125" style="290" customWidth="1"/>
    <col min="11778" max="11778" width="9.42578125" style="290" customWidth="1"/>
    <col min="11779" max="11779" width="12.140625" style="290" customWidth="1"/>
    <col min="11780" max="11780" width="11.7109375" style="290" customWidth="1"/>
    <col min="11781" max="11781" width="10.85546875" style="290" customWidth="1"/>
    <col min="11782" max="11782" width="14.7109375" style="290" customWidth="1"/>
    <col min="11783" max="11783" width="15.85546875" style="290" customWidth="1"/>
    <col min="11784" max="11784" width="18.5703125" style="290" customWidth="1"/>
    <col min="11785" max="11785" width="16.85546875" style="290" customWidth="1"/>
    <col min="11786" max="11786" width="17.7109375" style="290" customWidth="1"/>
    <col min="11787" max="11788" width="18.28515625" style="290" customWidth="1"/>
    <col min="11789" max="11789" width="13.5703125" style="290" bestFit="1" customWidth="1"/>
    <col min="11790" max="11790" width="9.140625" style="290"/>
    <col min="11791" max="11791" width="11.5703125" style="290" bestFit="1" customWidth="1"/>
    <col min="11792" max="11792" width="10.5703125" style="290" bestFit="1" customWidth="1"/>
    <col min="11793" max="12032" width="9.140625" style="290"/>
    <col min="12033" max="12033" width="35.5703125" style="290" customWidth="1"/>
    <col min="12034" max="12034" width="9.42578125" style="290" customWidth="1"/>
    <col min="12035" max="12035" width="12.140625" style="290" customWidth="1"/>
    <col min="12036" max="12036" width="11.7109375" style="290" customWidth="1"/>
    <col min="12037" max="12037" width="10.85546875" style="290" customWidth="1"/>
    <col min="12038" max="12038" width="14.7109375" style="290" customWidth="1"/>
    <col min="12039" max="12039" width="15.85546875" style="290" customWidth="1"/>
    <col min="12040" max="12040" width="18.5703125" style="290" customWidth="1"/>
    <col min="12041" max="12041" width="16.85546875" style="290" customWidth="1"/>
    <col min="12042" max="12042" width="17.7109375" style="290" customWidth="1"/>
    <col min="12043" max="12044" width="18.28515625" style="290" customWidth="1"/>
    <col min="12045" max="12045" width="13.5703125" style="290" bestFit="1" customWidth="1"/>
    <col min="12046" max="12046" width="9.140625" style="290"/>
    <col min="12047" max="12047" width="11.5703125" style="290" bestFit="1" customWidth="1"/>
    <col min="12048" max="12048" width="10.5703125" style="290" bestFit="1" customWidth="1"/>
    <col min="12049" max="12288" width="9.140625" style="290"/>
    <col min="12289" max="12289" width="35.5703125" style="290" customWidth="1"/>
    <col min="12290" max="12290" width="9.42578125" style="290" customWidth="1"/>
    <col min="12291" max="12291" width="12.140625" style="290" customWidth="1"/>
    <col min="12292" max="12292" width="11.7109375" style="290" customWidth="1"/>
    <col min="12293" max="12293" width="10.85546875" style="290" customWidth="1"/>
    <col min="12294" max="12294" width="14.7109375" style="290" customWidth="1"/>
    <col min="12295" max="12295" width="15.85546875" style="290" customWidth="1"/>
    <col min="12296" max="12296" width="18.5703125" style="290" customWidth="1"/>
    <col min="12297" max="12297" width="16.85546875" style="290" customWidth="1"/>
    <col min="12298" max="12298" width="17.7109375" style="290" customWidth="1"/>
    <col min="12299" max="12300" width="18.28515625" style="290" customWidth="1"/>
    <col min="12301" max="12301" width="13.5703125" style="290" bestFit="1" customWidth="1"/>
    <col min="12302" max="12302" width="9.140625" style="290"/>
    <col min="12303" max="12303" width="11.5703125" style="290" bestFit="1" customWidth="1"/>
    <col min="12304" max="12304" width="10.5703125" style="290" bestFit="1" customWidth="1"/>
    <col min="12305" max="12544" width="9.140625" style="290"/>
    <col min="12545" max="12545" width="35.5703125" style="290" customWidth="1"/>
    <col min="12546" max="12546" width="9.42578125" style="290" customWidth="1"/>
    <col min="12547" max="12547" width="12.140625" style="290" customWidth="1"/>
    <col min="12548" max="12548" width="11.7109375" style="290" customWidth="1"/>
    <col min="12549" max="12549" width="10.85546875" style="290" customWidth="1"/>
    <col min="12550" max="12550" width="14.7109375" style="290" customWidth="1"/>
    <col min="12551" max="12551" width="15.85546875" style="290" customWidth="1"/>
    <col min="12552" max="12552" width="18.5703125" style="290" customWidth="1"/>
    <col min="12553" max="12553" width="16.85546875" style="290" customWidth="1"/>
    <col min="12554" max="12554" width="17.7109375" style="290" customWidth="1"/>
    <col min="12555" max="12556" width="18.28515625" style="290" customWidth="1"/>
    <col min="12557" max="12557" width="13.5703125" style="290" bestFit="1" customWidth="1"/>
    <col min="12558" max="12558" width="9.140625" style="290"/>
    <col min="12559" max="12559" width="11.5703125" style="290" bestFit="1" customWidth="1"/>
    <col min="12560" max="12560" width="10.5703125" style="290" bestFit="1" customWidth="1"/>
    <col min="12561" max="12800" width="9.140625" style="290"/>
    <col min="12801" max="12801" width="35.5703125" style="290" customWidth="1"/>
    <col min="12802" max="12802" width="9.42578125" style="290" customWidth="1"/>
    <col min="12803" max="12803" width="12.140625" style="290" customWidth="1"/>
    <col min="12804" max="12804" width="11.7109375" style="290" customWidth="1"/>
    <col min="12805" max="12805" width="10.85546875" style="290" customWidth="1"/>
    <col min="12806" max="12806" width="14.7109375" style="290" customWidth="1"/>
    <col min="12807" max="12807" width="15.85546875" style="290" customWidth="1"/>
    <col min="12808" max="12808" width="18.5703125" style="290" customWidth="1"/>
    <col min="12809" max="12809" width="16.85546875" style="290" customWidth="1"/>
    <col min="12810" max="12810" width="17.7109375" style="290" customWidth="1"/>
    <col min="12811" max="12812" width="18.28515625" style="290" customWidth="1"/>
    <col min="12813" max="12813" width="13.5703125" style="290" bestFit="1" customWidth="1"/>
    <col min="12814" max="12814" width="9.140625" style="290"/>
    <col min="12815" max="12815" width="11.5703125" style="290" bestFit="1" customWidth="1"/>
    <col min="12816" max="12816" width="10.5703125" style="290" bestFit="1" customWidth="1"/>
    <col min="12817" max="13056" width="9.140625" style="290"/>
    <col min="13057" max="13057" width="35.5703125" style="290" customWidth="1"/>
    <col min="13058" max="13058" width="9.42578125" style="290" customWidth="1"/>
    <col min="13059" max="13059" width="12.140625" style="290" customWidth="1"/>
    <col min="13060" max="13060" width="11.7109375" style="290" customWidth="1"/>
    <col min="13061" max="13061" width="10.85546875" style="290" customWidth="1"/>
    <col min="13062" max="13062" width="14.7109375" style="290" customWidth="1"/>
    <col min="13063" max="13063" width="15.85546875" style="290" customWidth="1"/>
    <col min="13064" max="13064" width="18.5703125" style="290" customWidth="1"/>
    <col min="13065" max="13065" width="16.85546875" style="290" customWidth="1"/>
    <col min="13066" max="13066" width="17.7109375" style="290" customWidth="1"/>
    <col min="13067" max="13068" width="18.28515625" style="290" customWidth="1"/>
    <col min="13069" max="13069" width="13.5703125" style="290" bestFit="1" customWidth="1"/>
    <col min="13070" max="13070" width="9.140625" style="290"/>
    <col min="13071" max="13071" width="11.5703125" style="290" bestFit="1" customWidth="1"/>
    <col min="13072" max="13072" width="10.5703125" style="290" bestFit="1" customWidth="1"/>
    <col min="13073" max="13312" width="9.140625" style="290"/>
    <col min="13313" max="13313" width="35.5703125" style="290" customWidth="1"/>
    <col min="13314" max="13314" width="9.42578125" style="290" customWidth="1"/>
    <col min="13315" max="13315" width="12.140625" style="290" customWidth="1"/>
    <col min="13316" max="13316" width="11.7109375" style="290" customWidth="1"/>
    <col min="13317" max="13317" width="10.85546875" style="290" customWidth="1"/>
    <col min="13318" max="13318" width="14.7109375" style="290" customWidth="1"/>
    <col min="13319" max="13319" width="15.85546875" style="290" customWidth="1"/>
    <col min="13320" max="13320" width="18.5703125" style="290" customWidth="1"/>
    <col min="13321" max="13321" width="16.85546875" style="290" customWidth="1"/>
    <col min="13322" max="13322" width="17.7109375" style="290" customWidth="1"/>
    <col min="13323" max="13324" width="18.28515625" style="290" customWidth="1"/>
    <col min="13325" max="13325" width="13.5703125" style="290" bestFit="1" customWidth="1"/>
    <col min="13326" max="13326" width="9.140625" style="290"/>
    <col min="13327" max="13327" width="11.5703125" style="290" bestFit="1" customWidth="1"/>
    <col min="13328" max="13328" width="10.5703125" style="290" bestFit="1" customWidth="1"/>
    <col min="13329" max="13568" width="9.140625" style="290"/>
    <col min="13569" max="13569" width="35.5703125" style="290" customWidth="1"/>
    <col min="13570" max="13570" width="9.42578125" style="290" customWidth="1"/>
    <col min="13571" max="13571" width="12.140625" style="290" customWidth="1"/>
    <col min="13572" max="13572" width="11.7109375" style="290" customWidth="1"/>
    <col min="13573" max="13573" width="10.85546875" style="290" customWidth="1"/>
    <col min="13574" max="13574" width="14.7109375" style="290" customWidth="1"/>
    <col min="13575" max="13575" width="15.85546875" style="290" customWidth="1"/>
    <col min="13576" max="13576" width="18.5703125" style="290" customWidth="1"/>
    <col min="13577" max="13577" width="16.85546875" style="290" customWidth="1"/>
    <col min="13578" max="13578" width="17.7109375" style="290" customWidth="1"/>
    <col min="13579" max="13580" width="18.28515625" style="290" customWidth="1"/>
    <col min="13581" max="13581" width="13.5703125" style="290" bestFit="1" customWidth="1"/>
    <col min="13582" max="13582" width="9.140625" style="290"/>
    <col min="13583" max="13583" width="11.5703125" style="290" bestFit="1" customWidth="1"/>
    <col min="13584" max="13584" width="10.5703125" style="290" bestFit="1" customWidth="1"/>
    <col min="13585" max="13824" width="9.140625" style="290"/>
    <col min="13825" max="13825" width="35.5703125" style="290" customWidth="1"/>
    <col min="13826" max="13826" width="9.42578125" style="290" customWidth="1"/>
    <col min="13827" max="13827" width="12.140625" style="290" customWidth="1"/>
    <col min="13828" max="13828" width="11.7109375" style="290" customWidth="1"/>
    <col min="13829" max="13829" width="10.85546875" style="290" customWidth="1"/>
    <col min="13830" max="13830" width="14.7109375" style="290" customWidth="1"/>
    <col min="13831" max="13831" width="15.85546875" style="290" customWidth="1"/>
    <col min="13832" max="13832" width="18.5703125" style="290" customWidth="1"/>
    <col min="13833" max="13833" width="16.85546875" style="290" customWidth="1"/>
    <col min="13834" max="13834" width="17.7109375" style="290" customWidth="1"/>
    <col min="13835" max="13836" width="18.28515625" style="290" customWidth="1"/>
    <col min="13837" max="13837" width="13.5703125" style="290" bestFit="1" customWidth="1"/>
    <col min="13838" max="13838" width="9.140625" style="290"/>
    <col min="13839" max="13839" width="11.5703125" style="290" bestFit="1" customWidth="1"/>
    <col min="13840" max="13840" width="10.5703125" style="290" bestFit="1" customWidth="1"/>
    <col min="13841" max="14080" width="9.140625" style="290"/>
    <col min="14081" max="14081" width="35.5703125" style="290" customWidth="1"/>
    <col min="14082" max="14082" width="9.42578125" style="290" customWidth="1"/>
    <col min="14083" max="14083" width="12.140625" style="290" customWidth="1"/>
    <col min="14084" max="14084" width="11.7109375" style="290" customWidth="1"/>
    <col min="14085" max="14085" width="10.85546875" style="290" customWidth="1"/>
    <col min="14086" max="14086" width="14.7109375" style="290" customWidth="1"/>
    <col min="14087" max="14087" width="15.85546875" style="290" customWidth="1"/>
    <col min="14088" max="14088" width="18.5703125" style="290" customWidth="1"/>
    <col min="14089" max="14089" width="16.85546875" style="290" customWidth="1"/>
    <col min="14090" max="14090" width="17.7109375" style="290" customWidth="1"/>
    <col min="14091" max="14092" width="18.28515625" style="290" customWidth="1"/>
    <col min="14093" max="14093" width="13.5703125" style="290" bestFit="1" customWidth="1"/>
    <col min="14094" max="14094" width="9.140625" style="290"/>
    <col min="14095" max="14095" width="11.5703125" style="290" bestFit="1" customWidth="1"/>
    <col min="14096" max="14096" width="10.5703125" style="290" bestFit="1" customWidth="1"/>
    <col min="14097" max="14336" width="9.140625" style="290"/>
    <col min="14337" max="14337" width="35.5703125" style="290" customWidth="1"/>
    <col min="14338" max="14338" width="9.42578125" style="290" customWidth="1"/>
    <col min="14339" max="14339" width="12.140625" style="290" customWidth="1"/>
    <col min="14340" max="14340" width="11.7109375" style="290" customWidth="1"/>
    <col min="14341" max="14341" width="10.85546875" style="290" customWidth="1"/>
    <col min="14342" max="14342" width="14.7109375" style="290" customWidth="1"/>
    <col min="14343" max="14343" width="15.85546875" style="290" customWidth="1"/>
    <col min="14344" max="14344" width="18.5703125" style="290" customWidth="1"/>
    <col min="14345" max="14345" width="16.85546875" style="290" customWidth="1"/>
    <col min="14346" max="14346" width="17.7109375" style="290" customWidth="1"/>
    <col min="14347" max="14348" width="18.28515625" style="290" customWidth="1"/>
    <col min="14349" max="14349" width="13.5703125" style="290" bestFit="1" customWidth="1"/>
    <col min="14350" max="14350" width="9.140625" style="290"/>
    <col min="14351" max="14351" width="11.5703125" style="290" bestFit="1" customWidth="1"/>
    <col min="14352" max="14352" width="10.5703125" style="290" bestFit="1" customWidth="1"/>
    <col min="14353" max="14592" width="9.140625" style="290"/>
    <col min="14593" max="14593" width="35.5703125" style="290" customWidth="1"/>
    <col min="14594" max="14594" width="9.42578125" style="290" customWidth="1"/>
    <col min="14595" max="14595" width="12.140625" style="290" customWidth="1"/>
    <col min="14596" max="14596" width="11.7109375" style="290" customWidth="1"/>
    <col min="14597" max="14597" width="10.85546875" style="290" customWidth="1"/>
    <col min="14598" max="14598" width="14.7109375" style="290" customWidth="1"/>
    <col min="14599" max="14599" width="15.85546875" style="290" customWidth="1"/>
    <col min="14600" max="14600" width="18.5703125" style="290" customWidth="1"/>
    <col min="14601" max="14601" width="16.85546875" style="290" customWidth="1"/>
    <col min="14602" max="14602" width="17.7109375" style="290" customWidth="1"/>
    <col min="14603" max="14604" width="18.28515625" style="290" customWidth="1"/>
    <col min="14605" max="14605" width="13.5703125" style="290" bestFit="1" customWidth="1"/>
    <col min="14606" max="14606" width="9.140625" style="290"/>
    <col min="14607" max="14607" width="11.5703125" style="290" bestFit="1" customWidth="1"/>
    <col min="14608" max="14608" width="10.5703125" style="290" bestFit="1" customWidth="1"/>
    <col min="14609" max="14848" width="9.140625" style="290"/>
    <col min="14849" max="14849" width="35.5703125" style="290" customWidth="1"/>
    <col min="14850" max="14850" width="9.42578125" style="290" customWidth="1"/>
    <col min="14851" max="14851" width="12.140625" style="290" customWidth="1"/>
    <col min="14852" max="14852" width="11.7109375" style="290" customWidth="1"/>
    <col min="14853" max="14853" width="10.85546875" style="290" customWidth="1"/>
    <col min="14854" max="14854" width="14.7109375" style="290" customWidth="1"/>
    <col min="14855" max="14855" width="15.85546875" style="290" customWidth="1"/>
    <col min="14856" max="14856" width="18.5703125" style="290" customWidth="1"/>
    <col min="14857" max="14857" width="16.85546875" style="290" customWidth="1"/>
    <col min="14858" max="14858" width="17.7109375" style="290" customWidth="1"/>
    <col min="14859" max="14860" width="18.28515625" style="290" customWidth="1"/>
    <col min="14861" max="14861" width="13.5703125" style="290" bestFit="1" customWidth="1"/>
    <col min="14862" max="14862" width="9.140625" style="290"/>
    <col min="14863" max="14863" width="11.5703125" style="290" bestFit="1" customWidth="1"/>
    <col min="14864" max="14864" width="10.5703125" style="290" bestFit="1" customWidth="1"/>
    <col min="14865" max="15104" width="9.140625" style="290"/>
    <col min="15105" max="15105" width="35.5703125" style="290" customWidth="1"/>
    <col min="15106" max="15106" width="9.42578125" style="290" customWidth="1"/>
    <col min="15107" max="15107" width="12.140625" style="290" customWidth="1"/>
    <col min="15108" max="15108" width="11.7109375" style="290" customWidth="1"/>
    <col min="15109" max="15109" width="10.85546875" style="290" customWidth="1"/>
    <col min="15110" max="15110" width="14.7109375" style="290" customWidth="1"/>
    <col min="15111" max="15111" width="15.85546875" style="290" customWidth="1"/>
    <col min="15112" max="15112" width="18.5703125" style="290" customWidth="1"/>
    <col min="15113" max="15113" width="16.85546875" style="290" customWidth="1"/>
    <col min="15114" max="15114" width="17.7109375" style="290" customWidth="1"/>
    <col min="15115" max="15116" width="18.28515625" style="290" customWidth="1"/>
    <col min="15117" max="15117" width="13.5703125" style="290" bestFit="1" customWidth="1"/>
    <col min="15118" max="15118" width="9.140625" style="290"/>
    <col min="15119" max="15119" width="11.5703125" style="290" bestFit="1" customWidth="1"/>
    <col min="15120" max="15120" width="10.5703125" style="290" bestFit="1" customWidth="1"/>
    <col min="15121" max="15360" width="9.140625" style="290"/>
    <col min="15361" max="15361" width="35.5703125" style="290" customWidth="1"/>
    <col min="15362" max="15362" width="9.42578125" style="290" customWidth="1"/>
    <col min="15363" max="15363" width="12.140625" style="290" customWidth="1"/>
    <col min="15364" max="15364" width="11.7109375" style="290" customWidth="1"/>
    <col min="15365" max="15365" width="10.85546875" style="290" customWidth="1"/>
    <col min="15366" max="15366" width="14.7109375" style="290" customWidth="1"/>
    <col min="15367" max="15367" width="15.85546875" style="290" customWidth="1"/>
    <col min="15368" max="15368" width="18.5703125" style="290" customWidth="1"/>
    <col min="15369" max="15369" width="16.85546875" style="290" customWidth="1"/>
    <col min="15370" max="15370" width="17.7109375" style="290" customWidth="1"/>
    <col min="15371" max="15372" width="18.28515625" style="290" customWidth="1"/>
    <col min="15373" max="15373" width="13.5703125" style="290" bestFit="1" customWidth="1"/>
    <col min="15374" max="15374" width="9.140625" style="290"/>
    <col min="15375" max="15375" width="11.5703125" style="290" bestFit="1" customWidth="1"/>
    <col min="15376" max="15376" width="10.5703125" style="290" bestFit="1" customWidth="1"/>
    <col min="15377" max="15616" width="9.140625" style="290"/>
    <col min="15617" max="15617" width="35.5703125" style="290" customWidth="1"/>
    <col min="15618" max="15618" width="9.42578125" style="290" customWidth="1"/>
    <col min="15619" max="15619" width="12.140625" style="290" customWidth="1"/>
    <col min="15620" max="15620" width="11.7109375" style="290" customWidth="1"/>
    <col min="15621" max="15621" width="10.85546875" style="290" customWidth="1"/>
    <col min="15622" max="15622" width="14.7109375" style="290" customWidth="1"/>
    <col min="15623" max="15623" width="15.85546875" style="290" customWidth="1"/>
    <col min="15624" max="15624" width="18.5703125" style="290" customWidth="1"/>
    <col min="15625" max="15625" width="16.85546875" style="290" customWidth="1"/>
    <col min="15626" max="15626" width="17.7109375" style="290" customWidth="1"/>
    <col min="15627" max="15628" width="18.28515625" style="290" customWidth="1"/>
    <col min="15629" max="15629" width="13.5703125" style="290" bestFit="1" customWidth="1"/>
    <col min="15630" max="15630" width="9.140625" style="290"/>
    <col min="15631" max="15631" width="11.5703125" style="290" bestFit="1" customWidth="1"/>
    <col min="15632" max="15632" width="10.5703125" style="290" bestFit="1" customWidth="1"/>
    <col min="15633" max="15872" width="9.140625" style="290"/>
    <col min="15873" max="15873" width="35.5703125" style="290" customWidth="1"/>
    <col min="15874" max="15874" width="9.42578125" style="290" customWidth="1"/>
    <col min="15875" max="15875" width="12.140625" style="290" customWidth="1"/>
    <col min="15876" max="15876" width="11.7109375" style="290" customWidth="1"/>
    <col min="15877" max="15877" width="10.85546875" style="290" customWidth="1"/>
    <col min="15878" max="15878" width="14.7109375" style="290" customWidth="1"/>
    <col min="15879" max="15879" width="15.85546875" style="290" customWidth="1"/>
    <col min="15880" max="15880" width="18.5703125" style="290" customWidth="1"/>
    <col min="15881" max="15881" width="16.85546875" style="290" customWidth="1"/>
    <col min="15882" max="15882" width="17.7109375" style="290" customWidth="1"/>
    <col min="15883" max="15884" width="18.28515625" style="290" customWidth="1"/>
    <col min="15885" max="15885" width="13.5703125" style="290" bestFit="1" customWidth="1"/>
    <col min="15886" max="15886" width="9.140625" style="290"/>
    <col min="15887" max="15887" width="11.5703125" style="290" bestFit="1" customWidth="1"/>
    <col min="15888" max="15888" width="10.5703125" style="290" bestFit="1" customWidth="1"/>
    <col min="15889" max="16128" width="9.140625" style="290"/>
    <col min="16129" max="16129" width="35.5703125" style="290" customWidth="1"/>
    <col min="16130" max="16130" width="9.42578125" style="290" customWidth="1"/>
    <col min="16131" max="16131" width="12.140625" style="290" customWidth="1"/>
    <col min="16132" max="16132" width="11.7109375" style="290" customWidth="1"/>
    <col min="16133" max="16133" width="10.85546875" style="290" customWidth="1"/>
    <col min="16134" max="16134" width="14.7109375" style="290" customWidth="1"/>
    <col min="16135" max="16135" width="15.85546875" style="290" customWidth="1"/>
    <col min="16136" max="16136" width="18.5703125" style="290" customWidth="1"/>
    <col min="16137" max="16137" width="16.85546875" style="290" customWidth="1"/>
    <col min="16138" max="16138" width="17.7109375" style="290" customWidth="1"/>
    <col min="16139" max="16140" width="18.28515625" style="290" customWidth="1"/>
    <col min="16141" max="16141" width="13.5703125" style="290" bestFit="1" customWidth="1"/>
    <col min="16142" max="16142" width="9.140625" style="290"/>
    <col min="16143" max="16143" width="11.5703125" style="290" bestFit="1" customWidth="1"/>
    <col min="16144" max="16144" width="10.5703125" style="290" bestFit="1" customWidth="1"/>
    <col min="16145" max="16384" width="9.140625" style="290"/>
  </cols>
  <sheetData>
    <row r="1" spans="1:15" s="291" customFormat="1" hidden="1">
      <c r="A1" s="998"/>
      <c r="B1" s="999"/>
      <c r="C1" s="1000"/>
      <c r="D1" s="1000"/>
      <c r="E1" s="1000"/>
      <c r="F1" s="1000"/>
      <c r="G1" s="1000"/>
      <c r="H1" s="1000"/>
      <c r="I1" s="1000"/>
      <c r="J1" s="1004"/>
      <c r="K1" s="1014"/>
      <c r="L1" s="1014"/>
      <c r="M1" s="1015"/>
      <c r="N1" s="290"/>
    </row>
    <row r="2" spans="1:15" s="291" customFormat="1" ht="68.25" hidden="1" customHeight="1">
      <c r="A2" s="1001"/>
      <c r="B2" s="1002"/>
      <c r="C2" s="1003"/>
      <c r="D2" s="1003"/>
      <c r="E2" s="1003"/>
      <c r="F2" s="1003"/>
      <c r="G2" s="1003"/>
      <c r="H2" s="1003"/>
      <c r="I2" s="1003"/>
      <c r="J2" s="1005"/>
      <c r="K2" s="1014"/>
      <c r="L2" s="1014"/>
      <c r="M2" s="1015"/>
      <c r="N2" s="290"/>
    </row>
    <row r="3" spans="1:15" s="291" customFormat="1" ht="29.25" customHeight="1">
      <c r="A3" s="1016"/>
      <c r="B3" s="1017"/>
      <c r="C3" s="1017"/>
      <c r="D3" s="1017"/>
      <c r="E3" s="1017"/>
      <c r="F3" s="1017"/>
      <c r="G3" s="1017"/>
      <c r="H3" s="1017"/>
      <c r="I3" s="1017"/>
      <c r="J3" s="1018"/>
      <c r="K3" s="414"/>
      <c r="L3" s="414"/>
      <c r="M3" s="415"/>
      <c r="N3" s="290"/>
    </row>
    <row r="4" spans="1:15" ht="15" customHeight="1">
      <c r="A4" s="1006"/>
      <c r="B4" s="292"/>
      <c r="C4" s="1007"/>
      <c r="D4" s="1008"/>
      <c r="E4" s="1009"/>
      <c r="F4" s="1010"/>
      <c r="G4" s="1010"/>
      <c r="H4" s="1011"/>
      <c r="I4" s="1012"/>
      <c r="J4" s="1013"/>
      <c r="K4" s="1014"/>
      <c r="L4" s="1014"/>
      <c r="M4" s="1015"/>
    </row>
    <row r="5" spans="1:15">
      <c r="A5" s="1006"/>
      <c r="B5" s="293"/>
      <c r="C5" s="1007"/>
      <c r="D5" s="1008"/>
      <c r="E5" s="416"/>
      <c r="F5" s="416"/>
      <c r="G5" s="294"/>
      <c r="H5" s="416"/>
      <c r="I5" s="294"/>
      <c r="J5" s="416"/>
      <c r="K5" s="1014"/>
      <c r="L5" s="1014"/>
      <c r="M5" s="1015"/>
    </row>
    <row r="6" spans="1:15" ht="16.5" customHeight="1">
      <c r="A6" s="990"/>
      <c r="B6" s="991"/>
      <c r="C6" s="991"/>
      <c r="D6" s="991"/>
      <c r="E6" s="991"/>
      <c r="F6" s="991"/>
      <c r="G6" s="991"/>
      <c r="H6" s="991"/>
      <c r="I6" s="991"/>
      <c r="J6" s="992"/>
    </row>
    <row r="7" spans="1:15">
      <c r="A7" s="990"/>
      <c r="B7" s="991"/>
      <c r="C7" s="991"/>
      <c r="D7" s="991"/>
      <c r="E7" s="991"/>
      <c r="F7" s="991"/>
      <c r="G7" s="991"/>
      <c r="H7" s="991"/>
      <c r="I7" s="991"/>
      <c r="J7" s="992"/>
      <c r="K7" s="297"/>
    </row>
    <row r="8" spans="1:15">
      <c r="A8" s="990"/>
      <c r="B8" s="991"/>
      <c r="C8" s="991"/>
      <c r="D8" s="991"/>
      <c r="E8" s="991"/>
      <c r="F8" s="991"/>
      <c r="G8" s="991"/>
      <c r="H8" s="991"/>
      <c r="I8" s="991"/>
      <c r="J8" s="992"/>
      <c r="K8" s="297"/>
    </row>
    <row r="9" spans="1:15">
      <c r="A9" s="985"/>
      <c r="B9" s="986"/>
      <c r="C9" s="298"/>
      <c r="D9" s="298"/>
      <c r="E9" s="299"/>
      <c r="F9" s="300"/>
      <c r="G9" s="301"/>
      <c r="H9" s="302"/>
      <c r="I9" s="303"/>
      <c r="J9" s="303"/>
      <c r="K9" s="297"/>
    </row>
    <row r="10" spans="1:15">
      <c r="A10" s="985"/>
      <c r="B10" s="986"/>
      <c r="C10" s="298"/>
      <c r="D10" s="298"/>
      <c r="E10" s="299"/>
      <c r="F10" s="300"/>
      <c r="G10" s="301"/>
      <c r="H10" s="302"/>
      <c r="I10" s="303"/>
      <c r="J10" s="303"/>
      <c r="K10" s="297"/>
      <c r="L10" s="297"/>
      <c r="O10" s="295"/>
    </row>
    <row r="11" spans="1:15">
      <c r="A11" s="985"/>
      <c r="B11" s="986"/>
      <c r="C11" s="298"/>
      <c r="D11" s="298"/>
      <c r="E11" s="299"/>
      <c r="F11" s="300"/>
      <c r="G11" s="301"/>
      <c r="H11" s="302"/>
      <c r="I11" s="303"/>
      <c r="J11" s="303"/>
      <c r="K11" s="297"/>
      <c r="L11" s="297"/>
      <c r="O11" s="295"/>
    </row>
    <row r="12" spans="1:15">
      <c r="A12" s="985"/>
      <c r="B12" s="986"/>
      <c r="C12" s="298"/>
      <c r="D12" s="298"/>
      <c r="E12" s="299"/>
      <c r="F12" s="300"/>
      <c r="G12" s="301"/>
      <c r="H12" s="302"/>
      <c r="I12" s="303"/>
      <c r="J12" s="303"/>
      <c r="K12" s="297"/>
      <c r="L12" s="297"/>
      <c r="O12" s="295"/>
    </row>
    <row r="13" spans="1:15">
      <c r="A13" s="985"/>
      <c r="B13" s="986"/>
      <c r="C13" s="298"/>
      <c r="D13" s="298"/>
      <c r="E13" s="299"/>
      <c r="F13" s="300"/>
      <c r="G13" s="301"/>
      <c r="H13" s="302"/>
      <c r="I13" s="303"/>
      <c r="J13" s="303"/>
      <c r="K13" s="297"/>
      <c r="L13" s="297"/>
      <c r="O13" s="295"/>
    </row>
    <row r="14" spans="1:15">
      <c r="A14" s="985"/>
      <c r="B14" s="986"/>
      <c r="C14" s="298"/>
      <c r="D14" s="298"/>
      <c r="E14" s="299"/>
      <c r="F14" s="300"/>
      <c r="G14" s="301"/>
      <c r="H14" s="302"/>
      <c r="I14" s="303"/>
      <c r="J14" s="303"/>
      <c r="K14" s="297"/>
      <c r="L14" s="297"/>
      <c r="O14" s="295"/>
    </row>
    <row r="15" spans="1:15" ht="16.5" customHeight="1">
      <c r="A15" s="965"/>
      <c r="B15" s="966"/>
      <c r="C15" s="966"/>
      <c r="D15" s="966"/>
      <c r="E15" s="966"/>
      <c r="F15" s="966"/>
      <c r="G15" s="966"/>
      <c r="H15" s="967"/>
      <c r="I15" s="220"/>
      <c r="J15" s="220"/>
      <c r="K15" s="297"/>
      <c r="L15" s="297"/>
      <c r="O15" s="295"/>
    </row>
    <row r="16" spans="1:15">
      <c r="A16" s="987"/>
      <c r="B16" s="988"/>
      <c r="C16" s="988"/>
      <c r="D16" s="988"/>
      <c r="E16" s="988"/>
      <c r="F16" s="988"/>
      <c r="G16" s="988"/>
      <c r="H16" s="988"/>
      <c r="I16" s="988"/>
      <c r="J16" s="989"/>
      <c r="K16" s="297"/>
      <c r="L16" s="297"/>
      <c r="O16" s="295"/>
    </row>
    <row r="17" spans="1:15">
      <c r="A17" s="990"/>
      <c r="B17" s="991"/>
      <c r="C17" s="991"/>
      <c r="D17" s="991"/>
      <c r="E17" s="991"/>
      <c r="F17" s="991"/>
      <c r="G17" s="991"/>
      <c r="H17" s="991"/>
      <c r="I17" s="991"/>
      <c r="J17" s="992"/>
      <c r="K17" s="297"/>
      <c r="L17" s="297"/>
      <c r="O17" s="295"/>
    </row>
    <row r="18" spans="1:15">
      <c r="A18" s="985"/>
      <c r="B18" s="986"/>
      <c r="C18" s="298"/>
      <c r="D18" s="298"/>
      <c r="E18" s="298"/>
      <c r="F18" s="300"/>
      <c r="G18" s="301"/>
      <c r="H18" s="304"/>
      <c r="I18" s="303"/>
      <c r="J18" s="303"/>
      <c r="K18" s="297"/>
      <c r="L18" s="297"/>
      <c r="O18" s="295"/>
    </row>
    <row r="19" spans="1:15">
      <c r="A19" s="985"/>
      <c r="B19" s="986"/>
      <c r="C19" s="298"/>
      <c r="D19" s="298"/>
      <c r="E19" s="298"/>
      <c r="F19" s="300"/>
      <c r="G19" s="301"/>
      <c r="H19" s="304"/>
      <c r="I19" s="303"/>
      <c r="J19" s="303"/>
      <c r="K19" s="297"/>
      <c r="L19" s="297"/>
      <c r="O19" s="295"/>
    </row>
    <row r="20" spans="1:15">
      <c r="A20" s="965"/>
      <c r="B20" s="966"/>
      <c r="C20" s="966"/>
      <c r="D20" s="966"/>
      <c r="E20" s="966"/>
      <c r="F20" s="966"/>
      <c r="G20" s="966"/>
      <c r="H20" s="967"/>
      <c r="I20" s="220"/>
      <c r="J20" s="220"/>
      <c r="K20" s="297"/>
      <c r="L20" s="297"/>
      <c r="O20" s="295"/>
    </row>
    <row r="21" spans="1:15">
      <c r="A21" s="987"/>
      <c r="B21" s="988"/>
      <c r="C21" s="988"/>
      <c r="D21" s="988"/>
      <c r="E21" s="988"/>
      <c r="F21" s="988"/>
      <c r="G21" s="988"/>
      <c r="H21" s="988"/>
      <c r="I21" s="988"/>
      <c r="J21" s="989"/>
      <c r="K21" s="297"/>
      <c r="L21" s="297"/>
      <c r="O21" s="295"/>
    </row>
    <row r="22" spans="1:15">
      <c r="A22" s="990"/>
      <c r="B22" s="991"/>
      <c r="C22" s="991"/>
      <c r="D22" s="991"/>
      <c r="E22" s="991"/>
      <c r="F22" s="991"/>
      <c r="G22" s="991"/>
      <c r="H22" s="991"/>
      <c r="I22" s="991"/>
      <c r="J22" s="992"/>
      <c r="K22" s="297"/>
      <c r="L22" s="297"/>
      <c r="O22" s="295"/>
    </row>
    <row r="23" spans="1:15">
      <c r="A23" s="990"/>
      <c r="B23" s="991"/>
      <c r="C23" s="991"/>
      <c r="D23" s="991"/>
      <c r="E23" s="991"/>
      <c r="F23" s="991"/>
      <c r="G23" s="991"/>
      <c r="H23" s="991"/>
      <c r="I23" s="991"/>
      <c r="J23" s="992"/>
      <c r="K23" s="297"/>
      <c r="L23" s="297"/>
      <c r="O23" s="295"/>
    </row>
    <row r="24" spans="1:15">
      <c r="A24" s="985"/>
      <c r="B24" s="986"/>
      <c r="C24" s="298"/>
      <c r="D24" s="298"/>
      <c r="E24" s="299"/>
      <c r="F24" s="300"/>
      <c r="G24" s="301"/>
      <c r="H24" s="304"/>
      <c r="I24" s="303"/>
      <c r="J24" s="303"/>
      <c r="K24" s="297"/>
      <c r="L24" s="297"/>
      <c r="O24" s="295"/>
    </row>
    <row r="25" spans="1:15">
      <c r="A25" s="985"/>
      <c r="B25" s="986"/>
      <c r="C25" s="298"/>
      <c r="D25" s="298"/>
      <c r="E25" s="299"/>
      <c r="F25" s="300"/>
      <c r="G25" s="301"/>
      <c r="H25" s="304"/>
      <c r="I25" s="303"/>
      <c r="J25" s="303"/>
      <c r="K25" s="297"/>
      <c r="L25" s="297"/>
      <c r="O25" s="295"/>
    </row>
    <row r="26" spans="1:15">
      <c r="A26" s="985"/>
      <c r="B26" s="986"/>
      <c r="C26" s="298"/>
      <c r="D26" s="298"/>
      <c r="E26" s="299"/>
      <c r="F26" s="300"/>
      <c r="G26" s="301"/>
      <c r="H26" s="304"/>
      <c r="I26" s="303"/>
      <c r="J26" s="303"/>
      <c r="K26" s="297"/>
      <c r="L26" s="297"/>
      <c r="O26" s="295"/>
    </row>
    <row r="27" spans="1:15">
      <c r="A27" s="985"/>
      <c r="B27" s="986"/>
      <c r="C27" s="298"/>
      <c r="D27" s="298"/>
      <c r="E27" s="299"/>
      <c r="F27" s="300"/>
      <c r="G27" s="301"/>
      <c r="H27" s="304"/>
      <c r="I27" s="303"/>
      <c r="J27" s="303"/>
      <c r="K27" s="297"/>
      <c r="L27" s="297"/>
      <c r="O27" s="295"/>
    </row>
    <row r="28" spans="1:15">
      <c r="A28" s="985"/>
      <c r="B28" s="986"/>
      <c r="C28" s="298"/>
      <c r="D28" s="298"/>
      <c r="E28" s="299"/>
      <c r="F28" s="300"/>
      <c r="G28" s="301"/>
      <c r="H28" s="304"/>
      <c r="I28" s="303"/>
      <c r="J28" s="303"/>
      <c r="K28" s="297"/>
      <c r="L28" s="297"/>
      <c r="O28" s="295"/>
    </row>
    <row r="29" spans="1:15">
      <c r="A29" s="965"/>
      <c r="B29" s="966"/>
      <c r="C29" s="966"/>
      <c r="D29" s="966"/>
      <c r="E29" s="966"/>
      <c r="F29" s="966"/>
      <c r="G29" s="966"/>
      <c r="H29" s="967"/>
      <c r="I29" s="220"/>
      <c r="J29" s="220"/>
      <c r="K29" s="297"/>
      <c r="L29" s="297"/>
      <c r="O29" s="295"/>
    </row>
    <row r="30" spans="1:15">
      <c r="A30" s="987"/>
      <c r="B30" s="988"/>
      <c r="C30" s="988"/>
      <c r="D30" s="988"/>
      <c r="E30" s="988"/>
      <c r="F30" s="988"/>
      <c r="G30" s="988"/>
      <c r="H30" s="988"/>
      <c r="I30" s="988"/>
      <c r="J30" s="989"/>
      <c r="K30" s="297"/>
      <c r="L30" s="297"/>
      <c r="O30" s="295"/>
    </row>
    <row r="31" spans="1:15">
      <c r="A31" s="990"/>
      <c r="B31" s="991"/>
      <c r="C31" s="991"/>
      <c r="D31" s="991"/>
      <c r="E31" s="991"/>
      <c r="F31" s="991"/>
      <c r="G31" s="991"/>
      <c r="H31" s="991"/>
      <c r="I31" s="991"/>
      <c r="J31" s="992"/>
      <c r="K31" s="297"/>
      <c r="L31" s="297"/>
      <c r="O31" s="295"/>
    </row>
    <row r="32" spans="1:15">
      <c r="A32" s="985"/>
      <c r="B32" s="986"/>
      <c r="C32" s="298"/>
      <c r="D32" s="298"/>
      <c r="E32" s="299"/>
      <c r="F32" s="300"/>
      <c r="G32" s="301"/>
      <c r="H32" s="304"/>
      <c r="I32" s="303"/>
      <c r="J32" s="303"/>
      <c r="K32" s="297"/>
      <c r="L32" s="297"/>
      <c r="O32" s="295"/>
    </row>
    <row r="33" spans="1:15">
      <c r="A33" s="985"/>
      <c r="B33" s="986"/>
      <c r="C33" s="298"/>
      <c r="D33" s="298"/>
      <c r="E33" s="299"/>
      <c r="F33" s="300"/>
      <c r="G33" s="301"/>
      <c r="H33" s="304"/>
      <c r="I33" s="303"/>
      <c r="J33" s="303"/>
      <c r="K33" s="297"/>
      <c r="L33" s="297"/>
      <c r="O33" s="295"/>
    </row>
    <row r="34" spans="1:15">
      <c r="A34" s="965"/>
      <c r="B34" s="966"/>
      <c r="C34" s="966"/>
      <c r="D34" s="966"/>
      <c r="E34" s="966"/>
      <c r="F34" s="966"/>
      <c r="G34" s="966"/>
      <c r="H34" s="967"/>
      <c r="I34" s="220"/>
      <c r="J34" s="220"/>
      <c r="K34" s="297"/>
      <c r="L34" s="297"/>
      <c r="O34" s="295"/>
    </row>
    <row r="35" spans="1:15" ht="16.5">
      <c r="A35" s="993"/>
      <c r="B35" s="994"/>
      <c r="C35" s="994"/>
      <c r="D35" s="994"/>
      <c r="E35" s="994"/>
      <c r="F35" s="994"/>
      <c r="G35" s="994"/>
      <c r="H35" s="995"/>
      <c r="I35" s="305"/>
      <c r="J35" s="305"/>
      <c r="K35" s="297"/>
      <c r="L35" s="297"/>
      <c r="O35" s="295"/>
    </row>
    <row r="36" spans="1:15" ht="16.5">
      <c r="A36" s="996"/>
      <c r="B36" s="997"/>
      <c r="C36" s="997"/>
      <c r="D36" s="997"/>
      <c r="E36" s="997"/>
      <c r="F36" s="997"/>
      <c r="G36" s="997"/>
      <c r="H36" s="997"/>
      <c r="I36" s="997"/>
      <c r="J36" s="997"/>
      <c r="K36" s="297"/>
      <c r="L36" s="297"/>
      <c r="O36" s="295"/>
    </row>
    <row r="37" spans="1:15" ht="15.75" customHeight="1">
      <c r="A37" s="983"/>
      <c r="B37" s="984"/>
      <c r="C37" s="984"/>
      <c r="D37" s="984"/>
      <c r="E37" s="984"/>
      <c r="F37" s="984"/>
      <c r="G37" s="984"/>
      <c r="H37" s="984"/>
      <c r="I37" s="984"/>
      <c r="J37" s="984"/>
      <c r="K37" s="984"/>
      <c r="L37" s="984"/>
      <c r="O37" s="295"/>
    </row>
    <row r="38" spans="1:15" ht="15" customHeight="1">
      <c r="A38" s="977"/>
      <c r="B38" s="922"/>
      <c r="C38" s="979"/>
      <c r="D38" s="981"/>
      <c r="E38" s="922"/>
      <c r="F38" s="922"/>
      <c r="G38" s="974"/>
      <c r="H38" s="975"/>
      <c r="I38" s="976"/>
      <c r="J38" s="974"/>
      <c r="K38" s="975"/>
      <c r="L38" s="976"/>
      <c r="O38" s="295"/>
    </row>
    <row r="39" spans="1:15" ht="53.25" customHeight="1">
      <c r="A39" s="978"/>
      <c r="B39" s="923"/>
      <c r="C39" s="980"/>
      <c r="D39" s="982"/>
      <c r="E39" s="923"/>
      <c r="F39" s="923"/>
      <c r="G39" s="417"/>
      <c r="H39" s="417"/>
      <c r="I39" s="417"/>
      <c r="J39" s="417"/>
      <c r="K39" s="417"/>
      <c r="L39" s="417"/>
      <c r="O39" s="295"/>
    </row>
    <row r="40" spans="1:15">
      <c r="A40" s="963"/>
      <c r="B40" s="964"/>
      <c r="C40" s="964"/>
      <c r="D40" s="964"/>
      <c r="E40" s="964"/>
      <c r="F40" s="964"/>
      <c r="G40" s="964"/>
      <c r="H40" s="964"/>
      <c r="I40" s="964"/>
      <c r="J40" s="964"/>
      <c r="K40" s="964"/>
      <c r="L40" s="964"/>
      <c r="O40" s="295"/>
    </row>
    <row r="41" spans="1:15">
      <c r="A41" s="963"/>
      <c r="B41" s="964"/>
      <c r="C41" s="964"/>
      <c r="D41" s="964"/>
      <c r="E41" s="964"/>
      <c r="F41" s="964"/>
      <c r="G41" s="964"/>
      <c r="H41" s="964"/>
      <c r="I41" s="964"/>
      <c r="J41" s="964"/>
      <c r="K41" s="964"/>
      <c r="L41" s="964"/>
      <c r="O41" s="295"/>
    </row>
    <row r="42" spans="1:15">
      <c r="A42" s="963"/>
      <c r="B42" s="964"/>
      <c r="C42" s="964"/>
      <c r="D42" s="964"/>
      <c r="E42" s="964"/>
      <c r="F42" s="964"/>
      <c r="G42" s="964"/>
      <c r="H42" s="964"/>
      <c r="I42" s="964"/>
      <c r="J42" s="964"/>
      <c r="K42" s="964"/>
      <c r="L42" s="964"/>
      <c r="O42" s="295"/>
    </row>
    <row r="43" spans="1:15">
      <c r="A43" s="306"/>
      <c r="B43" s="307"/>
      <c r="C43" s="298"/>
      <c r="D43" s="298"/>
      <c r="E43" s="308"/>
      <c r="F43" s="308"/>
      <c r="G43" s="298"/>
      <c r="H43" s="309"/>
      <c r="I43" s="303"/>
      <c r="J43" s="310"/>
      <c r="K43" s="311"/>
      <c r="L43" s="303"/>
      <c r="O43" s="295"/>
    </row>
    <row r="44" spans="1:15">
      <c r="A44" s="312"/>
      <c r="B44" s="313"/>
      <c r="C44" s="314"/>
      <c r="D44" s="314"/>
      <c r="E44" s="315"/>
      <c r="F44" s="315"/>
      <c r="G44" s="314"/>
      <c r="H44" s="314"/>
      <c r="I44" s="316"/>
      <c r="J44" s="317"/>
      <c r="K44" s="317"/>
      <c r="L44" s="316"/>
      <c r="O44" s="295"/>
    </row>
    <row r="45" spans="1:15">
      <c r="A45" s="312"/>
      <c r="B45" s="313"/>
      <c r="C45" s="314"/>
      <c r="D45" s="314"/>
      <c r="E45" s="315"/>
      <c r="F45" s="315"/>
      <c r="G45" s="314"/>
      <c r="H45" s="314"/>
      <c r="I45" s="316"/>
      <c r="J45" s="317"/>
      <c r="K45" s="317"/>
      <c r="L45" s="316"/>
      <c r="O45" s="295"/>
    </row>
    <row r="46" spans="1:15">
      <c r="A46" s="965"/>
      <c r="B46" s="966"/>
      <c r="C46" s="966"/>
      <c r="D46" s="966"/>
      <c r="E46" s="966"/>
      <c r="F46" s="966"/>
      <c r="G46" s="966"/>
      <c r="H46" s="967"/>
      <c r="I46" s="220"/>
      <c r="J46" s="318"/>
      <c r="K46" s="319"/>
      <c r="L46" s="220"/>
      <c r="O46" s="295"/>
    </row>
    <row r="47" spans="1:15">
      <c r="A47" s="963"/>
      <c r="B47" s="964"/>
      <c r="C47" s="964"/>
      <c r="D47" s="964"/>
      <c r="E47" s="964"/>
      <c r="F47" s="964"/>
      <c r="G47" s="964"/>
      <c r="H47" s="964"/>
      <c r="I47" s="964"/>
      <c r="J47" s="964"/>
      <c r="K47" s="964"/>
      <c r="L47" s="964"/>
      <c r="O47" s="295"/>
    </row>
    <row r="48" spans="1:15">
      <c r="A48" s="306"/>
      <c r="B48" s="307"/>
      <c r="C48" s="298"/>
      <c r="D48" s="298"/>
      <c r="E48" s="308"/>
      <c r="F48" s="308"/>
      <c r="G48" s="298"/>
      <c r="H48" s="309"/>
      <c r="I48" s="303"/>
      <c r="J48" s="310"/>
      <c r="K48" s="311"/>
      <c r="L48" s="303"/>
      <c r="O48" s="295"/>
    </row>
    <row r="49" spans="1:15">
      <c r="A49" s="965"/>
      <c r="B49" s="966"/>
      <c r="C49" s="966"/>
      <c r="D49" s="966"/>
      <c r="E49" s="966"/>
      <c r="F49" s="966"/>
      <c r="G49" s="966"/>
      <c r="H49" s="967"/>
      <c r="I49" s="220"/>
      <c r="J49" s="318"/>
      <c r="K49" s="319"/>
      <c r="L49" s="220"/>
      <c r="O49" s="295"/>
    </row>
    <row r="50" spans="1:15">
      <c r="A50" s="968"/>
      <c r="B50" s="969"/>
      <c r="C50" s="969"/>
      <c r="D50" s="969"/>
      <c r="E50" s="969"/>
      <c r="F50" s="969"/>
      <c r="G50" s="969"/>
      <c r="H50" s="970"/>
      <c r="I50" s="220"/>
      <c r="J50" s="318"/>
      <c r="K50" s="319"/>
      <c r="L50" s="220"/>
      <c r="O50" s="295"/>
    </row>
    <row r="51" spans="1:15" s="324" customFormat="1" ht="18" thickBot="1">
      <c r="A51" s="971"/>
      <c r="B51" s="972"/>
      <c r="C51" s="972"/>
      <c r="D51" s="972"/>
      <c r="E51" s="972"/>
      <c r="F51" s="972"/>
      <c r="G51" s="972"/>
      <c r="H51" s="973"/>
      <c r="I51" s="320"/>
      <c r="J51" s="321"/>
      <c r="K51" s="322"/>
      <c r="L51" s="320"/>
      <c r="M51" s="323"/>
    </row>
    <row r="55" spans="1:15">
      <c r="E55" s="325"/>
      <c r="F55" s="284"/>
    </row>
    <row r="56" spans="1:15">
      <c r="E56" s="329"/>
    </row>
    <row r="57" spans="1:15">
      <c r="J57" s="330"/>
    </row>
  </sheetData>
  <mergeCells count="62">
    <mergeCell ref="K1:L2"/>
    <mergeCell ref="M1:M2"/>
    <mergeCell ref="A3:J3"/>
    <mergeCell ref="A8:J8"/>
    <mergeCell ref="A9:B9"/>
    <mergeCell ref="K4:K5"/>
    <mergeCell ref="L4:L5"/>
    <mergeCell ref="M4:M5"/>
    <mergeCell ref="A10:B10"/>
    <mergeCell ref="A11:B11"/>
    <mergeCell ref="A1:I2"/>
    <mergeCell ref="J1:J2"/>
    <mergeCell ref="A7:J7"/>
    <mergeCell ref="A4:A5"/>
    <mergeCell ref="C4:C5"/>
    <mergeCell ref="D4:D5"/>
    <mergeCell ref="E4:F4"/>
    <mergeCell ref="G4:H4"/>
    <mergeCell ref="I4:J4"/>
    <mergeCell ref="A6:J6"/>
    <mergeCell ref="A12:B12"/>
    <mergeCell ref="A25:B25"/>
    <mergeCell ref="A14:B14"/>
    <mergeCell ref="A15:H15"/>
    <mergeCell ref="A16:J16"/>
    <mergeCell ref="A17:J17"/>
    <mergeCell ref="A18:B18"/>
    <mergeCell ref="A19:B19"/>
    <mergeCell ref="A20:H20"/>
    <mergeCell ref="A21:J21"/>
    <mergeCell ref="A22:J22"/>
    <mergeCell ref="A23:J23"/>
    <mergeCell ref="A24:B24"/>
    <mergeCell ref="A13:B13"/>
    <mergeCell ref="A37:L37"/>
    <mergeCell ref="A26:B26"/>
    <mergeCell ref="A27:B27"/>
    <mergeCell ref="A28:B28"/>
    <mergeCell ref="A29:H29"/>
    <mergeCell ref="A30:J30"/>
    <mergeCell ref="A31:J31"/>
    <mergeCell ref="A32:B32"/>
    <mergeCell ref="A33:B33"/>
    <mergeCell ref="A34:H34"/>
    <mergeCell ref="A35:H35"/>
    <mergeCell ref="A36:J36"/>
    <mergeCell ref="A47:L47"/>
    <mergeCell ref="A49:H49"/>
    <mergeCell ref="A50:H50"/>
    <mergeCell ref="A51:H51"/>
    <mergeCell ref="G38:I38"/>
    <mergeCell ref="J38:L38"/>
    <mergeCell ref="A40:L40"/>
    <mergeCell ref="A41:L41"/>
    <mergeCell ref="A42:L42"/>
    <mergeCell ref="A46:H46"/>
    <mergeCell ref="A38:A39"/>
    <mergeCell ref="B38:B39"/>
    <mergeCell ref="C38:C39"/>
    <mergeCell ref="D38:D39"/>
    <mergeCell ref="E38:E39"/>
    <mergeCell ref="F38:F39"/>
  </mergeCells>
  <pageMargins left="0.78740157480314965" right="1.1811023622047245" top="1.1811023622047245" bottom="0.78740157480314965" header="0.31496062992125984" footer="0.31496062992125984"/>
  <pageSetup paperSize="9" scale="61" orientation="landscape" r:id="rId1"/>
  <rowBreaks count="1" manualBreakCount="1">
    <brk id="36" max="8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3">
    <tabColor rgb="FF92D050"/>
  </sheetPr>
  <dimension ref="A1:K37"/>
  <sheetViews>
    <sheetView showGridLines="0" workbookViewId="0">
      <selection activeCell="A12" sqref="A12:I14"/>
    </sheetView>
  </sheetViews>
  <sheetFormatPr defaultRowHeight="12.75"/>
  <cols>
    <col min="1" max="1" width="44" style="331" customWidth="1"/>
    <col min="2" max="2" width="13.5703125" style="331" customWidth="1"/>
    <col min="3" max="3" width="9.140625" style="331"/>
    <col min="4" max="4" width="10.5703125" style="331" customWidth="1"/>
    <col min="5" max="5" width="11.85546875" style="331" customWidth="1"/>
    <col min="6" max="6" width="17.5703125" style="331" customWidth="1"/>
    <col min="7" max="7" width="16.7109375" style="331" customWidth="1"/>
    <col min="8" max="8" width="16.28515625" style="331" customWidth="1"/>
    <col min="9" max="9" width="18.28515625" style="331" customWidth="1"/>
    <col min="10" max="11" width="17" style="331" customWidth="1"/>
    <col min="12" max="256" width="9.140625" style="331"/>
    <col min="257" max="257" width="44" style="331" customWidth="1"/>
    <col min="258" max="258" width="13.5703125" style="331" customWidth="1"/>
    <col min="259" max="259" width="9.140625" style="331"/>
    <col min="260" max="260" width="10.5703125" style="331" customWidth="1"/>
    <col min="261" max="261" width="11.85546875" style="331" customWidth="1"/>
    <col min="262" max="262" width="17.5703125" style="331" customWidth="1"/>
    <col min="263" max="263" width="16.7109375" style="331" customWidth="1"/>
    <col min="264" max="264" width="16.28515625" style="331" customWidth="1"/>
    <col min="265" max="265" width="18.28515625" style="331" customWidth="1"/>
    <col min="266" max="267" width="17" style="331" customWidth="1"/>
    <col min="268" max="512" width="9.140625" style="331"/>
    <col min="513" max="513" width="44" style="331" customWidth="1"/>
    <col min="514" max="514" width="13.5703125" style="331" customWidth="1"/>
    <col min="515" max="515" width="9.140625" style="331"/>
    <col min="516" max="516" width="10.5703125" style="331" customWidth="1"/>
    <col min="517" max="517" width="11.85546875" style="331" customWidth="1"/>
    <col min="518" max="518" width="17.5703125" style="331" customWidth="1"/>
    <col min="519" max="519" width="16.7109375" style="331" customWidth="1"/>
    <col min="520" max="520" width="16.28515625" style="331" customWidth="1"/>
    <col min="521" max="521" width="18.28515625" style="331" customWidth="1"/>
    <col min="522" max="523" width="17" style="331" customWidth="1"/>
    <col min="524" max="768" width="9.140625" style="331"/>
    <col min="769" max="769" width="44" style="331" customWidth="1"/>
    <col min="770" max="770" width="13.5703125" style="331" customWidth="1"/>
    <col min="771" max="771" width="9.140625" style="331"/>
    <col min="772" max="772" width="10.5703125" style="331" customWidth="1"/>
    <col min="773" max="773" width="11.85546875" style="331" customWidth="1"/>
    <col min="774" max="774" width="17.5703125" style="331" customWidth="1"/>
    <col min="775" max="775" width="16.7109375" style="331" customWidth="1"/>
    <col min="776" max="776" width="16.28515625" style="331" customWidth="1"/>
    <col min="777" max="777" width="18.28515625" style="331" customWidth="1"/>
    <col min="778" max="779" width="17" style="331" customWidth="1"/>
    <col min="780" max="1024" width="9.140625" style="331"/>
    <col min="1025" max="1025" width="44" style="331" customWidth="1"/>
    <col min="1026" max="1026" width="13.5703125" style="331" customWidth="1"/>
    <col min="1027" max="1027" width="9.140625" style="331"/>
    <col min="1028" max="1028" width="10.5703125" style="331" customWidth="1"/>
    <col min="1029" max="1029" width="11.85546875" style="331" customWidth="1"/>
    <col min="1030" max="1030" width="17.5703125" style="331" customWidth="1"/>
    <col min="1031" max="1031" width="16.7109375" style="331" customWidth="1"/>
    <col min="1032" max="1032" width="16.28515625" style="331" customWidth="1"/>
    <col min="1033" max="1033" width="18.28515625" style="331" customWidth="1"/>
    <col min="1034" max="1035" width="17" style="331" customWidth="1"/>
    <col min="1036" max="1280" width="9.140625" style="331"/>
    <col min="1281" max="1281" width="44" style="331" customWidth="1"/>
    <col min="1282" max="1282" width="13.5703125" style="331" customWidth="1"/>
    <col min="1283" max="1283" width="9.140625" style="331"/>
    <col min="1284" max="1284" width="10.5703125" style="331" customWidth="1"/>
    <col min="1285" max="1285" width="11.85546875" style="331" customWidth="1"/>
    <col min="1286" max="1286" width="17.5703125" style="331" customWidth="1"/>
    <col min="1287" max="1287" width="16.7109375" style="331" customWidth="1"/>
    <col min="1288" max="1288" width="16.28515625" style="331" customWidth="1"/>
    <col min="1289" max="1289" width="18.28515625" style="331" customWidth="1"/>
    <col min="1290" max="1291" width="17" style="331" customWidth="1"/>
    <col min="1292" max="1536" width="9.140625" style="331"/>
    <col min="1537" max="1537" width="44" style="331" customWidth="1"/>
    <col min="1538" max="1538" width="13.5703125" style="331" customWidth="1"/>
    <col min="1539" max="1539" width="9.140625" style="331"/>
    <col min="1540" max="1540" width="10.5703125" style="331" customWidth="1"/>
    <col min="1541" max="1541" width="11.85546875" style="331" customWidth="1"/>
    <col min="1542" max="1542" width="17.5703125" style="331" customWidth="1"/>
    <col min="1543" max="1543" width="16.7109375" style="331" customWidth="1"/>
    <col min="1544" max="1544" width="16.28515625" style="331" customWidth="1"/>
    <col min="1545" max="1545" width="18.28515625" style="331" customWidth="1"/>
    <col min="1546" max="1547" width="17" style="331" customWidth="1"/>
    <col min="1548" max="1792" width="9.140625" style="331"/>
    <col min="1793" max="1793" width="44" style="331" customWidth="1"/>
    <col min="1794" max="1794" width="13.5703125" style="331" customWidth="1"/>
    <col min="1795" max="1795" width="9.140625" style="331"/>
    <col min="1796" max="1796" width="10.5703125" style="331" customWidth="1"/>
    <col min="1797" max="1797" width="11.85546875" style="331" customWidth="1"/>
    <col min="1798" max="1798" width="17.5703125" style="331" customWidth="1"/>
    <col min="1799" max="1799" width="16.7109375" style="331" customWidth="1"/>
    <col min="1800" max="1800" width="16.28515625" style="331" customWidth="1"/>
    <col min="1801" max="1801" width="18.28515625" style="331" customWidth="1"/>
    <col min="1802" max="1803" width="17" style="331" customWidth="1"/>
    <col min="1804" max="2048" width="9.140625" style="331"/>
    <col min="2049" max="2049" width="44" style="331" customWidth="1"/>
    <col min="2050" max="2050" width="13.5703125" style="331" customWidth="1"/>
    <col min="2051" max="2051" width="9.140625" style="331"/>
    <col min="2052" max="2052" width="10.5703125" style="331" customWidth="1"/>
    <col min="2053" max="2053" width="11.85546875" style="331" customWidth="1"/>
    <col min="2054" max="2054" width="17.5703125" style="331" customWidth="1"/>
    <col min="2055" max="2055" width="16.7109375" style="331" customWidth="1"/>
    <col min="2056" max="2056" width="16.28515625" style="331" customWidth="1"/>
    <col min="2057" max="2057" width="18.28515625" style="331" customWidth="1"/>
    <col min="2058" max="2059" width="17" style="331" customWidth="1"/>
    <col min="2060" max="2304" width="9.140625" style="331"/>
    <col min="2305" max="2305" width="44" style="331" customWidth="1"/>
    <col min="2306" max="2306" width="13.5703125" style="331" customWidth="1"/>
    <col min="2307" max="2307" width="9.140625" style="331"/>
    <col min="2308" max="2308" width="10.5703125" style="331" customWidth="1"/>
    <col min="2309" max="2309" width="11.85546875" style="331" customWidth="1"/>
    <col min="2310" max="2310" width="17.5703125" style="331" customWidth="1"/>
    <col min="2311" max="2311" width="16.7109375" style="331" customWidth="1"/>
    <col min="2312" max="2312" width="16.28515625" style="331" customWidth="1"/>
    <col min="2313" max="2313" width="18.28515625" style="331" customWidth="1"/>
    <col min="2314" max="2315" width="17" style="331" customWidth="1"/>
    <col min="2316" max="2560" width="9.140625" style="331"/>
    <col min="2561" max="2561" width="44" style="331" customWidth="1"/>
    <col min="2562" max="2562" width="13.5703125" style="331" customWidth="1"/>
    <col min="2563" max="2563" width="9.140625" style="331"/>
    <col min="2564" max="2564" width="10.5703125" style="331" customWidth="1"/>
    <col min="2565" max="2565" width="11.85546875" style="331" customWidth="1"/>
    <col min="2566" max="2566" width="17.5703125" style="331" customWidth="1"/>
    <col min="2567" max="2567" width="16.7109375" style="331" customWidth="1"/>
    <col min="2568" max="2568" width="16.28515625" style="331" customWidth="1"/>
    <col min="2569" max="2569" width="18.28515625" style="331" customWidth="1"/>
    <col min="2570" max="2571" width="17" style="331" customWidth="1"/>
    <col min="2572" max="2816" width="9.140625" style="331"/>
    <col min="2817" max="2817" width="44" style="331" customWidth="1"/>
    <col min="2818" max="2818" width="13.5703125" style="331" customWidth="1"/>
    <col min="2819" max="2819" width="9.140625" style="331"/>
    <col min="2820" max="2820" width="10.5703125" style="331" customWidth="1"/>
    <col min="2821" max="2821" width="11.85546875" style="331" customWidth="1"/>
    <col min="2822" max="2822" width="17.5703125" style="331" customWidth="1"/>
    <col min="2823" max="2823" width="16.7109375" style="331" customWidth="1"/>
    <col min="2824" max="2824" width="16.28515625" style="331" customWidth="1"/>
    <col min="2825" max="2825" width="18.28515625" style="331" customWidth="1"/>
    <col min="2826" max="2827" width="17" style="331" customWidth="1"/>
    <col min="2828" max="3072" width="9.140625" style="331"/>
    <col min="3073" max="3073" width="44" style="331" customWidth="1"/>
    <col min="3074" max="3074" width="13.5703125" style="331" customWidth="1"/>
    <col min="3075" max="3075" width="9.140625" style="331"/>
    <col min="3076" max="3076" width="10.5703125" style="331" customWidth="1"/>
    <col min="3077" max="3077" width="11.85546875" style="331" customWidth="1"/>
    <col min="3078" max="3078" width="17.5703125" style="331" customWidth="1"/>
    <col min="3079" max="3079" width="16.7109375" style="331" customWidth="1"/>
    <col min="3080" max="3080" width="16.28515625" style="331" customWidth="1"/>
    <col min="3081" max="3081" width="18.28515625" style="331" customWidth="1"/>
    <col min="3082" max="3083" width="17" style="331" customWidth="1"/>
    <col min="3084" max="3328" width="9.140625" style="331"/>
    <col min="3329" max="3329" width="44" style="331" customWidth="1"/>
    <col min="3330" max="3330" width="13.5703125" style="331" customWidth="1"/>
    <col min="3331" max="3331" width="9.140625" style="331"/>
    <col min="3332" max="3332" width="10.5703125" style="331" customWidth="1"/>
    <col min="3333" max="3333" width="11.85546875" style="331" customWidth="1"/>
    <col min="3334" max="3334" width="17.5703125" style="331" customWidth="1"/>
    <col min="3335" max="3335" width="16.7109375" style="331" customWidth="1"/>
    <col min="3336" max="3336" width="16.28515625" style="331" customWidth="1"/>
    <col min="3337" max="3337" width="18.28515625" style="331" customWidth="1"/>
    <col min="3338" max="3339" width="17" style="331" customWidth="1"/>
    <col min="3340" max="3584" width="9.140625" style="331"/>
    <col min="3585" max="3585" width="44" style="331" customWidth="1"/>
    <col min="3586" max="3586" width="13.5703125" style="331" customWidth="1"/>
    <col min="3587" max="3587" width="9.140625" style="331"/>
    <col min="3588" max="3588" width="10.5703125" style="331" customWidth="1"/>
    <col min="3589" max="3589" width="11.85546875" style="331" customWidth="1"/>
    <col min="3590" max="3590" width="17.5703125" style="331" customWidth="1"/>
    <col min="3591" max="3591" width="16.7109375" style="331" customWidth="1"/>
    <col min="3592" max="3592" width="16.28515625" style="331" customWidth="1"/>
    <col min="3593" max="3593" width="18.28515625" style="331" customWidth="1"/>
    <col min="3594" max="3595" width="17" style="331" customWidth="1"/>
    <col min="3596" max="3840" width="9.140625" style="331"/>
    <col min="3841" max="3841" width="44" style="331" customWidth="1"/>
    <col min="3842" max="3842" width="13.5703125" style="331" customWidth="1"/>
    <col min="3843" max="3843" width="9.140625" style="331"/>
    <col min="3844" max="3844" width="10.5703125" style="331" customWidth="1"/>
    <col min="3845" max="3845" width="11.85546875" style="331" customWidth="1"/>
    <col min="3846" max="3846" width="17.5703125" style="331" customWidth="1"/>
    <col min="3847" max="3847" width="16.7109375" style="331" customWidth="1"/>
    <col min="3848" max="3848" width="16.28515625" style="331" customWidth="1"/>
    <col min="3849" max="3849" width="18.28515625" style="331" customWidth="1"/>
    <col min="3850" max="3851" width="17" style="331" customWidth="1"/>
    <col min="3852" max="4096" width="9.140625" style="331"/>
    <col min="4097" max="4097" width="44" style="331" customWidth="1"/>
    <col min="4098" max="4098" width="13.5703125" style="331" customWidth="1"/>
    <col min="4099" max="4099" width="9.140625" style="331"/>
    <col min="4100" max="4100" width="10.5703125" style="331" customWidth="1"/>
    <col min="4101" max="4101" width="11.85546875" style="331" customWidth="1"/>
    <col min="4102" max="4102" width="17.5703125" style="331" customWidth="1"/>
    <col min="4103" max="4103" width="16.7109375" style="331" customWidth="1"/>
    <col min="4104" max="4104" width="16.28515625" style="331" customWidth="1"/>
    <col min="4105" max="4105" width="18.28515625" style="331" customWidth="1"/>
    <col min="4106" max="4107" width="17" style="331" customWidth="1"/>
    <col min="4108" max="4352" width="9.140625" style="331"/>
    <col min="4353" max="4353" width="44" style="331" customWidth="1"/>
    <col min="4354" max="4354" width="13.5703125" style="331" customWidth="1"/>
    <col min="4355" max="4355" width="9.140625" style="331"/>
    <col min="4356" max="4356" width="10.5703125" style="331" customWidth="1"/>
    <col min="4357" max="4357" width="11.85546875" style="331" customWidth="1"/>
    <col min="4358" max="4358" width="17.5703125" style="331" customWidth="1"/>
    <col min="4359" max="4359" width="16.7109375" style="331" customWidth="1"/>
    <col min="4360" max="4360" width="16.28515625" style="331" customWidth="1"/>
    <col min="4361" max="4361" width="18.28515625" style="331" customWidth="1"/>
    <col min="4362" max="4363" width="17" style="331" customWidth="1"/>
    <col min="4364" max="4608" width="9.140625" style="331"/>
    <col min="4609" max="4609" width="44" style="331" customWidth="1"/>
    <col min="4610" max="4610" width="13.5703125" style="331" customWidth="1"/>
    <col min="4611" max="4611" width="9.140625" style="331"/>
    <col min="4612" max="4612" width="10.5703125" style="331" customWidth="1"/>
    <col min="4613" max="4613" width="11.85546875" style="331" customWidth="1"/>
    <col min="4614" max="4614" width="17.5703125" style="331" customWidth="1"/>
    <col min="4615" max="4615" width="16.7109375" style="331" customWidth="1"/>
    <col min="4616" max="4616" width="16.28515625" style="331" customWidth="1"/>
    <col min="4617" max="4617" width="18.28515625" style="331" customWidth="1"/>
    <col min="4618" max="4619" width="17" style="331" customWidth="1"/>
    <col min="4620" max="4864" width="9.140625" style="331"/>
    <col min="4865" max="4865" width="44" style="331" customWidth="1"/>
    <col min="4866" max="4866" width="13.5703125" style="331" customWidth="1"/>
    <col min="4867" max="4867" width="9.140625" style="331"/>
    <col min="4868" max="4868" width="10.5703125" style="331" customWidth="1"/>
    <col min="4869" max="4869" width="11.85546875" style="331" customWidth="1"/>
    <col min="4870" max="4870" width="17.5703125" style="331" customWidth="1"/>
    <col min="4871" max="4871" width="16.7109375" style="331" customWidth="1"/>
    <col min="4872" max="4872" width="16.28515625" style="331" customWidth="1"/>
    <col min="4873" max="4873" width="18.28515625" style="331" customWidth="1"/>
    <col min="4874" max="4875" width="17" style="331" customWidth="1"/>
    <col min="4876" max="5120" width="9.140625" style="331"/>
    <col min="5121" max="5121" width="44" style="331" customWidth="1"/>
    <col min="5122" max="5122" width="13.5703125" style="331" customWidth="1"/>
    <col min="5123" max="5123" width="9.140625" style="331"/>
    <col min="5124" max="5124" width="10.5703125" style="331" customWidth="1"/>
    <col min="5125" max="5125" width="11.85546875" style="331" customWidth="1"/>
    <col min="5126" max="5126" width="17.5703125" style="331" customWidth="1"/>
    <col min="5127" max="5127" width="16.7109375" style="331" customWidth="1"/>
    <col min="5128" max="5128" width="16.28515625" style="331" customWidth="1"/>
    <col min="5129" max="5129" width="18.28515625" style="331" customWidth="1"/>
    <col min="5130" max="5131" width="17" style="331" customWidth="1"/>
    <col min="5132" max="5376" width="9.140625" style="331"/>
    <col min="5377" max="5377" width="44" style="331" customWidth="1"/>
    <col min="5378" max="5378" width="13.5703125" style="331" customWidth="1"/>
    <col min="5379" max="5379" width="9.140625" style="331"/>
    <col min="5380" max="5380" width="10.5703125" style="331" customWidth="1"/>
    <col min="5381" max="5381" width="11.85546875" style="331" customWidth="1"/>
    <col min="5382" max="5382" width="17.5703125" style="331" customWidth="1"/>
    <col min="5383" max="5383" width="16.7109375" style="331" customWidth="1"/>
    <col min="5384" max="5384" width="16.28515625" style="331" customWidth="1"/>
    <col min="5385" max="5385" width="18.28515625" style="331" customWidth="1"/>
    <col min="5386" max="5387" width="17" style="331" customWidth="1"/>
    <col min="5388" max="5632" width="9.140625" style="331"/>
    <col min="5633" max="5633" width="44" style="331" customWidth="1"/>
    <col min="5634" max="5634" width="13.5703125" style="331" customWidth="1"/>
    <col min="5635" max="5635" width="9.140625" style="331"/>
    <col min="5636" max="5636" width="10.5703125" style="331" customWidth="1"/>
    <col min="5637" max="5637" width="11.85546875" style="331" customWidth="1"/>
    <col min="5638" max="5638" width="17.5703125" style="331" customWidth="1"/>
    <col min="5639" max="5639" width="16.7109375" style="331" customWidth="1"/>
    <col min="5640" max="5640" width="16.28515625" style="331" customWidth="1"/>
    <col min="5641" max="5641" width="18.28515625" style="331" customWidth="1"/>
    <col min="5642" max="5643" width="17" style="331" customWidth="1"/>
    <col min="5644" max="5888" width="9.140625" style="331"/>
    <col min="5889" max="5889" width="44" style="331" customWidth="1"/>
    <col min="5890" max="5890" width="13.5703125" style="331" customWidth="1"/>
    <col min="5891" max="5891" width="9.140625" style="331"/>
    <col min="5892" max="5892" width="10.5703125" style="331" customWidth="1"/>
    <col min="5893" max="5893" width="11.85546875" style="331" customWidth="1"/>
    <col min="5894" max="5894" width="17.5703125" style="331" customWidth="1"/>
    <col min="5895" max="5895" width="16.7109375" style="331" customWidth="1"/>
    <col min="5896" max="5896" width="16.28515625" style="331" customWidth="1"/>
    <col min="5897" max="5897" width="18.28515625" style="331" customWidth="1"/>
    <col min="5898" max="5899" width="17" style="331" customWidth="1"/>
    <col min="5900" max="6144" width="9.140625" style="331"/>
    <col min="6145" max="6145" width="44" style="331" customWidth="1"/>
    <col min="6146" max="6146" width="13.5703125" style="331" customWidth="1"/>
    <col min="6147" max="6147" width="9.140625" style="331"/>
    <col min="6148" max="6148" width="10.5703125" style="331" customWidth="1"/>
    <col min="6149" max="6149" width="11.85546875" style="331" customWidth="1"/>
    <col min="6150" max="6150" width="17.5703125" style="331" customWidth="1"/>
    <col min="6151" max="6151" width="16.7109375" style="331" customWidth="1"/>
    <col min="6152" max="6152" width="16.28515625" style="331" customWidth="1"/>
    <col min="6153" max="6153" width="18.28515625" style="331" customWidth="1"/>
    <col min="6154" max="6155" width="17" style="331" customWidth="1"/>
    <col min="6156" max="6400" width="9.140625" style="331"/>
    <col min="6401" max="6401" width="44" style="331" customWidth="1"/>
    <col min="6402" max="6402" width="13.5703125" style="331" customWidth="1"/>
    <col min="6403" max="6403" width="9.140625" style="331"/>
    <col min="6404" max="6404" width="10.5703125" style="331" customWidth="1"/>
    <col min="6405" max="6405" width="11.85546875" style="331" customWidth="1"/>
    <col min="6406" max="6406" width="17.5703125" style="331" customWidth="1"/>
    <col min="6407" max="6407" width="16.7109375" style="331" customWidth="1"/>
    <col min="6408" max="6408" width="16.28515625" style="331" customWidth="1"/>
    <col min="6409" max="6409" width="18.28515625" style="331" customWidth="1"/>
    <col min="6410" max="6411" width="17" style="331" customWidth="1"/>
    <col min="6412" max="6656" width="9.140625" style="331"/>
    <col min="6657" max="6657" width="44" style="331" customWidth="1"/>
    <col min="6658" max="6658" width="13.5703125" style="331" customWidth="1"/>
    <col min="6659" max="6659" width="9.140625" style="331"/>
    <col min="6660" max="6660" width="10.5703125" style="331" customWidth="1"/>
    <col min="6661" max="6661" width="11.85546875" style="331" customWidth="1"/>
    <col min="6662" max="6662" width="17.5703125" style="331" customWidth="1"/>
    <col min="6663" max="6663" width="16.7109375" style="331" customWidth="1"/>
    <col min="6664" max="6664" width="16.28515625" style="331" customWidth="1"/>
    <col min="6665" max="6665" width="18.28515625" style="331" customWidth="1"/>
    <col min="6666" max="6667" width="17" style="331" customWidth="1"/>
    <col min="6668" max="6912" width="9.140625" style="331"/>
    <col min="6913" max="6913" width="44" style="331" customWidth="1"/>
    <col min="6914" max="6914" width="13.5703125" style="331" customWidth="1"/>
    <col min="6915" max="6915" width="9.140625" style="331"/>
    <col min="6916" max="6916" width="10.5703125" style="331" customWidth="1"/>
    <col min="6917" max="6917" width="11.85546875" style="331" customWidth="1"/>
    <col min="6918" max="6918" width="17.5703125" style="331" customWidth="1"/>
    <col min="6919" max="6919" width="16.7109375" style="331" customWidth="1"/>
    <col min="6920" max="6920" width="16.28515625" style="331" customWidth="1"/>
    <col min="6921" max="6921" width="18.28515625" style="331" customWidth="1"/>
    <col min="6922" max="6923" width="17" style="331" customWidth="1"/>
    <col min="6924" max="7168" width="9.140625" style="331"/>
    <col min="7169" max="7169" width="44" style="331" customWidth="1"/>
    <col min="7170" max="7170" width="13.5703125" style="331" customWidth="1"/>
    <col min="7171" max="7171" width="9.140625" style="331"/>
    <col min="7172" max="7172" width="10.5703125" style="331" customWidth="1"/>
    <col min="7173" max="7173" width="11.85546875" style="331" customWidth="1"/>
    <col min="7174" max="7174" width="17.5703125" style="331" customWidth="1"/>
    <col min="7175" max="7175" width="16.7109375" style="331" customWidth="1"/>
    <col min="7176" max="7176" width="16.28515625" style="331" customWidth="1"/>
    <col min="7177" max="7177" width="18.28515625" style="331" customWidth="1"/>
    <col min="7178" max="7179" width="17" style="331" customWidth="1"/>
    <col min="7180" max="7424" width="9.140625" style="331"/>
    <col min="7425" max="7425" width="44" style="331" customWidth="1"/>
    <col min="7426" max="7426" width="13.5703125" style="331" customWidth="1"/>
    <col min="7427" max="7427" width="9.140625" style="331"/>
    <col min="7428" max="7428" width="10.5703125" style="331" customWidth="1"/>
    <col min="7429" max="7429" width="11.85546875" style="331" customWidth="1"/>
    <col min="7430" max="7430" width="17.5703125" style="331" customWidth="1"/>
    <col min="7431" max="7431" width="16.7109375" style="331" customWidth="1"/>
    <col min="7432" max="7432" width="16.28515625" style="331" customWidth="1"/>
    <col min="7433" max="7433" width="18.28515625" style="331" customWidth="1"/>
    <col min="7434" max="7435" width="17" style="331" customWidth="1"/>
    <col min="7436" max="7680" width="9.140625" style="331"/>
    <col min="7681" max="7681" width="44" style="331" customWidth="1"/>
    <col min="7682" max="7682" width="13.5703125" style="331" customWidth="1"/>
    <col min="7683" max="7683" width="9.140625" style="331"/>
    <col min="7684" max="7684" width="10.5703125" style="331" customWidth="1"/>
    <col min="7685" max="7685" width="11.85546875" style="331" customWidth="1"/>
    <col min="7686" max="7686" width="17.5703125" style="331" customWidth="1"/>
    <col min="7687" max="7687" width="16.7109375" style="331" customWidth="1"/>
    <col min="7688" max="7688" width="16.28515625" style="331" customWidth="1"/>
    <col min="7689" max="7689" width="18.28515625" style="331" customWidth="1"/>
    <col min="7690" max="7691" width="17" style="331" customWidth="1"/>
    <col min="7692" max="7936" width="9.140625" style="331"/>
    <col min="7937" max="7937" width="44" style="331" customWidth="1"/>
    <col min="7938" max="7938" width="13.5703125" style="331" customWidth="1"/>
    <col min="7939" max="7939" width="9.140625" style="331"/>
    <col min="7940" max="7940" width="10.5703125" style="331" customWidth="1"/>
    <col min="7941" max="7941" width="11.85546875" style="331" customWidth="1"/>
    <col min="7942" max="7942" width="17.5703125" style="331" customWidth="1"/>
    <col min="7943" max="7943" width="16.7109375" style="331" customWidth="1"/>
    <col min="7944" max="7944" width="16.28515625" style="331" customWidth="1"/>
    <col min="7945" max="7945" width="18.28515625" style="331" customWidth="1"/>
    <col min="7946" max="7947" width="17" style="331" customWidth="1"/>
    <col min="7948" max="8192" width="9.140625" style="331"/>
    <col min="8193" max="8193" width="44" style="331" customWidth="1"/>
    <col min="8194" max="8194" width="13.5703125" style="331" customWidth="1"/>
    <col min="8195" max="8195" width="9.140625" style="331"/>
    <col min="8196" max="8196" width="10.5703125" style="331" customWidth="1"/>
    <col min="8197" max="8197" width="11.85546875" style="331" customWidth="1"/>
    <col min="8198" max="8198" width="17.5703125" style="331" customWidth="1"/>
    <col min="8199" max="8199" width="16.7109375" style="331" customWidth="1"/>
    <col min="8200" max="8200" width="16.28515625" style="331" customWidth="1"/>
    <col min="8201" max="8201" width="18.28515625" style="331" customWidth="1"/>
    <col min="8202" max="8203" width="17" style="331" customWidth="1"/>
    <col min="8204" max="8448" width="9.140625" style="331"/>
    <col min="8449" max="8449" width="44" style="331" customWidth="1"/>
    <col min="8450" max="8450" width="13.5703125" style="331" customWidth="1"/>
    <col min="8451" max="8451" width="9.140625" style="331"/>
    <col min="8452" max="8452" width="10.5703125" style="331" customWidth="1"/>
    <col min="8453" max="8453" width="11.85546875" style="331" customWidth="1"/>
    <col min="8454" max="8454" width="17.5703125" style="331" customWidth="1"/>
    <col min="8455" max="8455" width="16.7109375" style="331" customWidth="1"/>
    <col min="8456" max="8456" width="16.28515625" style="331" customWidth="1"/>
    <col min="8457" max="8457" width="18.28515625" style="331" customWidth="1"/>
    <col min="8458" max="8459" width="17" style="331" customWidth="1"/>
    <col min="8460" max="8704" width="9.140625" style="331"/>
    <col min="8705" max="8705" width="44" style="331" customWidth="1"/>
    <col min="8706" max="8706" width="13.5703125" style="331" customWidth="1"/>
    <col min="8707" max="8707" width="9.140625" style="331"/>
    <col min="8708" max="8708" width="10.5703125" style="331" customWidth="1"/>
    <col min="8709" max="8709" width="11.85546875" style="331" customWidth="1"/>
    <col min="8710" max="8710" width="17.5703125" style="331" customWidth="1"/>
    <col min="8711" max="8711" width="16.7109375" style="331" customWidth="1"/>
    <col min="8712" max="8712" width="16.28515625" style="331" customWidth="1"/>
    <col min="8713" max="8713" width="18.28515625" style="331" customWidth="1"/>
    <col min="8714" max="8715" width="17" style="331" customWidth="1"/>
    <col min="8716" max="8960" width="9.140625" style="331"/>
    <col min="8961" max="8961" width="44" style="331" customWidth="1"/>
    <col min="8962" max="8962" width="13.5703125" style="331" customWidth="1"/>
    <col min="8963" max="8963" width="9.140625" style="331"/>
    <col min="8964" max="8964" width="10.5703125" style="331" customWidth="1"/>
    <col min="8965" max="8965" width="11.85546875" style="331" customWidth="1"/>
    <col min="8966" max="8966" width="17.5703125" style="331" customWidth="1"/>
    <col min="8967" max="8967" width="16.7109375" style="331" customWidth="1"/>
    <col min="8968" max="8968" width="16.28515625" style="331" customWidth="1"/>
    <col min="8969" max="8969" width="18.28515625" style="331" customWidth="1"/>
    <col min="8970" max="8971" width="17" style="331" customWidth="1"/>
    <col min="8972" max="9216" width="9.140625" style="331"/>
    <col min="9217" max="9217" width="44" style="331" customWidth="1"/>
    <col min="9218" max="9218" width="13.5703125" style="331" customWidth="1"/>
    <col min="9219" max="9219" width="9.140625" style="331"/>
    <col min="9220" max="9220" width="10.5703125" style="331" customWidth="1"/>
    <col min="9221" max="9221" width="11.85546875" style="331" customWidth="1"/>
    <col min="9222" max="9222" width="17.5703125" style="331" customWidth="1"/>
    <col min="9223" max="9223" width="16.7109375" style="331" customWidth="1"/>
    <col min="9224" max="9224" width="16.28515625" style="331" customWidth="1"/>
    <col min="9225" max="9225" width="18.28515625" style="331" customWidth="1"/>
    <col min="9226" max="9227" width="17" style="331" customWidth="1"/>
    <col min="9228" max="9472" width="9.140625" style="331"/>
    <col min="9473" max="9473" width="44" style="331" customWidth="1"/>
    <col min="9474" max="9474" width="13.5703125" style="331" customWidth="1"/>
    <col min="9475" max="9475" width="9.140625" style="331"/>
    <col min="9476" max="9476" width="10.5703125" style="331" customWidth="1"/>
    <col min="9477" max="9477" width="11.85546875" style="331" customWidth="1"/>
    <col min="9478" max="9478" width="17.5703125" style="331" customWidth="1"/>
    <col min="9479" max="9479" width="16.7109375" style="331" customWidth="1"/>
    <col min="9480" max="9480" width="16.28515625" style="331" customWidth="1"/>
    <col min="9481" max="9481" width="18.28515625" style="331" customWidth="1"/>
    <col min="9482" max="9483" width="17" style="331" customWidth="1"/>
    <col min="9484" max="9728" width="9.140625" style="331"/>
    <col min="9729" max="9729" width="44" style="331" customWidth="1"/>
    <col min="9730" max="9730" width="13.5703125" style="331" customWidth="1"/>
    <col min="9731" max="9731" width="9.140625" style="331"/>
    <col min="9732" max="9732" width="10.5703125" style="331" customWidth="1"/>
    <col min="9733" max="9733" width="11.85546875" style="331" customWidth="1"/>
    <col min="9734" max="9734" width="17.5703125" style="331" customWidth="1"/>
    <col min="9735" max="9735" width="16.7109375" style="331" customWidth="1"/>
    <col min="9736" max="9736" width="16.28515625" style="331" customWidth="1"/>
    <col min="9737" max="9737" width="18.28515625" style="331" customWidth="1"/>
    <col min="9738" max="9739" width="17" style="331" customWidth="1"/>
    <col min="9740" max="9984" width="9.140625" style="331"/>
    <col min="9985" max="9985" width="44" style="331" customWidth="1"/>
    <col min="9986" max="9986" width="13.5703125" style="331" customWidth="1"/>
    <col min="9987" max="9987" width="9.140625" style="331"/>
    <col min="9988" max="9988" width="10.5703125" style="331" customWidth="1"/>
    <col min="9989" max="9989" width="11.85546875" style="331" customWidth="1"/>
    <col min="9990" max="9990" width="17.5703125" style="331" customWidth="1"/>
    <col min="9991" max="9991" width="16.7109375" style="331" customWidth="1"/>
    <col min="9992" max="9992" width="16.28515625" style="331" customWidth="1"/>
    <col min="9993" max="9993" width="18.28515625" style="331" customWidth="1"/>
    <col min="9994" max="9995" width="17" style="331" customWidth="1"/>
    <col min="9996" max="10240" width="9.140625" style="331"/>
    <col min="10241" max="10241" width="44" style="331" customWidth="1"/>
    <col min="10242" max="10242" width="13.5703125" style="331" customWidth="1"/>
    <col min="10243" max="10243" width="9.140625" style="331"/>
    <col min="10244" max="10244" width="10.5703125" style="331" customWidth="1"/>
    <col min="10245" max="10245" width="11.85546875" style="331" customWidth="1"/>
    <col min="10246" max="10246" width="17.5703125" style="331" customWidth="1"/>
    <col min="10247" max="10247" width="16.7109375" style="331" customWidth="1"/>
    <col min="10248" max="10248" width="16.28515625" style="331" customWidth="1"/>
    <col min="10249" max="10249" width="18.28515625" style="331" customWidth="1"/>
    <col min="10250" max="10251" width="17" style="331" customWidth="1"/>
    <col min="10252" max="10496" width="9.140625" style="331"/>
    <col min="10497" max="10497" width="44" style="331" customWidth="1"/>
    <col min="10498" max="10498" width="13.5703125" style="331" customWidth="1"/>
    <col min="10499" max="10499" width="9.140625" style="331"/>
    <col min="10500" max="10500" width="10.5703125" style="331" customWidth="1"/>
    <col min="10501" max="10501" width="11.85546875" style="331" customWidth="1"/>
    <col min="10502" max="10502" width="17.5703125" style="331" customWidth="1"/>
    <col min="10503" max="10503" width="16.7109375" style="331" customWidth="1"/>
    <col min="10504" max="10504" width="16.28515625" style="331" customWidth="1"/>
    <col min="10505" max="10505" width="18.28515625" style="331" customWidth="1"/>
    <col min="10506" max="10507" width="17" style="331" customWidth="1"/>
    <col min="10508" max="10752" width="9.140625" style="331"/>
    <col min="10753" max="10753" width="44" style="331" customWidth="1"/>
    <col min="10754" max="10754" width="13.5703125" style="331" customWidth="1"/>
    <col min="10755" max="10755" width="9.140625" style="331"/>
    <col min="10756" max="10756" width="10.5703125" style="331" customWidth="1"/>
    <col min="10757" max="10757" width="11.85546875" style="331" customWidth="1"/>
    <col min="10758" max="10758" width="17.5703125" style="331" customWidth="1"/>
    <col min="10759" max="10759" width="16.7109375" style="331" customWidth="1"/>
    <col min="10760" max="10760" width="16.28515625" style="331" customWidth="1"/>
    <col min="10761" max="10761" width="18.28515625" style="331" customWidth="1"/>
    <col min="10762" max="10763" width="17" style="331" customWidth="1"/>
    <col min="10764" max="11008" width="9.140625" style="331"/>
    <col min="11009" max="11009" width="44" style="331" customWidth="1"/>
    <col min="11010" max="11010" width="13.5703125" style="331" customWidth="1"/>
    <col min="11011" max="11011" width="9.140625" style="331"/>
    <col min="11012" max="11012" width="10.5703125" style="331" customWidth="1"/>
    <col min="11013" max="11013" width="11.85546875" style="331" customWidth="1"/>
    <col min="11014" max="11014" width="17.5703125" style="331" customWidth="1"/>
    <col min="11015" max="11015" width="16.7109375" style="331" customWidth="1"/>
    <col min="11016" max="11016" width="16.28515625" style="331" customWidth="1"/>
    <col min="11017" max="11017" width="18.28515625" style="331" customWidth="1"/>
    <col min="11018" max="11019" width="17" style="331" customWidth="1"/>
    <col min="11020" max="11264" width="9.140625" style="331"/>
    <col min="11265" max="11265" width="44" style="331" customWidth="1"/>
    <col min="11266" max="11266" width="13.5703125" style="331" customWidth="1"/>
    <col min="11267" max="11267" width="9.140625" style="331"/>
    <col min="11268" max="11268" width="10.5703125" style="331" customWidth="1"/>
    <col min="11269" max="11269" width="11.85546875" style="331" customWidth="1"/>
    <col min="11270" max="11270" width="17.5703125" style="331" customWidth="1"/>
    <col min="11271" max="11271" width="16.7109375" style="331" customWidth="1"/>
    <col min="11272" max="11272" width="16.28515625" style="331" customWidth="1"/>
    <col min="11273" max="11273" width="18.28515625" style="331" customWidth="1"/>
    <col min="11274" max="11275" width="17" style="331" customWidth="1"/>
    <col min="11276" max="11520" width="9.140625" style="331"/>
    <col min="11521" max="11521" width="44" style="331" customWidth="1"/>
    <col min="11522" max="11522" width="13.5703125" style="331" customWidth="1"/>
    <col min="11523" max="11523" width="9.140625" style="331"/>
    <col min="11524" max="11524" width="10.5703125" style="331" customWidth="1"/>
    <col min="11525" max="11525" width="11.85546875" style="331" customWidth="1"/>
    <col min="11526" max="11526" width="17.5703125" style="331" customWidth="1"/>
    <col min="11527" max="11527" width="16.7109375" style="331" customWidth="1"/>
    <col min="11528" max="11528" width="16.28515625" style="331" customWidth="1"/>
    <col min="11529" max="11529" width="18.28515625" style="331" customWidth="1"/>
    <col min="11530" max="11531" width="17" style="331" customWidth="1"/>
    <col min="11532" max="11776" width="9.140625" style="331"/>
    <col min="11777" max="11777" width="44" style="331" customWidth="1"/>
    <col min="11778" max="11778" width="13.5703125" style="331" customWidth="1"/>
    <col min="11779" max="11779" width="9.140625" style="331"/>
    <col min="11780" max="11780" width="10.5703125" style="331" customWidth="1"/>
    <col min="11781" max="11781" width="11.85546875" style="331" customWidth="1"/>
    <col min="11782" max="11782" width="17.5703125" style="331" customWidth="1"/>
    <col min="11783" max="11783" width="16.7109375" style="331" customWidth="1"/>
    <col min="11784" max="11784" width="16.28515625" style="331" customWidth="1"/>
    <col min="11785" max="11785" width="18.28515625" style="331" customWidth="1"/>
    <col min="11786" max="11787" width="17" style="331" customWidth="1"/>
    <col min="11788" max="12032" width="9.140625" style="331"/>
    <col min="12033" max="12033" width="44" style="331" customWidth="1"/>
    <col min="12034" max="12034" width="13.5703125" style="331" customWidth="1"/>
    <col min="12035" max="12035" width="9.140625" style="331"/>
    <col min="12036" max="12036" width="10.5703125" style="331" customWidth="1"/>
    <col min="12037" max="12037" width="11.85546875" style="331" customWidth="1"/>
    <col min="12038" max="12038" width="17.5703125" style="331" customWidth="1"/>
    <col min="12039" max="12039" width="16.7109375" style="331" customWidth="1"/>
    <col min="12040" max="12040" width="16.28515625" style="331" customWidth="1"/>
    <col min="12041" max="12041" width="18.28515625" style="331" customWidth="1"/>
    <col min="12042" max="12043" width="17" style="331" customWidth="1"/>
    <col min="12044" max="12288" width="9.140625" style="331"/>
    <col min="12289" max="12289" width="44" style="331" customWidth="1"/>
    <col min="12290" max="12290" width="13.5703125" style="331" customWidth="1"/>
    <col min="12291" max="12291" width="9.140625" style="331"/>
    <col min="12292" max="12292" width="10.5703125" style="331" customWidth="1"/>
    <col min="12293" max="12293" width="11.85546875" style="331" customWidth="1"/>
    <col min="12294" max="12294" width="17.5703125" style="331" customWidth="1"/>
    <col min="12295" max="12295" width="16.7109375" style="331" customWidth="1"/>
    <col min="12296" max="12296" width="16.28515625" style="331" customWidth="1"/>
    <col min="12297" max="12297" width="18.28515625" style="331" customWidth="1"/>
    <col min="12298" max="12299" width="17" style="331" customWidth="1"/>
    <col min="12300" max="12544" width="9.140625" style="331"/>
    <col min="12545" max="12545" width="44" style="331" customWidth="1"/>
    <col min="12546" max="12546" width="13.5703125" style="331" customWidth="1"/>
    <col min="12547" max="12547" width="9.140625" style="331"/>
    <col min="12548" max="12548" width="10.5703125" style="331" customWidth="1"/>
    <col min="12549" max="12549" width="11.85546875" style="331" customWidth="1"/>
    <col min="12550" max="12550" width="17.5703125" style="331" customWidth="1"/>
    <col min="12551" max="12551" width="16.7109375" style="331" customWidth="1"/>
    <col min="12552" max="12552" width="16.28515625" style="331" customWidth="1"/>
    <col min="12553" max="12553" width="18.28515625" style="331" customWidth="1"/>
    <col min="12554" max="12555" width="17" style="331" customWidth="1"/>
    <col min="12556" max="12800" width="9.140625" style="331"/>
    <col min="12801" max="12801" width="44" style="331" customWidth="1"/>
    <col min="12802" max="12802" width="13.5703125" style="331" customWidth="1"/>
    <col min="12803" max="12803" width="9.140625" style="331"/>
    <col min="12804" max="12804" width="10.5703125" style="331" customWidth="1"/>
    <col min="12805" max="12805" width="11.85546875" style="331" customWidth="1"/>
    <col min="12806" max="12806" width="17.5703125" style="331" customWidth="1"/>
    <col min="12807" max="12807" width="16.7109375" style="331" customWidth="1"/>
    <col min="12808" max="12808" width="16.28515625" style="331" customWidth="1"/>
    <col min="12809" max="12809" width="18.28515625" style="331" customWidth="1"/>
    <col min="12810" max="12811" width="17" style="331" customWidth="1"/>
    <col min="12812" max="13056" width="9.140625" style="331"/>
    <col min="13057" max="13057" width="44" style="331" customWidth="1"/>
    <col min="13058" max="13058" width="13.5703125" style="331" customWidth="1"/>
    <col min="13059" max="13059" width="9.140625" style="331"/>
    <col min="13060" max="13060" width="10.5703125" style="331" customWidth="1"/>
    <col min="13061" max="13061" width="11.85546875" style="331" customWidth="1"/>
    <col min="13062" max="13062" width="17.5703125" style="331" customWidth="1"/>
    <col min="13063" max="13063" width="16.7109375" style="331" customWidth="1"/>
    <col min="13064" max="13064" width="16.28515625" style="331" customWidth="1"/>
    <col min="13065" max="13065" width="18.28515625" style="331" customWidth="1"/>
    <col min="13066" max="13067" width="17" style="331" customWidth="1"/>
    <col min="13068" max="13312" width="9.140625" style="331"/>
    <col min="13313" max="13313" width="44" style="331" customWidth="1"/>
    <col min="13314" max="13314" width="13.5703125" style="331" customWidth="1"/>
    <col min="13315" max="13315" width="9.140625" style="331"/>
    <col min="13316" max="13316" width="10.5703125" style="331" customWidth="1"/>
    <col min="13317" max="13317" width="11.85546875" style="331" customWidth="1"/>
    <col min="13318" max="13318" width="17.5703125" style="331" customWidth="1"/>
    <col min="13319" max="13319" width="16.7109375" style="331" customWidth="1"/>
    <col min="13320" max="13320" width="16.28515625" style="331" customWidth="1"/>
    <col min="13321" max="13321" width="18.28515625" style="331" customWidth="1"/>
    <col min="13322" max="13323" width="17" style="331" customWidth="1"/>
    <col min="13324" max="13568" width="9.140625" style="331"/>
    <col min="13569" max="13569" width="44" style="331" customWidth="1"/>
    <col min="13570" max="13570" width="13.5703125" style="331" customWidth="1"/>
    <col min="13571" max="13571" width="9.140625" style="331"/>
    <col min="13572" max="13572" width="10.5703125" style="331" customWidth="1"/>
    <col min="13573" max="13573" width="11.85546875" style="331" customWidth="1"/>
    <col min="13574" max="13574" width="17.5703125" style="331" customWidth="1"/>
    <col min="13575" max="13575" width="16.7109375" style="331" customWidth="1"/>
    <col min="13576" max="13576" width="16.28515625" style="331" customWidth="1"/>
    <col min="13577" max="13577" width="18.28515625" style="331" customWidth="1"/>
    <col min="13578" max="13579" width="17" style="331" customWidth="1"/>
    <col min="13580" max="13824" width="9.140625" style="331"/>
    <col min="13825" max="13825" width="44" style="331" customWidth="1"/>
    <col min="13826" max="13826" width="13.5703125" style="331" customWidth="1"/>
    <col min="13827" max="13827" width="9.140625" style="331"/>
    <col min="13828" max="13828" width="10.5703125" style="331" customWidth="1"/>
    <col min="13829" max="13829" width="11.85546875" style="331" customWidth="1"/>
    <col min="13830" max="13830" width="17.5703125" style="331" customWidth="1"/>
    <col min="13831" max="13831" width="16.7109375" style="331" customWidth="1"/>
    <col min="13832" max="13832" width="16.28515625" style="331" customWidth="1"/>
    <col min="13833" max="13833" width="18.28515625" style="331" customWidth="1"/>
    <col min="13834" max="13835" width="17" style="331" customWidth="1"/>
    <col min="13836" max="14080" width="9.140625" style="331"/>
    <col min="14081" max="14081" width="44" style="331" customWidth="1"/>
    <col min="14082" max="14082" width="13.5703125" style="331" customWidth="1"/>
    <col min="14083" max="14083" width="9.140625" style="331"/>
    <col min="14084" max="14084" width="10.5703125" style="331" customWidth="1"/>
    <col min="14085" max="14085" width="11.85546875" style="331" customWidth="1"/>
    <col min="14086" max="14086" width="17.5703125" style="331" customWidth="1"/>
    <col min="14087" max="14087" width="16.7109375" style="331" customWidth="1"/>
    <col min="14088" max="14088" width="16.28515625" style="331" customWidth="1"/>
    <col min="14089" max="14089" width="18.28515625" style="331" customWidth="1"/>
    <col min="14090" max="14091" width="17" style="331" customWidth="1"/>
    <col min="14092" max="14336" width="9.140625" style="331"/>
    <col min="14337" max="14337" width="44" style="331" customWidth="1"/>
    <col min="14338" max="14338" width="13.5703125" style="331" customWidth="1"/>
    <col min="14339" max="14339" width="9.140625" style="331"/>
    <col min="14340" max="14340" width="10.5703125" style="331" customWidth="1"/>
    <col min="14341" max="14341" width="11.85546875" style="331" customWidth="1"/>
    <col min="14342" max="14342" width="17.5703125" style="331" customWidth="1"/>
    <col min="14343" max="14343" width="16.7109375" style="331" customWidth="1"/>
    <col min="14344" max="14344" width="16.28515625" style="331" customWidth="1"/>
    <col min="14345" max="14345" width="18.28515625" style="331" customWidth="1"/>
    <col min="14346" max="14347" width="17" style="331" customWidth="1"/>
    <col min="14348" max="14592" width="9.140625" style="331"/>
    <col min="14593" max="14593" width="44" style="331" customWidth="1"/>
    <col min="14594" max="14594" width="13.5703125" style="331" customWidth="1"/>
    <col min="14595" max="14595" width="9.140625" style="331"/>
    <col min="14596" max="14596" width="10.5703125" style="331" customWidth="1"/>
    <col min="14597" max="14597" width="11.85546875" style="331" customWidth="1"/>
    <col min="14598" max="14598" width="17.5703125" style="331" customWidth="1"/>
    <col min="14599" max="14599" width="16.7109375" style="331" customWidth="1"/>
    <col min="14600" max="14600" width="16.28515625" style="331" customWidth="1"/>
    <col min="14601" max="14601" width="18.28515625" style="331" customWidth="1"/>
    <col min="14602" max="14603" width="17" style="331" customWidth="1"/>
    <col min="14604" max="14848" width="9.140625" style="331"/>
    <col min="14849" max="14849" width="44" style="331" customWidth="1"/>
    <col min="14850" max="14850" width="13.5703125" style="331" customWidth="1"/>
    <col min="14851" max="14851" width="9.140625" style="331"/>
    <col min="14852" max="14852" width="10.5703125" style="331" customWidth="1"/>
    <col min="14853" max="14853" width="11.85546875" style="331" customWidth="1"/>
    <col min="14854" max="14854" width="17.5703125" style="331" customWidth="1"/>
    <col min="14855" max="14855" width="16.7109375" style="331" customWidth="1"/>
    <col min="14856" max="14856" width="16.28515625" style="331" customWidth="1"/>
    <col min="14857" max="14857" width="18.28515625" style="331" customWidth="1"/>
    <col min="14858" max="14859" width="17" style="331" customWidth="1"/>
    <col min="14860" max="15104" width="9.140625" style="331"/>
    <col min="15105" max="15105" width="44" style="331" customWidth="1"/>
    <col min="15106" max="15106" width="13.5703125" style="331" customWidth="1"/>
    <col min="15107" max="15107" width="9.140625" style="331"/>
    <col min="15108" max="15108" width="10.5703125" style="331" customWidth="1"/>
    <col min="15109" max="15109" width="11.85546875" style="331" customWidth="1"/>
    <col min="15110" max="15110" width="17.5703125" style="331" customWidth="1"/>
    <col min="15111" max="15111" width="16.7109375" style="331" customWidth="1"/>
    <col min="15112" max="15112" width="16.28515625" style="331" customWidth="1"/>
    <col min="15113" max="15113" width="18.28515625" style="331" customWidth="1"/>
    <col min="15114" max="15115" width="17" style="331" customWidth="1"/>
    <col min="15116" max="15360" width="9.140625" style="331"/>
    <col min="15361" max="15361" width="44" style="331" customWidth="1"/>
    <col min="15362" max="15362" width="13.5703125" style="331" customWidth="1"/>
    <col min="15363" max="15363" width="9.140625" style="331"/>
    <col min="15364" max="15364" width="10.5703125" style="331" customWidth="1"/>
    <col min="15365" max="15365" width="11.85546875" style="331" customWidth="1"/>
    <col min="15366" max="15366" width="17.5703125" style="331" customWidth="1"/>
    <col min="15367" max="15367" width="16.7109375" style="331" customWidth="1"/>
    <col min="15368" max="15368" width="16.28515625" style="331" customWidth="1"/>
    <col min="15369" max="15369" width="18.28515625" style="331" customWidth="1"/>
    <col min="15370" max="15371" width="17" style="331" customWidth="1"/>
    <col min="15372" max="15616" width="9.140625" style="331"/>
    <col min="15617" max="15617" width="44" style="331" customWidth="1"/>
    <col min="15618" max="15618" width="13.5703125" style="331" customWidth="1"/>
    <col min="15619" max="15619" width="9.140625" style="331"/>
    <col min="15620" max="15620" width="10.5703125" style="331" customWidth="1"/>
    <col min="15621" max="15621" width="11.85546875" style="331" customWidth="1"/>
    <col min="15622" max="15622" width="17.5703125" style="331" customWidth="1"/>
    <col min="15623" max="15623" width="16.7109375" style="331" customWidth="1"/>
    <col min="15624" max="15624" width="16.28515625" style="331" customWidth="1"/>
    <col min="15625" max="15625" width="18.28515625" style="331" customWidth="1"/>
    <col min="15626" max="15627" width="17" style="331" customWidth="1"/>
    <col min="15628" max="15872" width="9.140625" style="331"/>
    <col min="15873" max="15873" width="44" style="331" customWidth="1"/>
    <col min="15874" max="15874" width="13.5703125" style="331" customWidth="1"/>
    <col min="15875" max="15875" width="9.140625" style="331"/>
    <col min="15876" max="15876" width="10.5703125" style="331" customWidth="1"/>
    <col min="15877" max="15877" width="11.85546875" style="331" customWidth="1"/>
    <col min="15878" max="15878" width="17.5703125" style="331" customWidth="1"/>
    <col min="15879" max="15879" width="16.7109375" style="331" customWidth="1"/>
    <col min="15880" max="15880" width="16.28515625" style="331" customWidth="1"/>
    <col min="15881" max="15881" width="18.28515625" style="331" customWidth="1"/>
    <col min="15882" max="15883" width="17" style="331" customWidth="1"/>
    <col min="15884" max="16128" width="9.140625" style="331"/>
    <col min="16129" max="16129" width="44" style="331" customWidth="1"/>
    <col min="16130" max="16130" width="13.5703125" style="331" customWidth="1"/>
    <col min="16131" max="16131" width="9.140625" style="331"/>
    <col min="16132" max="16132" width="10.5703125" style="331" customWidth="1"/>
    <col min="16133" max="16133" width="11.85546875" style="331" customWidth="1"/>
    <col min="16134" max="16134" width="17.5703125" style="331" customWidth="1"/>
    <col min="16135" max="16135" width="16.7109375" style="331" customWidth="1"/>
    <col min="16136" max="16136" width="16.28515625" style="331" customWidth="1"/>
    <col min="16137" max="16137" width="18.28515625" style="331" customWidth="1"/>
    <col min="16138" max="16139" width="17" style="331" customWidth="1"/>
    <col min="16140" max="16384" width="9.140625" style="331"/>
  </cols>
  <sheetData>
    <row r="1" spans="1:9" ht="12.75" customHeight="1">
      <c r="A1" s="1037"/>
      <c r="B1" s="1037"/>
      <c r="C1" s="1037"/>
      <c r="D1" s="1037"/>
      <c r="E1" s="1037"/>
      <c r="F1" s="1037"/>
      <c r="G1" s="1037"/>
      <c r="H1" s="1037"/>
      <c r="I1" s="1037"/>
    </row>
    <row r="2" spans="1:9" ht="12.75" customHeight="1">
      <c r="A2" s="1037"/>
      <c r="B2" s="1037"/>
      <c r="C2" s="1037"/>
      <c r="D2" s="1037"/>
      <c r="E2" s="1037"/>
      <c r="F2" s="1037"/>
      <c r="G2" s="1037"/>
      <c r="H2" s="1037"/>
      <c r="I2" s="1037"/>
    </row>
    <row r="3" spans="1:9" ht="12.75" customHeight="1">
      <c r="A3" s="1035"/>
      <c r="B3" s="1036"/>
      <c r="C3" s="1035"/>
      <c r="D3" s="1038"/>
      <c r="E3" s="1039"/>
      <c r="F3" s="1038"/>
      <c r="G3" s="1039"/>
      <c r="H3" s="1012"/>
      <c r="I3" s="1013"/>
    </row>
    <row r="4" spans="1:9">
      <c r="A4" s="1035"/>
      <c r="B4" s="1036"/>
      <c r="C4" s="1035"/>
      <c r="D4" s="418"/>
      <c r="E4" s="418"/>
      <c r="F4" s="333"/>
      <c r="G4" s="333"/>
      <c r="H4" s="333"/>
      <c r="I4" s="333"/>
    </row>
    <row r="5" spans="1:9">
      <c r="A5" s="1025"/>
      <c r="B5" s="1026"/>
      <c r="C5" s="1026"/>
      <c r="D5" s="1026"/>
      <c r="E5" s="1026"/>
      <c r="F5" s="1026"/>
      <c r="G5" s="1026"/>
      <c r="H5" s="1026"/>
      <c r="I5" s="1027"/>
    </row>
    <row r="6" spans="1:9">
      <c r="A6" s="1025"/>
      <c r="B6" s="1026"/>
      <c r="C6" s="1026"/>
      <c r="D6" s="1026"/>
      <c r="E6" s="1026"/>
      <c r="F6" s="1026"/>
      <c r="G6" s="1026"/>
      <c r="H6" s="1026"/>
      <c r="I6" s="1027"/>
    </row>
    <row r="7" spans="1:9">
      <c r="A7" s="334"/>
      <c r="B7" s="335"/>
      <c r="C7" s="310"/>
      <c r="D7" s="336"/>
      <c r="E7" s="337"/>
      <c r="F7" s="302"/>
      <c r="G7" s="338"/>
      <c r="H7" s="339"/>
      <c r="I7" s="339"/>
    </row>
    <row r="8" spans="1:9">
      <c r="A8" s="334"/>
      <c r="B8" s="335"/>
      <c r="C8" s="310"/>
      <c r="D8" s="336"/>
      <c r="E8" s="337"/>
      <c r="F8" s="302"/>
      <c r="G8" s="338"/>
      <c r="H8" s="339"/>
      <c r="I8" s="339"/>
    </row>
    <row r="9" spans="1:9">
      <c r="A9" s="334"/>
      <c r="B9" s="335"/>
      <c r="C9" s="310"/>
      <c r="D9" s="336"/>
      <c r="E9" s="337"/>
      <c r="F9" s="302"/>
      <c r="G9" s="338"/>
      <c r="H9" s="339"/>
      <c r="I9" s="339"/>
    </row>
    <row r="10" spans="1:9">
      <c r="A10" s="1028"/>
      <c r="B10" s="1029"/>
      <c r="C10" s="1029"/>
      <c r="D10" s="1029"/>
      <c r="E10" s="1029"/>
      <c r="F10" s="1029"/>
      <c r="G10" s="1029"/>
      <c r="H10" s="1029"/>
      <c r="I10" s="1030"/>
    </row>
    <row r="11" spans="1:9">
      <c r="A11" s="1025"/>
      <c r="B11" s="1026"/>
      <c r="C11" s="1026"/>
      <c r="D11" s="1026"/>
      <c r="E11" s="1026"/>
      <c r="F11" s="1026"/>
      <c r="G11" s="1026"/>
      <c r="H11" s="1026"/>
      <c r="I11" s="1027"/>
    </row>
    <row r="12" spans="1:9">
      <c r="A12" s="1025"/>
      <c r="B12" s="1026"/>
      <c r="C12" s="1026"/>
      <c r="D12" s="1026"/>
      <c r="E12" s="1026"/>
      <c r="F12" s="1026"/>
      <c r="G12" s="1026"/>
      <c r="H12" s="1026"/>
      <c r="I12" s="1027"/>
    </row>
    <row r="13" spans="1:9">
      <c r="A13" s="334"/>
      <c r="B13" s="340"/>
      <c r="C13" s="310"/>
      <c r="D13" s="336"/>
      <c r="E13" s="337"/>
      <c r="F13" s="302"/>
      <c r="G13" s="304"/>
      <c r="H13" s="339"/>
      <c r="I13" s="339"/>
    </row>
    <row r="14" spans="1:9">
      <c r="A14" s="334"/>
      <c r="B14" s="340"/>
      <c r="C14" s="310"/>
      <c r="D14" s="336"/>
      <c r="E14" s="337"/>
      <c r="F14" s="302"/>
      <c r="G14" s="304"/>
      <c r="H14" s="339"/>
      <c r="I14" s="339"/>
    </row>
    <row r="15" spans="1:9">
      <c r="A15" s="1028"/>
      <c r="B15" s="1029"/>
      <c r="C15" s="1029"/>
      <c r="D15" s="1029"/>
      <c r="E15" s="1029"/>
      <c r="F15" s="1029"/>
      <c r="G15" s="1029"/>
      <c r="H15" s="1029"/>
      <c r="I15" s="1030"/>
    </row>
    <row r="16" spans="1:9">
      <c r="A16" s="1025"/>
      <c r="B16" s="1026"/>
      <c r="C16" s="1026"/>
      <c r="D16" s="1026"/>
      <c r="E16" s="1026"/>
      <c r="F16" s="1026"/>
      <c r="G16" s="1026"/>
      <c r="H16" s="1026"/>
      <c r="I16" s="1027"/>
    </row>
    <row r="17" spans="1:11">
      <c r="A17" s="1025"/>
      <c r="B17" s="1026"/>
      <c r="C17" s="1026"/>
      <c r="D17" s="1026"/>
      <c r="E17" s="1026"/>
      <c r="F17" s="1026"/>
      <c r="G17" s="1026"/>
      <c r="H17" s="1026"/>
      <c r="I17" s="1027"/>
    </row>
    <row r="18" spans="1:11">
      <c r="A18" s="334"/>
      <c r="B18" s="340"/>
      <c r="C18" s="310"/>
      <c r="D18" s="341"/>
      <c r="E18" s="337"/>
      <c r="F18" s="302"/>
      <c r="G18" s="304"/>
      <c r="H18" s="342"/>
      <c r="I18" s="342"/>
      <c r="K18" s="343"/>
    </row>
    <row r="19" spans="1:11">
      <c r="A19" s="334"/>
      <c r="B19" s="340"/>
      <c r="C19" s="310"/>
      <c r="D19" s="341"/>
      <c r="E19" s="344"/>
      <c r="F19" s="302"/>
      <c r="G19" s="304"/>
      <c r="H19" s="342"/>
      <c r="I19" s="342"/>
    </row>
    <row r="20" spans="1:11">
      <c r="A20" s="334"/>
      <c r="B20" s="340"/>
      <c r="C20" s="310"/>
      <c r="D20" s="341"/>
      <c r="E20" s="344"/>
      <c r="F20" s="302"/>
      <c r="G20" s="304"/>
      <c r="H20" s="342"/>
      <c r="I20" s="342"/>
    </row>
    <row r="21" spans="1:11">
      <c r="A21" s="1031"/>
      <c r="B21" s="1032"/>
      <c r="C21" s="1032"/>
      <c r="D21" s="1032"/>
      <c r="E21" s="1032"/>
      <c r="F21" s="1032"/>
      <c r="G21" s="1032"/>
      <c r="H21" s="1032"/>
      <c r="I21" s="1032"/>
    </row>
    <row r="22" spans="1:11">
      <c r="A22" s="1033"/>
      <c r="B22" s="1034"/>
      <c r="C22" s="1034"/>
      <c r="D22" s="1034"/>
      <c r="E22" s="1034"/>
      <c r="F22" s="1034"/>
      <c r="G22" s="1034"/>
      <c r="H22" s="1034"/>
      <c r="I22" s="1034"/>
      <c r="J22" s="1034"/>
      <c r="K22" s="1034"/>
    </row>
    <row r="23" spans="1:11" ht="15" customHeight="1">
      <c r="A23" s="1035"/>
      <c r="B23" s="1036"/>
      <c r="C23" s="1035"/>
      <c r="D23" s="1036"/>
      <c r="E23" s="1036"/>
      <c r="F23" s="1020"/>
      <c r="G23" s="1021"/>
      <c r="H23" s="1022"/>
      <c r="I23" s="1020"/>
      <c r="J23" s="1021"/>
      <c r="K23" s="1022"/>
    </row>
    <row r="24" spans="1:11" ht="44.25" customHeight="1">
      <c r="A24" s="1035"/>
      <c r="B24" s="1036"/>
      <c r="C24" s="1035"/>
      <c r="D24" s="1036"/>
      <c r="E24" s="1036"/>
      <c r="F24" s="418"/>
      <c r="G24" s="418"/>
      <c r="H24" s="418"/>
      <c r="I24" s="418"/>
      <c r="J24" s="418"/>
      <c r="K24" s="418"/>
    </row>
    <row r="25" spans="1:11">
      <c r="A25" s="1023"/>
      <c r="B25" s="1024"/>
      <c r="C25" s="1024"/>
      <c r="D25" s="1024"/>
      <c r="E25" s="1024"/>
      <c r="F25" s="1024"/>
      <c r="G25" s="1024"/>
      <c r="H25" s="1024"/>
      <c r="I25" s="1024"/>
      <c r="J25" s="1024"/>
      <c r="K25" s="1024"/>
    </row>
    <row r="26" spans="1:11">
      <c r="A26" s="1025"/>
      <c r="B26" s="1026"/>
      <c r="C26" s="1026"/>
      <c r="D26" s="1026"/>
      <c r="E26" s="1026"/>
      <c r="F26" s="1026"/>
      <c r="G26" s="1026"/>
      <c r="H26" s="1026"/>
      <c r="I26" s="1026"/>
      <c r="J26" s="1026"/>
      <c r="K26" s="1027"/>
    </row>
    <row r="27" spans="1:11">
      <c r="A27" s="334"/>
      <c r="B27" s="310"/>
      <c r="C27" s="310"/>
      <c r="D27" s="336"/>
      <c r="E27" s="342"/>
      <c r="F27" s="302"/>
      <c r="G27" s="302"/>
      <c r="H27" s="339"/>
      <c r="I27" s="302"/>
      <c r="J27" s="302"/>
      <c r="K27" s="339"/>
    </row>
    <row r="28" spans="1:11">
      <c r="A28" s="1028"/>
      <c r="B28" s="1029"/>
      <c r="C28" s="1029"/>
      <c r="D28" s="1029"/>
      <c r="E28" s="1029"/>
      <c r="F28" s="1029"/>
      <c r="G28" s="1029"/>
      <c r="H28" s="1029"/>
      <c r="I28" s="1029"/>
      <c r="J28" s="1029"/>
      <c r="K28" s="1030"/>
    </row>
    <row r="29" spans="1:11">
      <c r="A29" s="1025"/>
      <c r="B29" s="1026"/>
      <c r="C29" s="1026"/>
      <c r="D29" s="1026"/>
      <c r="E29" s="1026"/>
      <c r="F29" s="1026"/>
      <c r="G29" s="1026"/>
      <c r="H29" s="1026"/>
      <c r="I29" s="1026"/>
      <c r="J29" s="1026"/>
      <c r="K29" s="1027"/>
    </row>
    <row r="30" spans="1:11">
      <c r="A30" s="345"/>
      <c r="B30" s="310"/>
      <c r="C30" s="310"/>
      <c r="D30" s="341"/>
      <c r="E30" s="341"/>
      <c r="F30" s="302"/>
      <c r="G30" s="302"/>
      <c r="H30" s="339"/>
      <c r="I30" s="302"/>
      <c r="J30" s="302"/>
      <c r="K30" s="339"/>
    </row>
    <row r="31" spans="1:11">
      <c r="A31" s="1028"/>
      <c r="B31" s="1029"/>
      <c r="C31" s="1029"/>
      <c r="D31" s="1029"/>
      <c r="E31" s="1029"/>
      <c r="F31" s="1029"/>
      <c r="G31" s="1029"/>
      <c r="H31" s="1029"/>
      <c r="I31" s="1029"/>
      <c r="J31" s="1029"/>
      <c r="K31" s="1030"/>
    </row>
    <row r="32" spans="1:11">
      <c r="A32" s="1019"/>
      <c r="B32" s="1019"/>
      <c r="C32" s="1019"/>
      <c r="D32" s="1019"/>
      <c r="E32" s="1019"/>
      <c r="F32" s="1019"/>
      <c r="G32" s="1019"/>
      <c r="H32" s="346"/>
      <c r="I32" s="347"/>
      <c r="J32" s="347"/>
      <c r="K32" s="346"/>
    </row>
    <row r="33" spans="1:8">
      <c r="A33" s="343"/>
      <c r="B33" s="343"/>
      <c r="C33" s="343"/>
      <c r="D33" s="343"/>
      <c r="E33" s="343"/>
      <c r="F33" s="343"/>
      <c r="G33" s="343"/>
      <c r="H33" s="343"/>
    </row>
    <row r="37" spans="1:8">
      <c r="C37" s="348"/>
      <c r="D37" s="343"/>
    </row>
  </sheetData>
  <mergeCells count="30">
    <mergeCell ref="A15:I15"/>
    <mergeCell ref="A1:I2"/>
    <mergeCell ref="A3:A4"/>
    <mergeCell ref="B3:B4"/>
    <mergeCell ref="C3:C4"/>
    <mergeCell ref="D3:E3"/>
    <mergeCell ref="F3:G3"/>
    <mergeCell ref="H3:I3"/>
    <mergeCell ref="A5:I5"/>
    <mergeCell ref="A6:I6"/>
    <mergeCell ref="A10:I10"/>
    <mergeCell ref="A11:I11"/>
    <mergeCell ref="A12:I12"/>
    <mergeCell ref="A16:I16"/>
    <mergeCell ref="A17:I17"/>
    <mergeCell ref="A21:I21"/>
    <mergeCell ref="A22:K22"/>
    <mergeCell ref="A23:A24"/>
    <mergeCell ref="B23:B24"/>
    <mergeCell ref="C23:C24"/>
    <mergeCell ref="D23:D24"/>
    <mergeCell ref="E23:E24"/>
    <mergeCell ref="F23:H23"/>
    <mergeCell ref="A32:G32"/>
    <mergeCell ref="I23:K23"/>
    <mergeCell ref="A25:K25"/>
    <mergeCell ref="A26:K26"/>
    <mergeCell ref="A28:K28"/>
    <mergeCell ref="A29:K29"/>
    <mergeCell ref="A31:K31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4">
    <tabColor rgb="FFFFFF00"/>
  </sheetPr>
  <dimension ref="A1:Q71"/>
  <sheetViews>
    <sheetView showGridLines="0" zoomScale="85" zoomScaleNormal="85" workbookViewId="0">
      <selection activeCell="A12" sqref="A12:I14"/>
    </sheetView>
  </sheetViews>
  <sheetFormatPr defaultRowHeight="12.75"/>
  <cols>
    <col min="1" max="1" width="9.140625" style="331"/>
    <col min="2" max="2" width="63.7109375" style="331" customWidth="1"/>
    <col min="3" max="3" width="16.5703125" style="331" customWidth="1"/>
    <col min="4" max="5" width="12.42578125" style="331" customWidth="1"/>
    <col min="6" max="6" width="15.42578125" style="331" customWidth="1"/>
    <col min="7" max="7" width="19.140625" style="331" customWidth="1"/>
    <col min="8" max="12" width="0" style="331" hidden="1" customWidth="1"/>
    <col min="13" max="13" width="11.85546875" style="331" hidden="1" customWidth="1"/>
    <col min="14" max="14" width="18.85546875" style="331" hidden="1" customWidth="1"/>
    <col min="15" max="16" width="9.140625" style="331"/>
    <col min="17" max="17" width="14.42578125" style="331" customWidth="1"/>
    <col min="18" max="257" width="9.140625" style="331"/>
    <col min="258" max="258" width="63.7109375" style="331" customWidth="1"/>
    <col min="259" max="259" width="16.5703125" style="331" customWidth="1"/>
    <col min="260" max="261" width="12.42578125" style="331" customWidth="1"/>
    <col min="262" max="262" width="15.42578125" style="331" customWidth="1"/>
    <col min="263" max="263" width="19.140625" style="331" customWidth="1"/>
    <col min="264" max="270" width="0" style="331" hidden="1" customWidth="1"/>
    <col min="271" max="272" width="9.140625" style="331"/>
    <col min="273" max="273" width="14.42578125" style="331" customWidth="1"/>
    <col min="274" max="513" width="9.140625" style="331"/>
    <col min="514" max="514" width="63.7109375" style="331" customWidth="1"/>
    <col min="515" max="515" width="16.5703125" style="331" customWidth="1"/>
    <col min="516" max="517" width="12.42578125" style="331" customWidth="1"/>
    <col min="518" max="518" width="15.42578125" style="331" customWidth="1"/>
    <col min="519" max="519" width="19.140625" style="331" customWidth="1"/>
    <col min="520" max="526" width="0" style="331" hidden="1" customWidth="1"/>
    <col min="527" max="528" width="9.140625" style="331"/>
    <col min="529" max="529" width="14.42578125" style="331" customWidth="1"/>
    <col min="530" max="769" width="9.140625" style="331"/>
    <col min="770" max="770" width="63.7109375" style="331" customWidth="1"/>
    <col min="771" max="771" width="16.5703125" style="331" customWidth="1"/>
    <col min="772" max="773" width="12.42578125" style="331" customWidth="1"/>
    <col min="774" max="774" width="15.42578125" style="331" customWidth="1"/>
    <col min="775" max="775" width="19.140625" style="331" customWidth="1"/>
    <col min="776" max="782" width="0" style="331" hidden="1" customWidth="1"/>
    <col min="783" max="784" width="9.140625" style="331"/>
    <col min="785" max="785" width="14.42578125" style="331" customWidth="1"/>
    <col min="786" max="1025" width="9.140625" style="331"/>
    <col min="1026" max="1026" width="63.7109375" style="331" customWidth="1"/>
    <col min="1027" max="1027" width="16.5703125" style="331" customWidth="1"/>
    <col min="1028" max="1029" width="12.42578125" style="331" customWidth="1"/>
    <col min="1030" max="1030" width="15.42578125" style="331" customWidth="1"/>
    <col min="1031" max="1031" width="19.140625" style="331" customWidth="1"/>
    <col min="1032" max="1038" width="0" style="331" hidden="1" customWidth="1"/>
    <col min="1039" max="1040" width="9.140625" style="331"/>
    <col min="1041" max="1041" width="14.42578125" style="331" customWidth="1"/>
    <col min="1042" max="1281" width="9.140625" style="331"/>
    <col min="1282" max="1282" width="63.7109375" style="331" customWidth="1"/>
    <col min="1283" max="1283" width="16.5703125" style="331" customWidth="1"/>
    <col min="1284" max="1285" width="12.42578125" style="331" customWidth="1"/>
    <col min="1286" max="1286" width="15.42578125" style="331" customWidth="1"/>
    <col min="1287" max="1287" width="19.140625" style="331" customWidth="1"/>
    <col min="1288" max="1294" width="0" style="331" hidden="1" customWidth="1"/>
    <col min="1295" max="1296" width="9.140625" style="331"/>
    <col min="1297" max="1297" width="14.42578125" style="331" customWidth="1"/>
    <col min="1298" max="1537" width="9.140625" style="331"/>
    <col min="1538" max="1538" width="63.7109375" style="331" customWidth="1"/>
    <col min="1539" max="1539" width="16.5703125" style="331" customWidth="1"/>
    <col min="1540" max="1541" width="12.42578125" style="331" customWidth="1"/>
    <col min="1542" max="1542" width="15.42578125" style="331" customWidth="1"/>
    <col min="1543" max="1543" width="19.140625" style="331" customWidth="1"/>
    <col min="1544" max="1550" width="0" style="331" hidden="1" customWidth="1"/>
    <col min="1551" max="1552" width="9.140625" style="331"/>
    <col min="1553" max="1553" width="14.42578125" style="331" customWidth="1"/>
    <col min="1554" max="1793" width="9.140625" style="331"/>
    <col min="1794" max="1794" width="63.7109375" style="331" customWidth="1"/>
    <col min="1795" max="1795" width="16.5703125" style="331" customWidth="1"/>
    <col min="1796" max="1797" width="12.42578125" style="331" customWidth="1"/>
    <col min="1798" max="1798" width="15.42578125" style="331" customWidth="1"/>
    <col min="1799" max="1799" width="19.140625" style="331" customWidth="1"/>
    <col min="1800" max="1806" width="0" style="331" hidden="1" customWidth="1"/>
    <col min="1807" max="1808" width="9.140625" style="331"/>
    <col min="1809" max="1809" width="14.42578125" style="331" customWidth="1"/>
    <col min="1810" max="2049" width="9.140625" style="331"/>
    <col min="2050" max="2050" width="63.7109375" style="331" customWidth="1"/>
    <col min="2051" max="2051" width="16.5703125" style="331" customWidth="1"/>
    <col min="2052" max="2053" width="12.42578125" style="331" customWidth="1"/>
    <col min="2054" max="2054" width="15.42578125" style="331" customWidth="1"/>
    <col min="2055" max="2055" width="19.140625" style="331" customWidth="1"/>
    <col min="2056" max="2062" width="0" style="331" hidden="1" customWidth="1"/>
    <col min="2063" max="2064" width="9.140625" style="331"/>
    <col min="2065" max="2065" width="14.42578125" style="331" customWidth="1"/>
    <col min="2066" max="2305" width="9.140625" style="331"/>
    <col min="2306" max="2306" width="63.7109375" style="331" customWidth="1"/>
    <col min="2307" max="2307" width="16.5703125" style="331" customWidth="1"/>
    <col min="2308" max="2309" width="12.42578125" style="331" customWidth="1"/>
    <col min="2310" max="2310" width="15.42578125" style="331" customWidth="1"/>
    <col min="2311" max="2311" width="19.140625" style="331" customWidth="1"/>
    <col min="2312" max="2318" width="0" style="331" hidden="1" customWidth="1"/>
    <col min="2319" max="2320" width="9.140625" style="331"/>
    <col min="2321" max="2321" width="14.42578125" style="331" customWidth="1"/>
    <col min="2322" max="2561" width="9.140625" style="331"/>
    <col min="2562" max="2562" width="63.7109375" style="331" customWidth="1"/>
    <col min="2563" max="2563" width="16.5703125" style="331" customWidth="1"/>
    <col min="2564" max="2565" width="12.42578125" style="331" customWidth="1"/>
    <col min="2566" max="2566" width="15.42578125" style="331" customWidth="1"/>
    <col min="2567" max="2567" width="19.140625" style="331" customWidth="1"/>
    <col min="2568" max="2574" width="0" style="331" hidden="1" customWidth="1"/>
    <col min="2575" max="2576" width="9.140625" style="331"/>
    <col min="2577" max="2577" width="14.42578125" style="331" customWidth="1"/>
    <col min="2578" max="2817" width="9.140625" style="331"/>
    <col min="2818" max="2818" width="63.7109375" style="331" customWidth="1"/>
    <col min="2819" max="2819" width="16.5703125" style="331" customWidth="1"/>
    <col min="2820" max="2821" width="12.42578125" style="331" customWidth="1"/>
    <col min="2822" max="2822" width="15.42578125" style="331" customWidth="1"/>
    <col min="2823" max="2823" width="19.140625" style="331" customWidth="1"/>
    <col min="2824" max="2830" width="0" style="331" hidden="1" customWidth="1"/>
    <col min="2831" max="2832" width="9.140625" style="331"/>
    <col min="2833" max="2833" width="14.42578125" style="331" customWidth="1"/>
    <col min="2834" max="3073" width="9.140625" style="331"/>
    <col min="3074" max="3074" width="63.7109375" style="331" customWidth="1"/>
    <col min="3075" max="3075" width="16.5703125" style="331" customWidth="1"/>
    <col min="3076" max="3077" width="12.42578125" style="331" customWidth="1"/>
    <col min="3078" max="3078" width="15.42578125" style="331" customWidth="1"/>
    <col min="3079" max="3079" width="19.140625" style="331" customWidth="1"/>
    <col min="3080" max="3086" width="0" style="331" hidden="1" customWidth="1"/>
    <col min="3087" max="3088" width="9.140625" style="331"/>
    <col min="3089" max="3089" width="14.42578125" style="331" customWidth="1"/>
    <col min="3090" max="3329" width="9.140625" style="331"/>
    <col min="3330" max="3330" width="63.7109375" style="331" customWidth="1"/>
    <col min="3331" max="3331" width="16.5703125" style="331" customWidth="1"/>
    <col min="3332" max="3333" width="12.42578125" style="331" customWidth="1"/>
    <col min="3334" max="3334" width="15.42578125" style="331" customWidth="1"/>
    <col min="3335" max="3335" width="19.140625" style="331" customWidth="1"/>
    <col min="3336" max="3342" width="0" style="331" hidden="1" customWidth="1"/>
    <col min="3343" max="3344" width="9.140625" style="331"/>
    <col min="3345" max="3345" width="14.42578125" style="331" customWidth="1"/>
    <col min="3346" max="3585" width="9.140625" style="331"/>
    <col min="3586" max="3586" width="63.7109375" style="331" customWidth="1"/>
    <col min="3587" max="3587" width="16.5703125" style="331" customWidth="1"/>
    <col min="3588" max="3589" width="12.42578125" style="331" customWidth="1"/>
    <col min="3590" max="3590" width="15.42578125" style="331" customWidth="1"/>
    <col min="3591" max="3591" width="19.140625" style="331" customWidth="1"/>
    <col min="3592" max="3598" width="0" style="331" hidden="1" customWidth="1"/>
    <col min="3599" max="3600" width="9.140625" style="331"/>
    <col min="3601" max="3601" width="14.42578125" style="331" customWidth="1"/>
    <col min="3602" max="3841" width="9.140625" style="331"/>
    <col min="3842" max="3842" width="63.7109375" style="331" customWidth="1"/>
    <col min="3843" max="3843" width="16.5703125" style="331" customWidth="1"/>
    <col min="3844" max="3845" width="12.42578125" style="331" customWidth="1"/>
    <col min="3846" max="3846" width="15.42578125" style="331" customWidth="1"/>
    <col min="3847" max="3847" width="19.140625" style="331" customWidth="1"/>
    <col min="3848" max="3854" width="0" style="331" hidden="1" customWidth="1"/>
    <col min="3855" max="3856" width="9.140625" style="331"/>
    <col min="3857" max="3857" width="14.42578125" style="331" customWidth="1"/>
    <col min="3858" max="4097" width="9.140625" style="331"/>
    <col min="4098" max="4098" width="63.7109375" style="331" customWidth="1"/>
    <col min="4099" max="4099" width="16.5703125" style="331" customWidth="1"/>
    <col min="4100" max="4101" width="12.42578125" style="331" customWidth="1"/>
    <col min="4102" max="4102" width="15.42578125" style="331" customWidth="1"/>
    <col min="4103" max="4103" width="19.140625" style="331" customWidth="1"/>
    <col min="4104" max="4110" width="0" style="331" hidden="1" customWidth="1"/>
    <col min="4111" max="4112" width="9.140625" style="331"/>
    <col min="4113" max="4113" width="14.42578125" style="331" customWidth="1"/>
    <col min="4114" max="4353" width="9.140625" style="331"/>
    <col min="4354" max="4354" width="63.7109375" style="331" customWidth="1"/>
    <col min="4355" max="4355" width="16.5703125" style="331" customWidth="1"/>
    <col min="4356" max="4357" width="12.42578125" style="331" customWidth="1"/>
    <col min="4358" max="4358" width="15.42578125" style="331" customWidth="1"/>
    <col min="4359" max="4359" width="19.140625" style="331" customWidth="1"/>
    <col min="4360" max="4366" width="0" style="331" hidden="1" customWidth="1"/>
    <col min="4367" max="4368" width="9.140625" style="331"/>
    <col min="4369" max="4369" width="14.42578125" style="331" customWidth="1"/>
    <col min="4370" max="4609" width="9.140625" style="331"/>
    <col min="4610" max="4610" width="63.7109375" style="331" customWidth="1"/>
    <col min="4611" max="4611" width="16.5703125" style="331" customWidth="1"/>
    <col min="4612" max="4613" width="12.42578125" style="331" customWidth="1"/>
    <col min="4614" max="4614" width="15.42578125" style="331" customWidth="1"/>
    <col min="4615" max="4615" width="19.140625" style="331" customWidth="1"/>
    <col min="4616" max="4622" width="0" style="331" hidden="1" customWidth="1"/>
    <col min="4623" max="4624" width="9.140625" style="331"/>
    <col min="4625" max="4625" width="14.42578125" style="331" customWidth="1"/>
    <col min="4626" max="4865" width="9.140625" style="331"/>
    <col min="4866" max="4866" width="63.7109375" style="331" customWidth="1"/>
    <col min="4867" max="4867" width="16.5703125" style="331" customWidth="1"/>
    <col min="4868" max="4869" width="12.42578125" style="331" customWidth="1"/>
    <col min="4870" max="4870" width="15.42578125" style="331" customWidth="1"/>
    <col min="4871" max="4871" width="19.140625" style="331" customWidth="1"/>
    <col min="4872" max="4878" width="0" style="331" hidden="1" customWidth="1"/>
    <col min="4879" max="4880" width="9.140625" style="331"/>
    <col min="4881" max="4881" width="14.42578125" style="331" customWidth="1"/>
    <col min="4882" max="5121" width="9.140625" style="331"/>
    <col min="5122" max="5122" width="63.7109375" style="331" customWidth="1"/>
    <col min="5123" max="5123" width="16.5703125" style="331" customWidth="1"/>
    <col min="5124" max="5125" width="12.42578125" style="331" customWidth="1"/>
    <col min="5126" max="5126" width="15.42578125" style="331" customWidth="1"/>
    <col min="5127" max="5127" width="19.140625" style="331" customWidth="1"/>
    <col min="5128" max="5134" width="0" style="331" hidden="1" customWidth="1"/>
    <col min="5135" max="5136" width="9.140625" style="331"/>
    <col min="5137" max="5137" width="14.42578125" style="331" customWidth="1"/>
    <col min="5138" max="5377" width="9.140625" style="331"/>
    <col min="5378" max="5378" width="63.7109375" style="331" customWidth="1"/>
    <col min="5379" max="5379" width="16.5703125" style="331" customWidth="1"/>
    <col min="5380" max="5381" width="12.42578125" style="331" customWidth="1"/>
    <col min="5382" max="5382" width="15.42578125" style="331" customWidth="1"/>
    <col min="5383" max="5383" width="19.140625" style="331" customWidth="1"/>
    <col min="5384" max="5390" width="0" style="331" hidden="1" customWidth="1"/>
    <col min="5391" max="5392" width="9.140625" style="331"/>
    <col min="5393" max="5393" width="14.42578125" style="331" customWidth="1"/>
    <col min="5394" max="5633" width="9.140625" style="331"/>
    <col min="5634" max="5634" width="63.7109375" style="331" customWidth="1"/>
    <col min="5635" max="5635" width="16.5703125" style="331" customWidth="1"/>
    <col min="5636" max="5637" width="12.42578125" style="331" customWidth="1"/>
    <col min="5638" max="5638" width="15.42578125" style="331" customWidth="1"/>
    <col min="5639" max="5639" width="19.140625" style="331" customWidth="1"/>
    <col min="5640" max="5646" width="0" style="331" hidden="1" customWidth="1"/>
    <col min="5647" max="5648" width="9.140625" style="331"/>
    <col min="5649" max="5649" width="14.42578125" style="331" customWidth="1"/>
    <col min="5650" max="5889" width="9.140625" style="331"/>
    <col min="5890" max="5890" width="63.7109375" style="331" customWidth="1"/>
    <col min="5891" max="5891" width="16.5703125" style="331" customWidth="1"/>
    <col min="5892" max="5893" width="12.42578125" style="331" customWidth="1"/>
    <col min="5894" max="5894" width="15.42578125" style="331" customWidth="1"/>
    <col min="5895" max="5895" width="19.140625" style="331" customWidth="1"/>
    <col min="5896" max="5902" width="0" style="331" hidden="1" customWidth="1"/>
    <col min="5903" max="5904" width="9.140625" style="331"/>
    <col min="5905" max="5905" width="14.42578125" style="331" customWidth="1"/>
    <col min="5906" max="6145" width="9.140625" style="331"/>
    <col min="6146" max="6146" width="63.7109375" style="331" customWidth="1"/>
    <col min="6147" max="6147" width="16.5703125" style="331" customWidth="1"/>
    <col min="6148" max="6149" width="12.42578125" style="331" customWidth="1"/>
    <col min="6150" max="6150" width="15.42578125" style="331" customWidth="1"/>
    <col min="6151" max="6151" width="19.140625" style="331" customWidth="1"/>
    <col min="6152" max="6158" width="0" style="331" hidden="1" customWidth="1"/>
    <col min="6159" max="6160" width="9.140625" style="331"/>
    <col min="6161" max="6161" width="14.42578125" style="331" customWidth="1"/>
    <col min="6162" max="6401" width="9.140625" style="331"/>
    <col min="6402" max="6402" width="63.7109375" style="331" customWidth="1"/>
    <col min="6403" max="6403" width="16.5703125" style="331" customWidth="1"/>
    <col min="6404" max="6405" width="12.42578125" style="331" customWidth="1"/>
    <col min="6406" max="6406" width="15.42578125" style="331" customWidth="1"/>
    <col min="6407" max="6407" width="19.140625" style="331" customWidth="1"/>
    <col min="6408" max="6414" width="0" style="331" hidden="1" customWidth="1"/>
    <col min="6415" max="6416" width="9.140625" style="331"/>
    <col min="6417" max="6417" width="14.42578125" style="331" customWidth="1"/>
    <col min="6418" max="6657" width="9.140625" style="331"/>
    <col min="6658" max="6658" width="63.7109375" style="331" customWidth="1"/>
    <col min="6659" max="6659" width="16.5703125" style="331" customWidth="1"/>
    <col min="6660" max="6661" width="12.42578125" style="331" customWidth="1"/>
    <col min="6662" max="6662" width="15.42578125" style="331" customWidth="1"/>
    <col min="6663" max="6663" width="19.140625" style="331" customWidth="1"/>
    <col min="6664" max="6670" width="0" style="331" hidden="1" customWidth="1"/>
    <col min="6671" max="6672" width="9.140625" style="331"/>
    <col min="6673" max="6673" width="14.42578125" style="331" customWidth="1"/>
    <col min="6674" max="6913" width="9.140625" style="331"/>
    <col min="6914" max="6914" width="63.7109375" style="331" customWidth="1"/>
    <col min="6915" max="6915" width="16.5703125" style="331" customWidth="1"/>
    <col min="6916" max="6917" width="12.42578125" style="331" customWidth="1"/>
    <col min="6918" max="6918" width="15.42578125" style="331" customWidth="1"/>
    <col min="6919" max="6919" width="19.140625" style="331" customWidth="1"/>
    <col min="6920" max="6926" width="0" style="331" hidden="1" customWidth="1"/>
    <col min="6927" max="6928" width="9.140625" style="331"/>
    <col min="6929" max="6929" width="14.42578125" style="331" customWidth="1"/>
    <col min="6930" max="7169" width="9.140625" style="331"/>
    <col min="7170" max="7170" width="63.7109375" style="331" customWidth="1"/>
    <col min="7171" max="7171" width="16.5703125" style="331" customWidth="1"/>
    <col min="7172" max="7173" width="12.42578125" style="331" customWidth="1"/>
    <col min="7174" max="7174" width="15.42578125" style="331" customWidth="1"/>
    <col min="7175" max="7175" width="19.140625" style="331" customWidth="1"/>
    <col min="7176" max="7182" width="0" style="331" hidden="1" customWidth="1"/>
    <col min="7183" max="7184" width="9.140625" style="331"/>
    <col min="7185" max="7185" width="14.42578125" style="331" customWidth="1"/>
    <col min="7186" max="7425" width="9.140625" style="331"/>
    <col min="7426" max="7426" width="63.7109375" style="331" customWidth="1"/>
    <col min="7427" max="7427" width="16.5703125" style="331" customWidth="1"/>
    <col min="7428" max="7429" width="12.42578125" style="331" customWidth="1"/>
    <col min="7430" max="7430" width="15.42578125" style="331" customWidth="1"/>
    <col min="7431" max="7431" width="19.140625" style="331" customWidth="1"/>
    <col min="7432" max="7438" width="0" style="331" hidden="1" customWidth="1"/>
    <col min="7439" max="7440" width="9.140625" style="331"/>
    <col min="7441" max="7441" width="14.42578125" style="331" customWidth="1"/>
    <col min="7442" max="7681" width="9.140625" style="331"/>
    <col min="7682" max="7682" width="63.7109375" style="331" customWidth="1"/>
    <col min="7683" max="7683" width="16.5703125" style="331" customWidth="1"/>
    <col min="7684" max="7685" width="12.42578125" style="331" customWidth="1"/>
    <col min="7686" max="7686" width="15.42578125" style="331" customWidth="1"/>
    <col min="7687" max="7687" width="19.140625" style="331" customWidth="1"/>
    <col min="7688" max="7694" width="0" style="331" hidden="1" customWidth="1"/>
    <col min="7695" max="7696" width="9.140625" style="331"/>
    <col min="7697" max="7697" width="14.42578125" style="331" customWidth="1"/>
    <col min="7698" max="7937" width="9.140625" style="331"/>
    <col min="7938" max="7938" width="63.7109375" style="331" customWidth="1"/>
    <col min="7939" max="7939" width="16.5703125" style="331" customWidth="1"/>
    <col min="7940" max="7941" width="12.42578125" style="331" customWidth="1"/>
    <col min="7942" max="7942" width="15.42578125" style="331" customWidth="1"/>
    <col min="7943" max="7943" width="19.140625" style="331" customWidth="1"/>
    <col min="7944" max="7950" width="0" style="331" hidden="1" customWidth="1"/>
    <col min="7951" max="7952" width="9.140625" style="331"/>
    <col min="7953" max="7953" width="14.42578125" style="331" customWidth="1"/>
    <col min="7954" max="8193" width="9.140625" style="331"/>
    <col min="8194" max="8194" width="63.7109375" style="331" customWidth="1"/>
    <col min="8195" max="8195" width="16.5703125" style="331" customWidth="1"/>
    <col min="8196" max="8197" width="12.42578125" style="331" customWidth="1"/>
    <col min="8198" max="8198" width="15.42578125" style="331" customWidth="1"/>
    <col min="8199" max="8199" width="19.140625" style="331" customWidth="1"/>
    <col min="8200" max="8206" width="0" style="331" hidden="1" customWidth="1"/>
    <col min="8207" max="8208" width="9.140625" style="331"/>
    <col min="8209" max="8209" width="14.42578125" style="331" customWidth="1"/>
    <col min="8210" max="8449" width="9.140625" style="331"/>
    <col min="8450" max="8450" width="63.7109375" style="331" customWidth="1"/>
    <col min="8451" max="8451" width="16.5703125" style="331" customWidth="1"/>
    <col min="8452" max="8453" width="12.42578125" style="331" customWidth="1"/>
    <col min="8454" max="8454" width="15.42578125" style="331" customWidth="1"/>
    <col min="8455" max="8455" width="19.140625" style="331" customWidth="1"/>
    <col min="8456" max="8462" width="0" style="331" hidden="1" customWidth="1"/>
    <col min="8463" max="8464" width="9.140625" style="331"/>
    <col min="8465" max="8465" width="14.42578125" style="331" customWidth="1"/>
    <col min="8466" max="8705" width="9.140625" style="331"/>
    <col min="8706" max="8706" width="63.7109375" style="331" customWidth="1"/>
    <col min="8707" max="8707" width="16.5703125" style="331" customWidth="1"/>
    <col min="8708" max="8709" width="12.42578125" style="331" customWidth="1"/>
    <col min="8710" max="8710" width="15.42578125" style="331" customWidth="1"/>
    <col min="8711" max="8711" width="19.140625" style="331" customWidth="1"/>
    <col min="8712" max="8718" width="0" style="331" hidden="1" customWidth="1"/>
    <col min="8719" max="8720" width="9.140625" style="331"/>
    <col min="8721" max="8721" width="14.42578125" style="331" customWidth="1"/>
    <col min="8722" max="8961" width="9.140625" style="331"/>
    <col min="8962" max="8962" width="63.7109375" style="331" customWidth="1"/>
    <col min="8963" max="8963" width="16.5703125" style="331" customWidth="1"/>
    <col min="8964" max="8965" width="12.42578125" style="331" customWidth="1"/>
    <col min="8966" max="8966" width="15.42578125" style="331" customWidth="1"/>
    <col min="8967" max="8967" width="19.140625" style="331" customWidth="1"/>
    <col min="8968" max="8974" width="0" style="331" hidden="1" customWidth="1"/>
    <col min="8975" max="8976" width="9.140625" style="331"/>
    <col min="8977" max="8977" width="14.42578125" style="331" customWidth="1"/>
    <col min="8978" max="9217" width="9.140625" style="331"/>
    <col min="9218" max="9218" width="63.7109375" style="331" customWidth="1"/>
    <col min="9219" max="9219" width="16.5703125" style="331" customWidth="1"/>
    <col min="9220" max="9221" width="12.42578125" style="331" customWidth="1"/>
    <col min="9222" max="9222" width="15.42578125" style="331" customWidth="1"/>
    <col min="9223" max="9223" width="19.140625" style="331" customWidth="1"/>
    <col min="9224" max="9230" width="0" style="331" hidden="1" customWidth="1"/>
    <col min="9231" max="9232" width="9.140625" style="331"/>
    <col min="9233" max="9233" width="14.42578125" style="331" customWidth="1"/>
    <col min="9234" max="9473" width="9.140625" style="331"/>
    <col min="9474" max="9474" width="63.7109375" style="331" customWidth="1"/>
    <col min="9475" max="9475" width="16.5703125" style="331" customWidth="1"/>
    <col min="9476" max="9477" width="12.42578125" style="331" customWidth="1"/>
    <col min="9478" max="9478" width="15.42578125" style="331" customWidth="1"/>
    <col min="9479" max="9479" width="19.140625" style="331" customWidth="1"/>
    <col min="9480" max="9486" width="0" style="331" hidden="1" customWidth="1"/>
    <col min="9487" max="9488" width="9.140625" style="331"/>
    <col min="9489" max="9489" width="14.42578125" style="331" customWidth="1"/>
    <col min="9490" max="9729" width="9.140625" style="331"/>
    <col min="9730" max="9730" width="63.7109375" style="331" customWidth="1"/>
    <col min="9731" max="9731" width="16.5703125" style="331" customWidth="1"/>
    <col min="9732" max="9733" width="12.42578125" style="331" customWidth="1"/>
    <col min="9734" max="9734" width="15.42578125" style="331" customWidth="1"/>
    <col min="9735" max="9735" width="19.140625" style="331" customWidth="1"/>
    <col min="9736" max="9742" width="0" style="331" hidden="1" customWidth="1"/>
    <col min="9743" max="9744" width="9.140625" style="331"/>
    <col min="9745" max="9745" width="14.42578125" style="331" customWidth="1"/>
    <col min="9746" max="9985" width="9.140625" style="331"/>
    <col min="9986" max="9986" width="63.7109375" style="331" customWidth="1"/>
    <col min="9987" max="9987" width="16.5703125" style="331" customWidth="1"/>
    <col min="9988" max="9989" width="12.42578125" style="331" customWidth="1"/>
    <col min="9990" max="9990" width="15.42578125" style="331" customWidth="1"/>
    <col min="9991" max="9991" width="19.140625" style="331" customWidth="1"/>
    <col min="9992" max="9998" width="0" style="331" hidden="1" customWidth="1"/>
    <col min="9999" max="10000" width="9.140625" style="331"/>
    <col min="10001" max="10001" width="14.42578125" style="331" customWidth="1"/>
    <col min="10002" max="10241" width="9.140625" style="331"/>
    <col min="10242" max="10242" width="63.7109375" style="331" customWidth="1"/>
    <col min="10243" max="10243" width="16.5703125" style="331" customWidth="1"/>
    <col min="10244" max="10245" width="12.42578125" style="331" customWidth="1"/>
    <col min="10246" max="10246" width="15.42578125" style="331" customWidth="1"/>
    <col min="10247" max="10247" width="19.140625" style="331" customWidth="1"/>
    <col min="10248" max="10254" width="0" style="331" hidden="1" customWidth="1"/>
    <col min="10255" max="10256" width="9.140625" style="331"/>
    <col min="10257" max="10257" width="14.42578125" style="331" customWidth="1"/>
    <col min="10258" max="10497" width="9.140625" style="331"/>
    <col min="10498" max="10498" width="63.7109375" style="331" customWidth="1"/>
    <col min="10499" max="10499" width="16.5703125" style="331" customWidth="1"/>
    <col min="10500" max="10501" width="12.42578125" style="331" customWidth="1"/>
    <col min="10502" max="10502" width="15.42578125" style="331" customWidth="1"/>
    <col min="10503" max="10503" width="19.140625" style="331" customWidth="1"/>
    <col min="10504" max="10510" width="0" style="331" hidden="1" customWidth="1"/>
    <col min="10511" max="10512" width="9.140625" style="331"/>
    <col min="10513" max="10513" width="14.42578125" style="331" customWidth="1"/>
    <col min="10514" max="10753" width="9.140625" style="331"/>
    <col min="10754" max="10754" width="63.7109375" style="331" customWidth="1"/>
    <col min="10755" max="10755" width="16.5703125" style="331" customWidth="1"/>
    <col min="10756" max="10757" width="12.42578125" style="331" customWidth="1"/>
    <col min="10758" max="10758" width="15.42578125" style="331" customWidth="1"/>
    <col min="10759" max="10759" width="19.140625" style="331" customWidth="1"/>
    <col min="10760" max="10766" width="0" style="331" hidden="1" customWidth="1"/>
    <col min="10767" max="10768" width="9.140625" style="331"/>
    <col min="10769" max="10769" width="14.42578125" style="331" customWidth="1"/>
    <col min="10770" max="11009" width="9.140625" style="331"/>
    <col min="11010" max="11010" width="63.7109375" style="331" customWidth="1"/>
    <col min="11011" max="11011" width="16.5703125" style="331" customWidth="1"/>
    <col min="11012" max="11013" width="12.42578125" style="331" customWidth="1"/>
    <col min="11014" max="11014" width="15.42578125" style="331" customWidth="1"/>
    <col min="11015" max="11015" width="19.140625" style="331" customWidth="1"/>
    <col min="11016" max="11022" width="0" style="331" hidden="1" customWidth="1"/>
    <col min="11023" max="11024" width="9.140625" style="331"/>
    <col min="11025" max="11025" width="14.42578125" style="331" customWidth="1"/>
    <col min="11026" max="11265" width="9.140625" style="331"/>
    <col min="11266" max="11266" width="63.7109375" style="331" customWidth="1"/>
    <col min="11267" max="11267" width="16.5703125" style="331" customWidth="1"/>
    <col min="11268" max="11269" width="12.42578125" style="331" customWidth="1"/>
    <col min="11270" max="11270" width="15.42578125" style="331" customWidth="1"/>
    <col min="11271" max="11271" width="19.140625" style="331" customWidth="1"/>
    <col min="11272" max="11278" width="0" style="331" hidden="1" customWidth="1"/>
    <col min="11279" max="11280" width="9.140625" style="331"/>
    <col min="11281" max="11281" width="14.42578125" style="331" customWidth="1"/>
    <col min="11282" max="11521" width="9.140625" style="331"/>
    <col min="11522" max="11522" width="63.7109375" style="331" customWidth="1"/>
    <col min="11523" max="11523" width="16.5703125" style="331" customWidth="1"/>
    <col min="11524" max="11525" width="12.42578125" style="331" customWidth="1"/>
    <col min="11526" max="11526" width="15.42578125" style="331" customWidth="1"/>
    <col min="11527" max="11527" width="19.140625" style="331" customWidth="1"/>
    <col min="11528" max="11534" width="0" style="331" hidden="1" customWidth="1"/>
    <col min="11535" max="11536" width="9.140625" style="331"/>
    <col min="11537" max="11537" width="14.42578125" style="331" customWidth="1"/>
    <col min="11538" max="11777" width="9.140625" style="331"/>
    <col min="11778" max="11778" width="63.7109375" style="331" customWidth="1"/>
    <col min="11779" max="11779" width="16.5703125" style="331" customWidth="1"/>
    <col min="11780" max="11781" width="12.42578125" style="331" customWidth="1"/>
    <col min="11782" max="11782" width="15.42578125" style="331" customWidth="1"/>
    <col min="11783" max="11783" width="19.140625" style="331" customWidth="1"/>
    <col min="11784" max="11790" width="0" style="331" hidden="1" customWidth="1"/>
    <col min="11791" max="11792" width="9.140625" style="331"/>
    <col min="11793" max="11793" width="14.42578125" style="331" customWidth="1"/>
    <col min="11794" max="12033" width="9.140625" style="331"/>
    <col min="12034" max="12034" width="63.7109375" style="331" customWidth="1"/>
    <col min="12035" max="12035" width="16.5703125" style="331" customWidth="1"/>
    <col min="12036" max="12037" width="12.42578125" style="331" customWidth="1"/>
    <col min="12038" max="12038" width="15.42578125" style="331" customWidth="1"/>
    <col min="12039" max="12039" width="19.140625" style="331" customWidth="1"/>
    <col min="12040" max="12046" width="0" style="331" hidden="1" customWidth="1"/>
    <col min="12047" max="12048" width="9.140625" style="331"/>
    <col min="12049" max="12049" width="14.42578125" style="331" customWidth="1"/>
    <col min="12050" max="12289" width="9.140625" style="331"/>
    <col min="12290" max="12290" width="63.7109375" style="331" customWidth="1"/>
    <col min="12291" max="12291" width="16.5703125" style="331" customWidth="1"/>
    <col min="12292" max="12293" width="12.42578125" style="331" customWidth="1"/>
    <col min="12294" max="12294" width="15.42578125" style="331" customWidth="1"/>
    <col min="12295" max="12295" width="19.140625" style="331" customWidth="1"/>
    <col min="12296" max="12302" width="0" style="331" hidden="1" customWidth="1"/>
    <col min="12303" max="12304" width="9.140625" style="331"/>
    <col min="12305" max="12305" width="14.42578125" style="331" customWidth="1"/>
    <col min="12306" max="12545" width="9.140625" style="331"/>
    <col min="12546" max="12546" width="63.7109375" style="331" customWidth="1"/>
    <col min="12547" max="12547" width="16.5703125" style="331" customWidth="1"/>
    <col min="12548" max="12549" width="12.42578125" style="331" customWidth="1"/>
    <col min="12550" max="12550" width="15.42578125" style="331" customWidth="1"/>
    <col min="12551" max="12551" width="19.140625" style="331" customWidth="1"/>
    <col min="12552" max="12558" width="0" style="331" hidden="1" customWidth="1"/>
    <col min="12559" max="12560" width="9.140625" style="331"/>
    <col min="12561" max="12561" width="14.42578125" style="331" customWidth="1"/>
    <col min="12562" max="12801" width="9.140625" style="331"/>
    <col min="12802" max="12802" width="63.7109375" style="331" customWidth="1"/>
    <col min="12803" max="12803" width="16.5703125" style="331" customWidth="1"/>
    <col min="12804" max="12805" width="12.42578125" style="331" customWidth="1"/>
    <col min="12806" max="12806" width="15.42578125" style="331" customWidth="1"/>
    <col min="12807" max="12807" width="19.140625" style="331" customWidth="1"/>
    <col min="12808" max="12814" width="0" style="331" hidden="1" customWidth="1"/>
    <col min="12815" max="12816" width="9.140625" style="331"/>
    <col min="12817" max="12817" width="14.42578125" style="331" customWidth="1"/>
    <col min="12818" max="13057" width="9.140625" style="331"/>
    <col min="13058" max="13058" width="63.7109375" style="331" customWidth="1"/>
    <col min="13059" max="13059" width="16.5703125" style="331" customWidth="1"/>
    <col min="13060" max="13061" width="12.42578125" style="331" customWidth="1"/>
    <col min="13062" max="13062" width="15.42578125" style="331" customWidth="1"/>
    <col min="13063" max="13063" width="19.140625" style="331" customWidth="1"/>
    <col min="13064" max="13070" width="0" style="331" hidden="1" customWidth="1"/>
    <col min="13071" max="13072" width="9.140625" style="331"/>
    <col min="13073" max="13073" width="14.42578125" style="331" customWidth="1"/>
    <col min="13074" max="13313" width="9.140625" style="331"/>
    <col min="13314" max="13314" width="63.7109375" style="331" customWidth="1"/>
    <col min="13315" max="13315" width="16.5703125" style="331" customWidth="1"/>
    <col min="13316" max="13317" width="12.42578125" style="331" customWidth="1"/>
    <col min="13318" max="13318" width="15.42578125" style="331" customWidth="1"/>
    <col min="13319" max="13319" width="19.140625" style="331" customWidth="1"/>
    <col min="13320" max="13326" width="0" style="331" hidden="1" customWidth="1"/>
    <col min="13327" max="13328" width="9.140625" style="331"/>
    <col min="13329" max="13329" width="14.42578125" style="331" customWidth="1"/>
    <col min="13330" max="13569" width="9.140625" style="331"/>
    <col min="13570" max="13570" width="63.7109375" style="331" customWidth="1"/>
    <col min="13571" max="13571" width="16.5703125" style="331" customWidth="1"/>
    <col min="13572" max="13573" width="12.42578125" style="331" customWidth="1"/>
    <col min="13574" max="13574" width="15.42578125" style="331" customWidth="1"/>
    <col min="13575" max="13575" width="19.140625" style="331" customWidth="1"/>
    <col min="13576" max="13582" width="0" style="331" hidden="1" customWidth="1"/>
    <col min="13583" max="13584" width="9.140625" style="331"/>
    <col min="13585" max="13585" width="14.42578125" style="331" customWidth="1"/>
    <col min="13586" max="13825" width="9.140625" style="331"/>
    <col min="13826" max="13826" width="63.7109375" style="331" customWidth="1"/>
    <col min="13827" max="13827" width="16.5703125" style="331" customWidth="1"/>
    <col min="13828" max="13829" width="12.42578125" style="331" customWidth="1"/>
    <col min="13830" max="13830" width="15.42578125" style="331" customWidth="1"/>
    <col min="13831" max="13831" width="19.140625" style="331" customWidth="1"/>
    <col min="13832" max="13838" width="0" style="331" hidden="1" customWidth="1"/>
    <col min="13839" max="13840" width="9.140625" style="331"/>
    <col min="13841" max="13841" width="14.42578125" style="331" customWidth="1"/>
    <col min="13842" max="14081" width="9.140625" style="331"/>
    <col min="14082" max="14082" width="63.7109375" style="331" customWidth="1"/>
    <col min="14083" max="14083" width="16.5703125" style="331" customWidth="1"/>
    <col min="14084" max="14085" width="12.42578125" style="331" customWidth="1"/>
    <col min="14086" max="14086" width="15.42578125" style="331" customWidth="1"/>
    <col min="14087" max="14087" width="19.140625" style="331" customWidth="1"/>
    <col min="14088" max="14094" width="0" style="331" hidden="1" customWidth="1"/>
    <col min="14095" max="14096" width="9.140625" style="331"/>
    <col min="14097" max="14097" width="14.42578125" style="331" customWidth="1"/>
    <col min="14098" max="14337" width="9.140625" style="331"/>
    <col min="14338" max="14338" width="63.7109375" style="331" customWidth="1"/>
    <col min="14339" max="14339" width="16.5703125" style="331" customWidth="1"/>
    <col min="14340" max="14341" width="12.42578125" style="331" customWidth="1"/>
    <col min="14342" max="14342" width="15.42578125" style="331" customWidth="1"/>
    <col min="14343" max="14343" width="19.140625" style="331" customWidth="1"/>
    <col min="14344" max="14350" width="0" style="331" hidden="1" customWidth="1"/>
    <col min="14351" max="14352" width="9.140625" style="331"/>
    <col min="14353" max="14353" width="14.42578125" style="331" customWidth="1"/>
    <col min="14354" max="14593" width="9.140625" style="331"/>
    <col min="14594" max="14594" width="63.7109375" style="331" customWidth="1"/>
    <col min="14595" max="14595" width="16.5703125" style="331" customWidth="1"/>
    <col min="14596" max="14597" width="12.42578125" style="331" customWidth="1"/>
    <col min="14598" max="14598" width="15.42578125" style="331" customWidth="1"/>
    <col min="14599" max="14599" width="19.140625" style="331" customWidth="1"/>
    <col min="14600" max="14606" width="0" style="331" hidden="1" customWidth="1"/>
    <col min="14607" max="14608" width="9.140625" style="331"/>
    <col min="14609" max="14609" width="14.42578125" style="331" customWidth="1"/>
    <col min="14610" max="14849" width="9.140625" style="331"/>
    <col min="14850" max="14850" width="63.7109375" style="331" customWidth="1"/>
    <col min="14851" max="14851" width="16.5703125" style="331" customWidth="1"/>
    <col min="14852" max="14853" width="12.42578125" style="331" customWidth="1"/>
    <col min="14854" max="14854" width="15.42578125" style="331" customWidth="1"/>
    <col min="14855" max="14855" width="19.140625" style="331" customWidth="1"/>
    <col min="14856" max="14862" width="0" style="331" hidden="1" customWidth="1"/>
    <col min="14863" max="14864" width="9.140625" style="331"/>
    <col min="14865" max="14865" width="14.42578125" style="331" customWidth="1"/>
    <col min="14866" max="15105" width="9.140625" style="331"/>
    <col min="15106" max="15106" width="63.7109375" style="331" customWidth="1"/>
    <col min="15107" max="15107" width="16.5703125" style="331" customWidth="1"/>
    <col min="15108" max="15109" width="12.42578125" style="331" customWidth="1"/>
    <col min="15110" max="15110" width="15.42578125" style="331" customWidth="1"/>
    <col min="15111" max="15111" width="19.140625" style="331" customWidth="1"/>
    <col min="15112" max="15118" width="0" style="331" hidden="1" customWidth="1"/>
    <col min="15119" max="15120" width="9.140625" style="331"/>
    <col min="15121" max="15121" width="14.42578125" style="331" customWidth="1"/>
    <col min="15122" max="15361" width="9.140625" style="331"/>
    <col min="15362" max="15362" width="63.7109375" style="331" customWidth="1"/>
    <col min="15363" max="15363" width="16.5703125" style="331" customWidth="1"/>
    <col min="15364" max="15365" width="12.42578125" style="331" customWidth="1"/>
    <col min="15366" max="15366" width="15.42578125" style="331" customWidth="1"/>
    <col min="15367" max="15367" width="19.140625" style="331" customWidth="1"/>
    <col min="15368" max="15374" width="0" style="331" hidden="1" customWidth="1"/>
    <col min="15375" max="15376" width="9.140625" style="331"/>
    <col min="15377" max="15377" width="14.42578125" style="331" customWidth="1"/>
    <col min="15378" max="15617" width="9.140625" style="331"/>
    <col min="15618" max="15618" width="63.7109375" style="331" customWidth="1"/>
    <col min="15619" max="15619" width="16.5703125" style="331" customWidth="1"/>
    <col min="15620" max="15621" width="12.42578125" style="331" customWidth="1"/>
    <col min="15622" max="15622" width="15.42578125" style="331" customWidth="1"/>
    <col min="15623" max="15623" width="19.140625" style="331" customWidth="1"/>
    <col min="15624" max="15630" width="0" style="331" hidden="1" customWidth="1"/>
    <col min="15631" max="15632" width="9.140625" style="331"/>
    <col min="15633" max="15633" width="14.42578125" style="331" customWidth="1"/>
    <col min="15634" max="15873" width="9.140625" style="331"/>
    <col min="15874" max="15874" width="63.7109375" style="331" customWidth="1"/>
    <col min="15875" max="15875" width="16.5703125" style="331" customWidth="1"/>
    <col min="15876" max="15877" width="12.42578125" style="331" customWidth="1"/>
    <col min="15878" max="15878" width="15.42578125" style="331" customWidth="1"/>
    <col min="15879" max="15879" width="19.140625" style="331" customWidth="1"/>
    <col min="15880" max="15886" width="0" style="331" hidden="1" customWidth="1"/>
    <col min="15887" max="15888" width="9.140625" style="331"/>
    <col min="15889" max="15889" width="14.42578125" style="331" customWidth="1"/>
    <col min="15890" max="16129" width="9.140625" style="331"/>
    <col min="16130" max="16130" width="63.7109375" style="331" customWidth="1"/>
    <col min="16131" max="16131" width="16.5703125" style="331" customWidth="1"/>
    <col min="16132" max="16133" width="12.42578125" style="331" customWidth="1"/>
    <col min="16134" max="16134" width="15.42578125" style="331" customWidth="1"/>
    <col min="16135" max="16135" width="19.140625" style="331" customWidth="1"/>
    <col min="16136" max="16142" width="0" style="331" hidden="1" customWidth="1"/>
    <col min="16143" max="16144" width="9.140625" style="331"/>
    <col min="16145" max="16145" width="14.42578125" style="331" customWidth="1"/>
    <col min="16146" max="16384" width="9.140625" style="331"/>
  </cols>
  <sheetData>
    <row r="1" spans="1:17" ht="12.75" customHeight="1">
      <c r="A1" s="1043"/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5"/>
      <c r="N1" s="1049"/>
    </row>
    <row r="2" spans="1:17" ht="12.75" customHeight="1">
      <c r="A2" s="1046"/>
      <c r="B2" s="1047"/>
      <c r="C2" s="1047"/>
      <c r="D2" s="1047"/>
      <c r="E2" s="1047"/>
      <c r="F2" s="1047"/>
      <c r="G2" s="1047"/>
      <c r="H2" s="1047"/>
      <c r="I2" s="1047"/>
      <c r="J2" s="1047"/>
      <c r="K2" s="1047"/>
      <c r="L2" s="1047"/>
      <c r="M2" s="1048"/>
      <c r="N2" s="1050"/>
    </row>
    <row r="3" spans="1:17" ht="26.25" hidden="1" customHeight="1">
      <c r="A3" s="1051"/>
      <c r="B3" s="1051"/>
      <c r="C3" s="349"/>
      <c r="D3" s="349"/>
      <c r="E3" s="349"/>
      <c r="F3" s="350"/>
      <c r="G3" s="351"/>
      <c r="H3" s="1052"/>
      <c r="I3" s="1052"/>
      <c r="J3" s="1052"/>
      <c r="K3" s="350"/>
      <c r="L3" s="1053"/>
      <c r="M3" s="1054"/>
      <c r="N3" s="1050"/>
    </row>
    <row r="4" spans="1:17" ht="20.25" customHeight="1">
      <c r="A4" s="1051"/>
      <c r="B4" s="1051"/>
      <c r="C4" s="349"/>
      <c r="D4" s="349"/>
      <c r="E4" s="352"/>
      <c r="F4" s="350"/>
      <c r="G4" s="350"/>
      <c r="H4" s="1055"/>
      <c r="I4" s="1056"/>
      <c r="J4" s="1057"/>
      <c r="K4" s="350"/>
      <c r="L4" s="1053"/>
      <c r="M4" s="1054"/>
      <c r="N4" s="1050"/>
    </row>
    <row r="5" spans="1:17" ht="15">
      <c r="A5" s="353"/>
      <c r="B5" s="354"/>
      <c r="C5" s="353"/>
      <c r="D5" s="355"/>
      <c r="E5" s="356"/>
      <c r="F5" s="357"/>
      <c r="G5" s="358"/>
      <c r="H5" s="359"/>
      <c r="I5" s="359"/>
      <c r="J5" s="359"/>
      <c r="K5" s="359"/>
      <c r="L5" s="359"/>
      <c r="M5" s="360"/>
      <c r="P5" s="343"/>
      <c r="Q5" s="361"/>
    </row>
    <row r="6" spans="1:17" ht="15">
      <c r="A6" s="353"/>
      <c r="B6" s="354"/>
      <c r="C6" s="353"/>
      <c r="D6" s="355"/>
      <c r="E6" s="356"/>
      <c r="F6" s="357"/>
      <c r="G6" s="358"/>
      <c r="H6" s="359"/>
      <c r="I6" s="359"/>
      <c r="J6" s="359"/>
      <c r="K6" s="359"/>
      <c r="L6" s="359"/>
      <c r="M6" s="360"/>
      <c r="P6" s="343"/>
      <c r="Q6" s="361"/>
    </row>
    <row r="7" spans="1:17" ht="15">
      <c r="A7" s="353"/>
      <c r="B7" s="362"/>
      <c r="C7" s="353"/>
      <c r="D7" s="355"/>
      <c r="E7" s="356"/>
      <c r="F7" s="357"/>
      <c r="G7" s="358"/>
      <c r="H7" s="359"/>
      <c r="I7" s="359"/>
      <c r="J7" s="359"/>
      <c r="K7" s="359"/>
      <c r="L7" s="359"/>
      <c r="M7" s="360"/>
      <c r="P7" s="343"/>
      <c r="Q7" s="361"/>
    </row>
    <row r="8" spans="1:17" ht="15">
      <c r="A8" s="353"/>
      <c r="B8" s="362"/>
      <c r="C8" s="353"/>
      <c r="D8" s="355"/>
      <c r="E8" s="356"/>
      <c r="F8" s="357"/>
      <c r="G8" s="358"/>
      <c r="H8" s="359"/>
      <c r="I8" s="359"/>
      <c r="J8" s="359"/>
      <c r="K8" s="359"/>
      <c r="L8" s="359"/>
      <c r="M8" s="360"/>
      <c r="P8" s="343"/>
      <c r="Q8" s="361"/>
    </row>
    <row r="9" spans="1:17" ht="15">
      <c r="A9" s="353"/>
      <c r="B9" s="362"/>
      <c r="C9" s="353"/>
      <c r="D9" s="355"/>
      <c r="E9" s="356"/>
      <c r="F9" s="357"/>
      <c r="G9" s="358"/>
      <c r="H9" s="359"/>
      <c r="I9" s="359"/>
      <c r="J9" s="359"/>
      <c r="K9" s="359"/>
      <c r="L9" s="359"/>
      <c r="M9" s="360"/>
      <c r="P9" s="343"/>
      <c r="Q9" s="361"/>
    </row>
    <row r="10" spans="1:17" ht="15">
      <c r="A10" s="353"/>
      <c r="B10" s="362"/>
      <c r="C10" s="353"/>
      <c r="D10" s="355"/>
      <c r="E10" s="356"/>
      <c r="F10" s="357"/>
      <c r="G10" s="358"/>
      <c r="H10" s="359"/>
      <c r="I10" s="359"/>
      <c r="J10" s="359"/>
      <c r="K10" s="359"/>
      <c r="L10" s="359"/>
      <c r="M10" s="360"/>
      <c r="P10" s="343"/>
      <c r="Q10" s="361"/>
    </row>
    <row r="11" spans="1:17" ht="15">
      <c r="A11" s="353"/>
      <c r="B11" s="362"/>
      <c r="C11" s="353"/>
      <c r="D11" s="355"/>
      <c r="E11" s="356"/>
      <c r="F11" s="357"/>
      <c r="G11" s="358"/>
      <c r="H11" s="359"/>
      <c r="I11" s="359"/>
      <c r="J11" s="359"/>
      <c r="K11" s="359"/>
      <c r="L11" s="359"/>
      <c r="M11" s="360"/>
      <c r="P11" s="343"/>
      <c r="Q11" s="361"/>
    </row>
    <row r="12" spans="1:17" ht="15">
      <c r="A12" s="353"/>
      <c r="B12" s="362"/>
      <c r="C12" s="353"/>
      <c r="D12" s="355"/>
      <c r="E12" s="356"/>
      <c r="F12" s="357"/>
      <c r="G12" s="358"/>
      <c r="H12" s="359"/>
      <c r="I12" s="359"/>
      <c r="J12" s="359"/>
      <c r="K12" s="359"/>
      <c r="L12" s="359"/>
      <c r="M12" s="360"/>
      <c r="P12" s="343"/>
      <c r="Q12" s="361"/>
    </row>
    <row r="13" spans="1:17" ht="15.75">
      <c r="A13" s="1041"/>
      <c r="B13" s="1041"/>
      <c r="C13" s="1041"/>
      <c r="D13" s="1041"/>
      <c r="E13" s="1041"/>
      <c r="F13" s="1041"/>
      <c r="G13" s="363"/>
      <c r="H13" s="359"/>
      <c r="I13" s="359"/>
      <c r="J13" s="359"/>
      <c r="K13" s="359"/>
      <c r="L13" s="359"/>
      <c r="M13" s="360"/>
    </row>
    <row r="14" spans="1:17">
      <c r="A14" s="343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</row>
    <row r="21" spans="2:8" ht="18.75">
      <c r="B21" s="1040"/>
      <c r="C21" s="1040"/>
      <c r="D21" s="1040"/>
      <c r="E21" s="1040"/>
      <c r="F21" s="1040"/>
      <c r="G21" s="1040"/>
      <c r="H21" s="1040"/>
    </row>
    <row r="30" spans="2:8" ht="18.75">
      <c r="B30" s="1040"/>
      <c r="C30" s="1040"/>
      <c r="D30" s="1040"/>
      <c r="E30" s="1040"/>
      <c r="F30" s="1040"/>
      <c r="G30" s="1040"/>
      <c r="H30" s="1040"/>
    </row>
    <row r="31" spans="2:8" ht="15">
      <c r="B31" s="364"/>
      <c r="C31" s="364"/>
      <c r="D31" s="364"/>
      <c r="E31" s="364"/>
      <c r="F31" s="364"/>
      <c r="G31" s="364"/>
      <c r="H31" s="364"/>
    </row>
    <row r="52" spans="2:8" ht="18.75">
      <c r="B52" s="1040"/>
      <c r="C52" s="1040"/>
      <c r="D52" s="1040"/>
      <c r="E52" s="1040"/>
      <c r="F52" s="1040"/>
      <c r="G52" s="1040"/>
      <c r="H52" s="1040"/>
    </row>
    <row r="53" spans="2:8" ht="15">
      <c r="B53" s="1042"/>
      <c r="C53" s="1042"/>
      <c r="D53" s="1042"/>
      <c r="E53" s="1042"/>
      <c r="F53" s="1042"/>
      <c r="G53" s="1042"/>
      <c r="H53" s="1042"/>
    </row>
    <row r="62" spans="2:8" ht="18.75">
      <c r="B62" s="1040"/>
      <c r="C62" s="1040"/>
      <c r="D62" s="1040"/>
      <c r="E62" s="1040"/>
      <c r="F62" s="1040"/>
      <c r="G62" s="1040"/>
      <c r="H62" s="1040"/>
    </row>
    <row r="71" spans="2:8" ht="18.75">
      <c r="B71" s="1040"/>
      <c r="C71" s="1040"/>
      <c r="D71" s="1040"/>
      <c r="E71" s="1040"/>
      <c r="F71" s="1040"/>
      <c r="G71" s="1040"/>
      <c r="H71" s="1040"/>
    </row>
  </sheetData>
  <mergeCells count="16">
    <mergeCell ref="A1:M2"/>
    <mergeCell ref="N1:N2"/>
    <mergeCell ref="A3:A4"/>
    <mergeCell ref="B3:B4"/>
    <mergeCell ref="H3:J3"/>
    <mergeCell ref="L3:L4"/>
    <mergeCell ref="M3:M4"/>
    <mergeCell ref="N3:N4"/>
    <mergeCell ref="H4:J4"/>
    <mergeCell ref="B71:H71"/>
    <mergeCell ref="A13:F13"/>
    <mergeCell ref="B21:H21"/>
    <mergeCell ref="B30:H30"/>
    <mergeCell ref="B52:H52"/>
    <mergeCell ref="B53:H53"/>
    <mergeCell ref="B62:H62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5">
    <tabColor rgb="FF92D050"/>
  </sheetPr>
  <dimension ref="A1:K14"/>
  <sheetViews>
    <sheetView showGridLines="0" zoomScale="110" zoomScaleNormal="110" workbookViewId="0">
      <selection activeCell="A12" sqref="A12:I14"/>
    </sheetView>
  </sheetViews>
  <sheetFormatPr defaultRowHeight="12.75"/>
  <cols>
    <col min="1" max="1" width="44.28515625" style="343" customWidth="1"/>
    <col min="2" max="2" width="10.28515625" style="343" customWidth="1"/>
    <col min="3" max="3" width="9.140625" style="343"/>
    <col min="4" max="4" width="11.85546875" style="343" customWidth="1"/>
    <col min="5" max="5" width="13.140625" style="343" customWidth="1"/>
    <col min="6" max="6" width="14.85546875" style="343" customWidth="1"/>
    <col min="7" max="7" width="17.7109375" style="343" customWidth="1"/>
    <col min="8" max="8" width="14" style="343" customWidth="1"/>
    <col min="9" max="9" width="16.5703125" style="343" customWidth="1"/>
    <col min="10" max="10" width="17.140625" style="343" customWidth="1"/>
    <col min="11" max="11" width="15.28515625" style="343" customWidth="1"/>
    <col min="12" max="256" width="9.140625" style="343"/>
    <col min="257" max="257" width="44.28515625" style="343" customWidth="1"/>
    <col min="258" max="258" width="10.28515625" style="343" customWidth="1"/>
    <col min="259" max="259" width="9.140625" style="343"/>
    <col min="260" max="260" width="11.85546875" style="343" customWidth="1"/>
    <col min="261" max="261" width="13.140625" style="343" customWidth="1"/>
    <col min="262" max="262" width="14.85546875" style="343" customWidth="1"/>
    <col min="263" max="263" width="17.7109375" style="343" customWidth="1"/>
    <col min="264" max="264" width="14" style="343" customWidth="1"/>
    <col min="265" max="265" width="16.5703125" style="343" customWidth="1"/>
    <col min="266" max="266" width="17.140625" style="343" customWidth="1"/>
    <col min="267" max="267" width="15.28515625" style="343" customWidth="1"/>
    <col min="268" max="512" width="9.140625" style="343"/>
    <col min="513" max="513" width="44.28515625" style="343" customWidth="1"/>
    <col min="514" max="514" width="10.28515625" style="343" customWidth="1"/>
    <col min="515" max="515" width="9.140625" style="343"/>
    <col min="516" max="516" width="11.85546875" style="343" customWidth="1"/>
    <col min="517" max="517" width="13.140625" style="343" customWidth="1"/>
    <col min="518" max="518" width="14.85546875" style="343" customWidth="1"/>
    <col min="519" max="519" width="17.7109375" style="343" customWidth="1"/>
    <col min="520" max="520" width="14" style="343" customWidth="1"/>
    <col min="521" max="521" width="16.5703125" style="343" customWidth="1"/>
    <col min="522" max="522" width="17.140625" style="343" customWidth="1"/>
    <col min="523" max="523" width="15.28515625" style="343" customWidth="1"/>
    <col min="524" max="768" width="9.140625" style="343"/>
    <col min="769" max="769" width="44.28515625" style="343" customWidth="1"/>
    <col min="770" max="770" width="10.28515625" style="343" customWidth="1"/>
    <col min="771" max="771" width="9.140625" style="343"/>
    <col min="772" max="772" width="11.85546875" style="343" customWidth="1"/>
    <col min="773" max="773" width="13.140625" style="343" customWidth="1"/>
    <col min="774" max="774" width="14.85546875" style="343" customWidth="1"/>
    <col min="775" max="775" width="17.7109375" style="343" customWidth="1"/>
    <col min="776" max="776" width="14" style="343" customWidth="1"/>
    <col min="777" max="777" width="16.5703125" style="343" customWidth="1"/>
    <col min="778" max="778" width="17.140625" style="343" customWidth="1"/>
    <col min="779" max="779" width="15.28515625" style="343" customWidth="1"/>
    <col min="780" max="1024" width="9.140625" style="343"/>
    <col min="1025" max="1025" width="44.28515625" style="343" customWidth="1"/>
    <col min="1026" max="1026" width="10.28515625" style="343" customWidth="1"/>
    <col min="1027" max="1027" width="9.140625" style="343"/>
    <col min="1028" max="1028" width="11.85546875" style="343" customWidth="1"/>
    <col min="1029" max="1029" width="13.140625" style="343" customWidth="1"/>
    <col min="1030" max="1030" width="14.85546875" style="343" customWidth="1"/>
    <col min="1031" max="1031" width="17.7109375" style="343" customWidth="1"/>
    <col min="1032" max="1032" width="14" style="343" customWidth="1"/>
    <col min="1033" max="1033" width="16.5703125" style="343" customWidth="1"/>
    <col min="1034" max="1034" width="17.140625" style="343" customWidth="1"/>
    <col min="1035" max="1035" width="15.28515625" style="343" customWidth="1"/>
    <col min="1036" max="1280" width="9.140625" style="343"/>
    <col min="1281" max="1281" width="44.28515625" style="343" customWidth="1"/>
    <col min="1282" max="1282" width="10.28515625" style="343" customWidth="1"/>
    <col min="1283" max="1283" width="9.140625" style="343"/>
    <col min="1284" max="1284" width="11.85546875" style="343" customWidth="1"/>
    <col min="1285" max="1285" width="13.140625" style="343" customWidth="1"/>
    <col min="1286" max="1286" width="14.85546875" style="343" customWidth="1"/>
    <col min="1287" max="1287" width="17.7109375" style="343" customWidth="1"/>
    <col min="1288" max="1288" width="14" style="343" customWidth="1"/>
    <col min="1289" max="1289" width="16.5703125" style="343" customWidth="1"/>
    <col min="1290" max="1290" width="17.140625" style="343" customWidth="1"/>
    <col min="1291" max="1291" width="15.28515625" style="343" customWidth="1"/>
    <col min="1292" max="1536" width="9.140625" style="343"/>
    <col min="1537" max="1537" width="44.28515625" style="343" customWidth="1"/>
    <col min="1538" max="1538" width="10.28515625" style="343" customWidth="1"/>
    <col min="1539" max="1539" width="9.140625" style="343"/>
    <col min="1540" max="1540" width="11.85546875" style="343" customWidth="1"/>
    <col min="1541" max="1541" width="13.140625" style="343" customWidth="1"/>
    <col min="1542" max="1542" width="14.85546875" style="343" customWidth="1"/>
    <col min="1543" max="1543" width="17.7109375" style="343" customWidth="1"/>
    <col min="1544" max="1544" width="14" style="343" customWidth="1"/>
    <col min="1545" max="1545" width="16.5703125" style="343" customWidth="1"/>
    <col min="1546" max="1546" width="17.140625" style="343" customWidth="1"/>
    <col min="1547" max="1547" width="15.28515625" style="343" customWidth="1"/>
    <col min="1548" max="1792" width="9.140625" style="343"/>
    <col min="1793" max="1793" width="44.28515625" style="343" customWidth="1"/>
    <col min="1794" max="1794" width="10.28515625" style="343" customWidth="1"/>
    <col min="1795" max="1795" width="9.140625" style="343"/>
    <col min="1796" max="1796" width="11.85546875" style="343" customWidth="1"/>
    <col min="1797" max="1797" width="13.140625" style="343" customWidth="1"/>
    <col min="1798" max="1798" width="14.85546875" style="343" customWidth="1"/>
    <col min="1799" max="1799" width="17.7109375" style="343" customWidth="1"/>
    <col min="1800" max="1800" width="14" style="343" customWidth="1"/>
    <col min="1801" max="1801" width="16.5703125" style="343" customWidth="1"/>
    <col min="1802" max="1802" width="17.140625" style="343" customWidth="1"/>
    <col min="1803" max="1803" width="15.28515625" style="343" customWidth="1"/>
    <col min="1804" max="2048" width="9.140625" style="343"/>
    <col min="2049" max="2049" width="44.28515625" style="343" customWidth="1"/>
    <col min="2050" max="2050" width="10.28515625" style="343" customWidth="1"/>
    <col min="2051" max="2051" width="9.140625" style="343"/>
    <col min="2052" max="2052" width="11.85546875" style="343" customWidth="1"/>
    <col min="2053" max="2053" width="13.140625" style="343" customWidth="1"/>
    <col min="2054" max="2054" width="14.85546875" style="343" customWidth="1"/>
    <col min="2055" max="2055" width="17.7109375" style="343" customWidth="1"/>
    <col min="2056" max="2056" width="14" style="343" customWidth="1"/>
    <col min="2057" max="2057" width="16.5703125" style="343" customWidth="1"/>
    <col min="2058" max="2058" width="17.140625" style="343" customWidth="1"/>
    <col min="2059" max="2059" width="15.28515625" style="343" customWidth="1"/>
    <col min="2060" max="2304" width="9.140625" style="343"/>
    <col min="2305" max="2305" width="44.28515625" style="343" customWidth="1"/>
    <col min="2306" max="2306" width="10.28515625" style="343" customWidth="1"/>
    <col min="2307" max="2307" width="9.140625" style="343"/>
    <col min="2308" max="2308" width="11.85546875" style="343" customWidth="1"/>
    <col min="2309" max="2309" width="13.140625" style="343" customWidth="1"/>
    <col min="2310" max="2310" width="14.85546875" style="343" customWidth="1"/>
    <col min="2311" max="2311" width="17.7109375" style="343" customWidth="1"/>
    <col min="2312" max="2312" width="14" style="343" customWidth="1"/>
    <col min="2313" max="2313" width="16.5703125" style="343" customWidth="1"/>
    <col min="2314" max="2314" width="17.140625" style="343" customWidth="1"/>
    <col min="2315" max="2315" width="15.28515625" style="343" customWidth="1"/>
    <col min="2316" max="2560" width="9.140625" style="343"/>
    <col min="2561" max="2561" width="44.28515625" style="343" customWidth="1"/>
    <col min="2562" max="2562" width="10.28515625" style="343" customWidth="1"/>
    <col min="2563" max="2563" width="9.140625" style="343"/>
    <col min="2564" max="2564" width="11.85546875" style="343" customWidth="1"/>
    <col min="2565" max="2565" width="13.140625" style="343" customWidth="1"/>
    <col min="2566" max="2566" width="14.85546875" style="343" customWidth="1"/>
    <col min="2567" max="2567" width="17.7109375" style="343" customWidth="1"/>
    <col min="2568" max="2568" width="14" style="343" customWidth="1"/>
    <col min="2569" max="2569" width="16.5703125" style="343" customWidth="1"/>
    <col min="2570" max="2570" width="17.140625" style="343" customWidth="1"/>
    <col min="2571" max="2571" width="15.28515625" style="343" customWidth="1"/>
    <col min="2572" max="2816" width="9.140625" style="343"/>
    <col min="2817" max="2817" width="44.28515625" style="343" customWidth="1"/>
    <col min="2818" max="2818" width="10.28515625" style="343" customWidth="1"/>
    <col min="2819" max="2819" width="9.140625" style="343"/>
    <col min="2820" max="2820" width="11.85546875" style="343" customWidth="1"/>
    <col min="2821" max="2821" width="13.140625" style="343" customWidth="1"/>
    <col min="2822" max="2822" width="14.85546875" style="343" customWidth="1"/>
    <col min="2823" max="2823" width="17.7109375" style="343" customWidth="1"/>
    <col min="2824" max="2824" width="14" style="343" customWidth="1"/>
    <col min="2825" max="2825" width="16.5703125" style="343" customWidth="1"/>
    <col min="2826" max="2826" width="17.140625" style="343" customWidth="1"/>
    <col min="2827" max="2827" width="15.28515625" style="343" customWidth="1"/>
    <col min="2828" max="3072" width="9.140625" style="343"/>
    <col min="3073" max="3073" width="44.28515625" style="343" customWidth="1"/>
    <col min="3074" max="3074" width="10.28515625" style="343" customWidth="1"/>
    <col min="3075" max="3075" width="9.140625" style="343"/>
    <col min="3076" max="3076" width="11.85546875" style="343" customWidth="1"/>
    <col min="3077" max="3077" width="13.140625" style="343" customWidth="1"/>
    <col min="3078" max="3078" width="14.85546875" style="343" customWidth="1"/>
    <col min="3079" max="3079" width="17.7109375" style="343" customWidth="1"/>
    <col min="3080" max="3080" width="14" style="343" customWidth="1"/>
    <col min="3081" max="3081" width="16.5703125" style="343" customWidth="1"/>
    <col min="3082" max="3082" width="17.140625" style="343" customWidth="1"/>
    <col min="3083" max="3083" width="15.28515625" style="343" customWidth="1"/>
    <col min="3084" max="3328" width="9.140625" style="343"/>
    <col min="3329" max="3329" width="44.28515625" style="343" customWidth="1"/>
    <col min="3330" max="3330" width="10.28515625" style="343" customWidth="1"/>
    <col min="3331" max="3331" width="9.140625" style="343"/>
    <col min="3332" max="3332" width="11.85546875" style="343" customWidth="1"/>
    <col min="3333" max="3333" width="13.140625" style="343" customWidth="1"/>
    <col min="3334" max="3334" width="14.85546875" style="343" customWidth="1"/>
    <col min="3335" max="3335" width="17.7109375" style="343" customWidth="1"/>
    <col min="3336" max="3336" width="14" style="343" customWidth="1"/>
    <col min="3337" max="3337" width="16.5703125" style="343" customWidth="1"/>
    <col min="3338" max="3338" width="17.140625" style="343" customWidth="1"/>
    <col min="3339" max="3339" width="15.28515625" style="343" customWidth="1"/>
    <col min="3340" max="3584" width="9.140625" style="343"/>
    <col min="3585" max="3585" width="44.28515625" style="343" customWidth="1"/>
    <col min="3586" max="3586" width="10.28515625" style="343" customWidth="1"/>
    <col min="3587" max="3587" width="9.140625" style="343"/>
    <col min="3588" max="3588" width="11.85546875" style="343" customWidth="1"/>
    <col min="3589" max="3589" width="13.140625" style="343" customWidth="1"/>
    <col min="3590" max="3590" width="14.85546875" style="343" customWidth="1"/>
    <col min="3591" max="3591" width="17.7109375" style="343" customWidth="1"/>
    <col min="3592" max="3592" width="14" style="343" customWidth="1"/>
    <col min="3593" max="3593" width="16.5703125" style="343" customWidth="1"/>
    <col min="3594" max="3594" width="17.140625" style="343" customWidth="1"/>
    <col min="3595" max="3595" width="15.28515625" style="343" customWidth="1"/>
    <col min="3596" max="3840" width="9.140625" style="343"/>
    <col min="3841" max="3841" width="44.28515625" style="343" customWidth="1"/>
    <col min="3842" max="3842" width="10.28515625" style="343" customWidth="1"/>
    <col min="3843" max="3843" width="9.140625" style="343"/>
    <col min="3844" max="3844" width="11.85546875" style="343" customWidth="1"/>
    <col min="3845" max="3845" width="13.140625" style="343" customWidth="1"/>
    <col min="3846" max="3846" width="14.85546875" style="343" customWidth="1"/>
    <col min="3847" max="3847" width="17.7109375" style="343" customWidth="1"/>
    <col min="3848" max="3848" width="14" style="343" customWidth="1"/>
    <col min="3849" max="3849" width="16.5703125" style="343" customWidth="1"/>
    <col min="3850" max="3850" width="17.140625" style="343" customWidth="1"/>
    <col min="3851" max="3851" width="15.28515625" style="343" customWidth="1"/>
    <col min="3852" max="4096" width="9.140625" style="343"/>
    <col min="4097" max="4097" width="44.28515625" style="343" customWidth="1"/>
    <col min="4098" max="4098" width="10.28515625" style="343" customWidth="1"/>
    <col min="4099" max="4099" width="9.140625" style="343"/>
    <col min="4100" max="4100" width="11.85546875" style="343" customWidth="1"/>
    <col min="4101" max="4101" width="13.140625" style="343" customWidth="1"/>
    <col min="4102" max="4102" width="14.85546875" style="343" customWidth="1"/>
    <col min="4103" max="4103" width="17.7109375" style="343" customWidth="1"/>
    <col min="4104" max="4104" width="14" style="343" customWidth="1"/>
    <col min="4105" max="4105" width="16.5703125" style="343" customWidth="1"/>
    <col min="4106" max="4106" width="17.140625" style="343" customWidth="1"/>
    <col min="4107" max="4107" width="15.28515625" style="343" customWidth="1"/>
    <col min="4108" max="4352" width="9.140625" style="343"/>
    <col min="4353" max="4353" width="44.28515625" style="343" customWidth="1"/>
    <col min="4354" max="4354" width="10.28515625" style="343" customWidth="1"/>
    <col min="4355" max="4355" width="9.140625" style="343"/>
    <col min="4356" max="4356" width="11.85546875" style="343" customWidth="1"/>
    <col min="4357" max="4357" width="13.140625" style="343" customWidth="1"/>
    <col min="4358" max="4358" width="14.85546875" style="343" customWidth="1"/>
    <col min="4359" max="4359" width="17.7109375" style="343" customWidth="1"/>
    <col min="4360" max="4360" width="14" style="343" customWidth="1"/>
    <col min="4361" max="4361" width="16.5703125" style="343" customWidth="1"/>
    <col min="4362" max="4362" width="17.140625" style="343" customWidth="1"/>
    <col min="4363" max="4363" width="15.28515625" style="343" customWidth="1"/>
    <col min="4364" max="4608" width="9.140625" style="343"/>
    <col min="4609" max="4609" width="44.28515625" style="343" customWidth="1"/>
    <col min="4610" max="4610" width="10.28515625" style="343" customWidth="1"/>
    <col min="4611" max="4611" width="9.140625" style="343"/>
    <col min="4612" max="4612" width="11.85546875" style="343" customWidth="1"/>
    <col min="4613" max="4613" width="13.140625" style="343" customWidth="1"/>
    <col min="4614" max="4614" width="14.85546875" style="343" customWidth="1"/>
    <col min="4615" max="4615" width="17.7109375" style="343" customWidth="1"/>
    <col min="4616" max="4616" width="14" style="343" customWidth="1"/>
    <col min="4617" max="4617" width="16.5703125" style="343" customWidth="1"/>
    <col min="4618" max="4618" width="17.140625" style="343" customWidth="1"/>
    <col min="4619" max="4619" width="15.28515625" style="343" customWidth="1"/>
    <col min="4620" max="4864" width="9.140625" style="343"/>
    <col min="4865" max="4865" width="44.28515625" style="343" customWidth="1"/>
    <col min="4866" max="4866" width="10.28515625" style="343" customWidth="1"/>
    <col min="4867" max="4867" width="9.140625" style="343"/>
    <col min="4868" max="4868" width="11.85546875" style="343" customWidth="1"/>
    <col min="4869" max="4869" width="13.140625" style="343" customWidth="1"/>
    <col min="4870" max="4870" width="14.85546875" style="343" customWidth="1"/>
    <col min="4871" max="4871" width="17.7109375" style="343" customWidth="1"/>
    <col min="4872" max="4872" width="14" style="343" customWidth="1"/>
    <col min="4873" max="4873" width="16.5703125" style="343" customWidth="1"/>
    <col min="4874" max="4874" width="17.140625" style="343" customWidth="1"/>
    <col min="4875" max="4875" width="15.28515625" style="343" customWidth="1"/>
    <col min="4876" max="5120" width="9.140625" style="343"/>
    <col min="5121" max="5121" width="44.28515625" style="343" customWidth="1"/>
    <col min="5122" max="5122" width="10.28515625" style="343" customWidth="1"/>
    <col min="5123" max="5123" width="9.140625" style="343"/>
    <col min="5124" max="5124" width="11.85546875" style="343" customWidth="1"/>
    <col min="5125" max="5125" width="13.140625" style="343" customWidth="1"/>
    <col min="5126" max="5126" width="14.85546875" style="343" customWidth="1"/>
    <col min="5127" max="5127" width="17.7109375" style="343" customWidth="1"/>
    <col min="5128" max="5128" width="14" style="343" customWidth="1"/>
    <col min="5129" max="5129" width="16.5703125" style="343" customWidth="1"/>
    <col min="5130" max="5130" width="17.140625" style="343" customWidth="1"/>
    <col min="5131" max="5131" width="15.28515625" style="343" customWidth="1"/>
    <col min="5132" max="5376" width="9.140625" style="343"/>
    <col min="5377" max="5377" width="44.28515625" style="343" customWidth="1"/>
    <col min="5378" max="5378" width="10.28515625" style="343" customWidth="1"/>
    <col min="5379" max="5379" width="9.140625" style="343"/>
    <col min="5380" max="5380" width="11.85546875" style="343" customWidth="1"/>
    <col min="5381" max="5381" width="13.140625" style="343" customWidth="1"/>
    <col min="5382" max="5382" width="14.85546875" style="343" customWidth="1"/>
    <col min="5383" max="5383" width="17.7109375" style="343" customWidth="1"/>
    <col min="5384" max="5384" width="14" style="343" customWidth="1"/>
    <col min="5385" max="5385" width="16.5703125" style="343" customWidth="1"/>
    <col min="5386" max="5386" width="17.140625" style="343" customWidth="1"/>
    <col min="5387" max="5387" width="15.28515625" style="343" customWidth="1"/>
    <col min="5388" max="5632" width="9.140625" style="343"/>
    <col min="5633" max="5633" width="44.28515625" style="343" customWidth="1"/>
    <col min="5634" max="5634" width="10.28515625" style="343" customWidth="1"/>
    <col min="5635" max="5635" width="9.140625" style="343"/>
    <col min="5636" max="5636" width="11.85546875" style="343" customWidth="1"/>
    <col min="5637" max="5637" width="13.140625" style="343" customWidth="1"/>
    <col min="5638" max="5638" width="14.85546875" style="343" customWidth="1"/>
    <col min="5639" max="5639" width="17.7109375" style="343" customWidth="1"/>
    <col min="5640" max="5640" width="14" style="343" customWidth="1"/>
    <col min="5641" max="5641" width="16.5703125" style="343" customWidth="1"/>
    <col min="5642" max="5642" width="17.140625" style="343" customWidth="1"/>
    <col min="5643" max="5643" width="15.28515625" style="343" customWidth="1"/>
    <col min="5644" max="5888" width="9.140625" style="343"/>
    <col min="5889" max="5889" width="44.28515625" style="343" customWidth="1"/>
    <col min="5890" max="5890" width="10.28515625" style="343" customWidth="1"/>
    <col min="5891" max="5891" width="9.140625" style="343"/>
    <col min="5892" max="5892" width="11.85546875" style="343" customWidth="1"/>
    <col min="5893" max="5893" width="13.140625" style="343" customWidth="1"/>
    <col min="5894" max="5894" width="14.85546875" style="343" customWidth="1"/>
    <col min="5895" max="5895" width="17.7109375" style="343" customWidth="1"/>
    <col min="5896" max="5896" width="14" style="343" customWidth="1"/>
    <col min="5897" max="5897" width="16.5703125" style="343" customWidth="1"/>
    <col min="5898" max="5898" width="17.140625" style="343" customWidth="1"/>
    <col min="5899" max="5899" width="15.28515625" style="343" customWidth="1"/>
    <col min="5900" max="6144" width="9.140625" style="343"/>
    <col min="6145" max="6145" width="44.28515625" style="343" customWidth="1"/>
    <col min="6146" max="6146" width="10.28515625" style="343" customWidth="1"/>
    <col min="6147" max="6147" width="9.140625" style="343"/>
    <col min="6148" max="6148" width="11.85546875" style="343" customWidth="1"/>
    <col min="6149" max="6149" width="13.140625" style="343" customWidth="1"/>
    <col min="6150" max="6150" width="14.85546875" style="343" customWidth="1"/>
    <col min="6151" max="6151" width="17.7109375" style="343" customWidth="1"/>
    <col min="6152" max="6152" width="14" style="343" customWidth="1"/>
    <col min="6153" max="6153" width="16.5703125" style="343" customWidth="1"/>
    <col min="6154" max="6154" width="17.140625" style="343" customWidth="1"/>
    <col min="6155" max="6155" width="15.28515625" style="343" customWidth="1"/>
    <col min="6156" max="6400" width="9.140625" style="343"/>
    <col min="6401" max="6401" width="44.28515625" style="343" customWidth="1"/>
    <col min="6402" max="6402" width="10.28515625" style="343" customWidth="1"/>
    <col min="6403" max="6403" width="9.140625" style="343"/>
    <col min="6404" max="6404" width="11.85546875" style="343" customWidth="1"/>
    <col min="6405" max="6405" width="13.140625" style="343" customWidth="1"/>
    <col min="6406" max="6406" width="14.85546875" style="343" customWidth="1"/>
    <col min="6407" max="6407" width="17.7109375" style="343" customWidth="1"/>
    <col min="6408" max="6408" width="14" style="343" customWidth="1"/>
    <col min="6409" max="6409" width="16.5703125" style="343" customWidth="1"/>
    <col min="6410" max="6410" width="17.140625" style="343" customWidth="1"/>
    <col min="6411" max="6411" width="15.28515625" style="343" customWidth="1"/>
    <col min="6412" max="6656" width="9.140625" style="343"/>
    <col min="6657" max="6657" width="44.28515625" style="343" customWidth="1"/>
    <col min="6658" max="6658" width="10.28515625" style="343" customWidth="1"/>
    <col min="6659" max="6659" width="9.140625" style="343"/>
    <col min="6660" max="6660" width="11.85546875" style="343" customWidth="1"/>
    <col min="6661" max="6661" width="13.140625" style="343" customWidth="1"/>
    <col min="6662" max="6662" width="14.85546875" style="343" customWidth="1"/>
    <col min="6663" max="6663" width="17.7109375" style="343" customWidth="1"/>
    <col min="6664" max="6664" width="14" style="343" customWidth="1"/>
    <col min="6665" max="6665" width="16.5703125" style="343" customWidth="1"/>
    <col min="6666" max="6666" width="17.140625" style="343" customWidth="1"/>
    <col min="6667" max="6667" width="15.28515625" style="343" customWidth="1"/>
    <col min="6668" max="6912" width="9.140625" style="343"/>
    <col min="6913" max="6913" width="44.28515625" style="343" customWidth="1"/>
    <col min="6914" max="6914" width="10.28515625" style="343" customWidth="1"/>
    <col min="6915" max="6915" width="9.140625" style="343"/>
    <col min="6916" max="6916" width="11.85546875" style="343" customWidth="1"/>
    <col min="6917" max="6917" width="13.140625" style="343" customWidth="1"/>
    <col min="6918" max="6918" width="14.85546875" style="343" customWidth="1"/>
    <col min="6919" max="6919" width="17.7109375" style="343" customWidth="1"/>
    <col min="6920" max="6920" width="14" style="343" customWidth="1"/>
    <col min="6921" max="6921" width="16.5703125" style="343" customWidth="1"/>
    <col min="6922" max="6922" width="17.140625" style="343" customWidth="1"/>
    <col min="6923" max="6923" width="15.28515625" style="343" customWidth="1"/>
    <col min="6924" max="7168" width="9.140625" style="343"/>
    <col min="7169" max="7169" width="44.28515625" style="343" customWidth="1"/>
    <col min="7170" max="7170" width="10.28515625" style="343" customWidth="1"/>
    <col min="7171" max="7171" width="9.140625" style="343"/>
    <col min="7172" max="7172" width="11.85546875" style="343" customWidth="1"/>
    <col min="7173" max="7173" width="13.140625" style="343" customWidth="1"/>
    <col min="7174" max="7174" width="14.85546875" style="343" customWidth="1"/>
    <col min="7175" max="7175" width="17.7109375" style="343" customWidth="1"/>
    <col min="7176" max="7176" width="14" style="343" customWidth="1"/>
    <col min="7177" max="7177" width="16.5703125" style="343" customWidth="1"/>
    <col min="7178" max="7178" width="17.140625" style="343" customWidth="1"/>
    <col min="7179" max="7179" width="15.28515625" style="343" customWidth="1"/>
    <col min="7180" max="7424" width="9.140625" style="343"/>
    <col min="7425" max="7425" width="44.28515625" style="343" customWidth="1"/>
    <col min="7426" max="7426" width="10.28515625" style="343" customWidth="1"/>
    <col min="7427" max="7427" width="9.140625" style="343"/>
    <col min="7428" max="7428" width="11.85546875" style="343" customWidth="1"/>
    <col min="7429" max="7429" width="13.140625" style="343" customWidth="1"/>
    <col min="7430" max="7430" width="14.85546875" style="343" customWidth="1"/>
    <col min="7431" max="7431" width="17.7109375" style="343" customWidth="1"/>
    <col min="7432" max="7432" width="14" style="343" customWidth="1"/>
    <col min="7433" max="7433" width="16.5703125" style="343" customWidth="1"/>
    <col min="7434" max="7434" width="17.140625" style="343" customWidth="1"/>
    <col min="7435" max="7435" width="15.28515625" style="343" customWidth="1"/>
    <col min="7436" max="7680" width="9.140625" style="343"/>
    <col min="7681" max="7681" width="44.28515625" style="343" customWidth="1"/>
    <col min="7682" max="7682" width="10.28515625" style="343" customWidth="1"/>
    <col min="7683" max="7683" width="9.140625" style="343"/>
    <col min="7684" max="7684" width="11.85546875" style="343" customWidth="1"/>
    <col min="7685" max="7685" width="13.140625" style="343" customWidth="1"/>
    <col min="7686" max="7686" width="14.85546875" style="343" customWidth="1"/>
    <col min="7687" max="7687" width="17.7109375" style="343" customWidth="1"/>
    <col min="7688" max="7688" width="14" style="343" customWidth="1"/>
    <col min="7689" max="7689" width="16.5703125" style="343" customWidth="1"/>
    <col min="7690" max="7690" width="17.140625" style="343" customWidth="1"/>
    <col min="7691" max="7691" width="15.28515625" style="343" customWidth="1"/>
    <col min="7692" max="7936" width="9.140625" style="343"/>
    <col min="7937" max="7937" width="44.28515625" style="343" customWidth="1"/>
    <col min="7938" max="7938" width="10.28515625" style="343" customWidth="1"/>
    <col min="7939" max="7939" width="9.140625" style="343"/>
    <col min="7940" max="7940" width="11.85546875" style="343" customWidth="1"/>
    <col min="7941" max="7941" width="13.140625" style="343" customWidth="1"/>
    <col min="7942" max="7942" width="14.85546875" style="343" customWidth="1"/>
    <col min="7943" max="7943" width="17.7109375" style="343" customWidth="1"/>
    <col min="7944" max="7944" width="14" style="343" customWidth="1"/>
    <col min="7945" max="7945" width="16.5703125" style="343" customWidth="1"/>
    <col min="7946" max="7946" width="17.140625" style="343" customWidth="1"/>
    <col min="7947" max="7947" width="15.28515625" style="343" customWidth="1"/>
    <col min="7948" max="8192" width="9.140625" style="343"/>
    <col min="8193" max="8193" width="44.28515625" style="343" customWidth="1"/>
    <col min="8194" max="8194" width="10.28515625" style="343" customWidth="1"/>
    <col min="8195" max="8195" width="9.140625" style="343"/>
    <col min="8196" max="8196" width="11.85546875" style="343" customWidth="1"/>
    <col min="8197" max="8197" width="13.140625" style="343" customWidth="1"/>
    <col min="8198" max="8198" width="14.85546875" style="343" customWidth="1"/>
    <col min="8199" max="8199" width="17.7109375" style="343" customWidth="1"/>
    <col min="8200" max="8200" width="14" style="343" customWidth="1"/>
    <col min="8201" max="8201" width="16.5703125" style="343" customWidth="1"/>
    <col min="8202" max="8202" width="17.140625" style="343" customWidth="1"/>
    <col min="8203" max="8203" width="15.28515625" style="343" customWidth="1"/>
    <col min="8204" max="8448" width="9.140625" style="343"/>
    <col min="8449" max="8449" width="44.28515625" style="343" customWidth="1"/>
    <col min="8450" max="8450" width="10.28515625" style="343" customWidth="1"/>
    <col min="8451" max="8451" width="9.140625" style="343"/>
    <col min="8452" max="8452" width="11.85546875" style="343" customWidth="1"/>
    <col min="8453" max="8453" width="13.140625" style="343" customWidth="1"/>
    <col min="8454" max="8454" width="14.85546875" style="343" customWidth="1"/>
    <col min="8455" max="8455" width="17.7109375" style="343" customWidth="1"/>
    <col min="8456" max="8456" width="14" style="343" customWidth="1"/>
    <col min="8457" max="8457" width="16.5703125" style="343" customWidth="1"/>
    <col min="8458" max="8458" width="17.140625" style="343" customWidth="1"/>
    <col min="8459" max="8459" width="15.28515625" style="343" customWidth="1"/>
    <col min="8460" max="8704" width="9.140625" style="343"/>
    <col min="8705" max="8705" width="44.28515625" style="343" customWidth="1"/>
    <col min="8706" max="8706" width="10.28515625" style="343" customWidth="1"/>
    <col min="8707" max="8707" width="9.140625" style="343"/>
    <col min="8708" max="8708" width="11.85546875" style="343" customWidth="1"/>
    <col min="8709" max="8709" width="13.140625" style="343" customWidth="1"/>
    <col min="8710" max="8710" width="14.85546875" style="343" customWidth="1"/>
    <col min="8711" max="8711" width="17.7109375" style="343" customWidth="1"/>
    <col min="8712" max="8712" width="14" style="343" customWidth="1"/>
    <col min="8713" max="8713" width="16.5703125" style="343" customWidth="1"/>
    <col min="8714" max="8714" width="17.140625" style="343" customWidth="1"/>
    <col min="8715" max="8715" width="15.28515625" style="343" customWidth="1"/>
    <col min="8716" max="8960" width="9.140625" style="343"/>
    <col min="8961" max="8961" width="44.28515625" style="343" customWidth="1"/>
    <col min="8962" max="8962" width="10.28515625" style="343" customWidth="1"/>
    <col min="8963" max="8963" width="9.140625" style="343"/>
    <col min="8964" max="8964" width="11.85546875" style="343" customWidth="1"/>
    <col min="8965" max="8965" width="13.140625" style="343" customWidth="1"/>
    <col min="8966" max="8966" width="14.85546875" style="343" customWidth="1"/>
    <col min="8967" max="8967" width="17.7109375" style="343" customWidth="1"/>
    <col min="8968" max="8968" width="14" style="343" customWidth="1"/>
    <col min="8969" max="8969" width="16.5703125" style="343" customWidth="1"/>
    <col min="8970" max="8970" width="17.140625" style="343" customWidth="1"/>
    <col min="8971" max="8971" width="15.28515625" style="343" customWidth="1"/>
    <col min="8972" max="9216" width="9.140625" style="343"/>
    <col min="9217" max="9217" width="44.28515625" style="343" customWidth="1"/>
    <col min="9218" max="9218" width="10.28515625" style="343" customWidth="1"/>
    <col min="9219" max="9219" width="9.140625" style="343"/>
    <col min="9220" max="9220" width="11.85546875" style="343" customWidth="1"/>
    <col min="9221" max="9221" width="13.140625" style="343" customWidth="1"/>
    <col min="9222" max="9222" width="14.85546875" style="343" customWidth="1"/>
    <col min="9223" max="9223" width="17.7109375" style="343" customWidth="1"/>
    <col min="9224" max="9224" width="14" style="343" customWidth="1"/>
    <col min="9225" max="9225" width="16.5703125" style="343" customWidth="1"/>
    <col min="9226" max="9226" width="17.140625" style="343" customWidth="1"/>
    <col min="9227" max="9227" width="15.28515625" style="343" customWidth="1"/>
    <col min="9228" max="9472" width="9.140625" style="343"/>
    <col min="9473" max="9473" width="44.28515625" style="343" customWidth="1"/>
    <col min="9474" max="9474" width="10.28515625" style="343" customWidth="1"/>
    <col min="9475" max="9475" width="9.140625" style="343"/>
    <col min="9476" max="9476" width="11.85546875" style="343" customWidth="1"/>
    <col min="9477" max="9477" width="13.140625" style="343" customWidth="1"/>
    <col min="9478" max="9478" width="14.85546875" style="343" customWidth="1"/>
    <col min="9479" max="9479" width="17.7109375" style="343" customWidth="1"/>
    <col min="9480" max="9480" width="14" style="343" customWidth="1"/>
    <col min="9481" max="9481" width="16.5703125" style="343" customWidth="1"/>
    <col min="9482" max="9482" width="17.140625" style="343" customWidth="1"/>
    <col min="9483" max="9483" width="15.28515625" style="343" customWidth="1"/>
    <col min="9484" max="9728" width="9.140625" style="343"/>
    <col min="9729" max="9729" width="44.28515625" style="343" customWidth="1"/>
    <col min="9730" max="9730" width="10.28515625" style="343" customWidth="1"/>
    <col min="9731" max="9731" width="9.140625" style="343"/>
    <col min="9732" max="9732" width="11.85546875" style="343" customWidth="1"/>
    <col min="9733" max="9733" width="13.140625" style="343" customWidth="1"/>
    <col min="9734" max="9734" width="14.85546875" style="343" customWidth="1"/>
    <col min="9735" max="9735" width="17.7109375" style="343" customWidth="1"/>
    <col min="9736" max="9736" width="14" style="343" customWidth="1"/>
    <col min="9737" max="9737" width="16.5703125" style="343" customWidth="1"/>
    <col min="9738" max="9738" width="17.140625" style="343" customWidth="1"/>
    <col min="9739" max="9739" width="15.28515625" style="343" customWidth="1"/>
    <col min="9740" max="9984" width="9.140625" style="343"/>
    <col min="9985" max="9985" width="44.28515625" style="343" customWidth="1"/>
    <col min="9986" max="9986" width="10.28515625" style="343" customWidth="1"/>
    <col min="9987" max="9987" width="9.140625" style="343"/>
    <col min="9988" max="9988" width="11.85546875" style="343" customWidth="1"/>
    <col min="9989" max="9989" width="13.140625" style="343" customWidth="1"/>
    <col min="9990" max="9990" width="14.85546875" style="343" customWidth="1"/>
    <col min="9991" max="9991" width="17.7109375" style="343" customWidth="1"/>
    <col min="9992" max="9992" width="14" style="343" customWidth="1"/>
    <col min="9993" max="9993" width="16.5703125" style="343" customWidth="1"/>
    <col min="9994" max="9994" width="17.140625" style="343" customWidth="1"/>
    <col min="9995" max="9995" width="15.28515625" style="343" customWidth="1"/>
    <col min="9996" max="10240" width="9.140625" style="343"/>
    <col min="10241" max="10241" width="44.28515625" style="343" customWidth="1"/>
    <col min="10242" max="10242" width="10.28515625" style="343" customWidth="1"/>
    <col min="10243" max="10243" width="9.140625" style="343"/>
    <col min="10244" max="10244" width="11.85546875" style="343" customWidth="1"/>
    <col min="10245" max="10245" width="13.140625" style="343" customWidth="1"/>
    <col min="10246" max="10246" width="14.85546875" style="343" customWidth="1"/>
    <col min="10247" max="10247" width="17.7109375" style="343" customWidth="1"/>
    <col min="10248" max="10248" width="14" style="343" customWidth="1"/>
    <col min="10249" max="10249" width="16.5703125" style="343" customWidth="1"/>
    <col min="10250" max="10250" width="17.140625" style="343" customWidth="1"/>
    <col min="10251" max="10251" width="15.28515625" style="343" customWidth="1"/>
    <col min="10252" max="10496" width="9.140625" style="343"/>
    <col min="10497" max="10497" width="44.28515625" style="343" customWidth="1"/>
    <col min="10498" max="10498" width="10.28515625" style="343" customWidth="1"/>
    <col min="10499" max="10499" width="9.140625" style="343"/>
    <col min="10500" max="10500" width="11.85546875" style="343" customWidth="1"/>
    <col min="10501" max="10501" width="13.140625" style="343" customWidth="1"/>
    <col min="10502" max="10502" width="14.85546875" style="343" customWidth="1"/>
    <col min="10503" max="10503" width="17.7109375" style="343" customWidth="1"/>
    <col min="10504" max="10504" width="14" style="343" customWidth="1"/>
    <col min="10505" max="10505" width="16.5703125" style="343" customWidth="1"/>
    <col min="10506" max="10506" width="17.140625" style="343" customWidth="1"/>
    <col min="10507" max="10507" width="15.28515625" style="343" customWidth="1"/>
    <col min="10508" max="10752" width="9.140625" style="343"/>
    <col min="10753" max="10753" width="44.28515625" style="343" customWidth="1"/>
    <col min="10754" max="10754" width="10.28515625" style="343" customWidth="1"/>
    <col min="10755" max="10755" width="9.140625" style="343"/>
    <col min="10756" max="10756" width="11.85546875" style="343" customWidth="1"/>
    <col min="10757" max="10757" width="13.140625" style="343" customWidth="1"/>
    <col min="10758" max="10758" width="14.85546875" style="343" customWidth="1"/>
    <col min="10759" max="10759" width="17.7109375" style="343" customWidth="1"/>
    <col min="10760" max="10760" width="14" style="343" customWidth="1"/>
    <col min="10761" max="10761" width="16.5703125" style="343" customWidth="1"/>
    <col min="10762" max="10762" width="17.140625" style="343" customWidth="1"/>
    <col min="10763" max="10763" width="15.28515625" style="343" customWidth="1"/>
    <col min="10764" max="11008" width="9.140625" style="343"/>
    <col min="11009" max="11009" width="44.28515625" style="343" customWidth="1"/>
    <col min="11010" max="11010" width="10.28515625" style="343" customWidth="1"/>
    <col min="11011" max="11011" width="9.140625" style="343"/>
    <col min="11012" max="11012" width="11.85546875" style="343" customWidth="1"/>
    <col min="11013" max="11013" width="13.140625" style="343" customWidth="1"/>
    <col min="11014" max="11014" width="14.85546875" style="343" customWidth="1"/>
    <col min="11015" max="11015" width="17.7109375" style="343" customWidth="1"/>
    <col min="11016" max="11016" width="14" style="343" customWidth="1"/>
    <col min="11017" max="11017" width="16.5703125" style="343" customWidth="1"/>
    <col min="11018" max="11018" width="17.140625" style="343" customWidth="1"/>
    <col min="11019" max="11019" width="15.28515625" style="343" customWidth="1"/>
    <col min="11020" max="11264" width="9.140625" style="343"/>
    <col min="11265" max="11265" width="44.28515625" style="343" customWidth="1"/>
    <col min="11266" max="11266" width="10.28515625" style="343" customWidth="1"/>
    <col min="11267" max="11267" width="9.140625" style="343"/>
    <col min="11268" max="11268" width="11.85546875" style="343" customWidth="1"/>
    <col min="11269" max="11269" width="13.140625" style="343" customWidth="1"/>
    <col min="11270" max="11270" width="14.85546875" style="343" customWidth="1"/>
    <col min="11271" max="11271" width="17.7109375" style="343" customWidth="1"/>
    <col min="11272" max="11272" width="14" style="343" customWidth="1"/>
    <col min="11273" max="11273" width="16.5703125" style="343" customWidth="1"/>
    <col min="11274" max="11274" width="17.140625" style="343" customWidth="1"/>
    <col min="11275" max="11275" width="15.28515625" style="343" customWidth="1"/>
    <col min="11276" max="11520" width="9.140625" style="343"/>
    <col min="11521" max="11521" width="44.28515625" style="343" customWidth="1"/>
    <col min="11522" max="11522" width="10.28515625" style="343" customWidth="1"/>
    <col min="11523" max="11523" width="9.140625" style="343"/>
    <col min="11524" max="11524" width="11.85546875" style="343" customWidth="1"/>
    <col min="11525" max="11525" width="13.140625" style="343" customWidth="1"/>
    <col min="11526" max="11526" width="14.85546875" style="343" customWidth="1"/>
    <col min="11527" max="11527" width="17.7109375" style="343" customWidth="1"/>
    <col min="11528" max="11528" width="14" style="343" customWidth="1"/>
    <col min="11529" max="11529" width="16.5703125" style="343" customWidth="1"/>
    <col min="11530" max="11530" width="17.140625" style="343" customWidth="1"/>
    <col min="11531" max="11531" width="15.28515625" style="343" customWidth="1"/>
    <col min="11532" max="11776" width="9.140625" style="343"/>
    <col min="11777" max="11777" width="44.28515625" style="343" customWidth="1"/>
    <col min="11778" max="11778" width="10.28515625" style="343" customWidth="1"/>
    <col min="11779" max="11779" width="9.140625" style="343"/>
    <col min="11780" max="11780" width="11.85546875" style="343" customWidth="1"/>
    <col min="11781" max="11781" width="13.140625" style="343" customWidth="1"/>
    <col min="11782" max="11782" width="14.85546875" style="343" customWidth="1"/>
    <col min="11783" max="11783" width="17.7109375" style="343" customWidth="1"/>
    <col min="11784" max="11784" width="14" style="343" customWidth="1"/>
    <col min="11785" max="11785" width="16.5703125" style="343" customWidth="1"/>
    <col min="11786" max="11786" width="17.140625" style="343" customWidth="1"/>
    <col min="11787" max="11787" width="15.28515625" style="343" customWidth="1"/>
    <col min="11788" max="12032" width="9.140625" style="343"/>
    <col min="12033" max="12033" width="44.28515625" style="343" customWidth="1"/>
    <col min="12034" max="12034" width="10.28515625" style="343" customWidth="1"/>
    <col min="12035" max="12035" width="9.140625" style="343"/>
    <col min="12036" max="12036" width="11.85546875" style="343" customWidth="1"/>
    <col min="12037" max="12037" width="13.140625" style="343" customWidth="1"/>
    <col min="12038" max="12038" width="14.85546875" style="343" customWidth="1"/>
    <col min="12039" max="12039" width="17.7109375" style="343" customWidth="1"/>
    <col min="12040" max="12040" width="14" style="343" customWidth="1"/>
    <col min="12041" max="12041" width="16.5703125" style="343" customWidth="1"/>
    <col min="12042" max="12042" width="17.140625" style="343" customWidth="1"/>
    <col min="12043" max="12043" width="15.28515625" style="343" customWidth="1"/>
    <col min="12044" max="12288" width="9.140625" style="343"/>
    <col min="12289" max="12289" width="44.28515625" style="343" customWidth="1"/>
    <col min="12290" max="12290" width="10.28515625" style="343" customWidth="1"/>
    <col min="12291" max="12291" width="9.140625" style="343"/>
    <col min="12292" max="12292" width="11.85546875" style="343" customWidth="1"/>
    <col min="12293" max="12293" width="13.140625" style="343" customWidth="1"/>
    <col min="12294" max="12294" width="14.85546875" style="343" customWidth="1"/>
    <col min="12295" max="12295" width="17.7109375" style="343" customWidth="1"/>
    <col min="12296" max="12296" width="14" style="343" customWidth="1"/>
    <col min="12297" max="12297" width="16.5703125" style="343" customWidth="1"/>
    <col min="12298" max="12298" width="17.140625" style="343" customWidth="1"/>
    <col min="12299" max="12299" width="15.28515625" style="343" customWidth="1"/>
    <col min="12300" max="12544" width="9.140625" style="343"/>
    <col min="12545" max="12545" width="44.28515625" style="343" customWidth="1"/>
    <col min="12546" max="12546" width="10.28515625" style="343" customWidth="1"/>
    <col min="12547" max="12547" width="9.140625" style="343"/>
    <col min="12548" max="12548" width="11.85546875" style="343" customWidth="1"/>
    <col min="12549" max="12549" width="13.140625" style="343" customWidth="1"/>
    <col min="12550" max="12550" width="14.85546875" style="343" customWidth="1"/>
    <col min="12551" max="12551" width="17.7109375" style="343" customWidth="1"/>
    <col min="12552" max="12552" width="14" style="343" customWidth="1"/>
    <col min="12553" max="12553" width="16.5703125" style="343" customWidth="1"/>
    <col min="12554" max="12554" width="17.140625" style="343" customWidth="1"/>
    <col min="12555" max="12555" width="15.28515625" style="343" customWidth="1"/>
    <col min="12556" max="12800" width="9.140625" style="343"/>
    <col min="12801" max="12801" width="44.28515625" style="343" customWidth="1"/>
    <col min="12802" max="12802" width="10.28515625" style="343" customWidth="1"/>
    <col min="12803" max="12803" width="9.140625" style="343"/>
    <col min="12804" max="12804" width="11.85546875" style="343" customWidth="1"/>
    <col min="12805" max="12805" width="13.140625" style="343" customWidth="1"/>
    <col min="12806" max="12806" width="14.85546875" style="343" customWidth="1"/>
    <col min="12807" max="12807" width="17.7109375" style="343" customWidth="1"/>
    <col min="12808" max="12808" width="14" style="343" customWidth="1"/>
    <col min="12809" max="12809" width="16.5703125" style="343" customWidth="1"/>
    <col min="12810" max="12810" width="17.140625" style="343" customWidth="1"/>
    <col min="12811" max="12811" width="15.28515625" style="343" customWidth="1"/>
    <col min="12812" max="13056" width="9.140625" style="343"/>
    <col min="13057" max="13057" width="44.28515625" style="343" customWidth="1"/>
    <col min="13058" max="13058" width="10.28515625" style="343" customWidth="1"/>
    <col min="13059" max="13059" width="9.140625" style="343"/>
    <col min="13060" max="13060" width="11.85546875" style="343" customWidth="1"/>
    <col min="13061" max="13061" width="13.140625" style="343" customWidth="1"/>
    <col min="13062" max="13062" width="14.85546875" style="343" customWidth="1"/>
    <col min="13063" max="13063" width="17.7109375" style="343" customWidth="1"/>
    <col min="13064" max="13064" width="14" style="343" customWidth="1"/>
    <col min="13065" max="13065" width="16.5703125" style="343" customWidth="1"/>
    <col min="13066" max="13066" width="17.140625" style="343" customWidth="1"/>
    <col min="13067" max="13067" width="15.28515625" style="343" customWidth="1"/>
    <col min="13068" max="13312" width="9.140625" style="343"/>
    <col min="13313" max="13313" width="44.28515625" style="343" customWidth="1"/>
    <col min="13314" max="13314" width="10.28515625" style="343" customWidth="1"/>
    <col min="13315" max="13315" width="9.140625" style="343"/>
    <col min="13316" max="13316" width="11.85546875" style="343" customWidth="1"/>
    <col min="13317" max="13317" width="13.140625" style="343" customWidth="1"/>
    <col min="13318" max="13318" width="14.85546875" style="343" customWidth="1"/>
    <col min="13319" max="13319" width="17.7109375" style="343" customWidth="1"/>
    <col min="13320" max="13320" width="14" style="343" customWidth="1"/>
    <col min="13321" max="13321" width="16.5703125" style="343" customWidth="1"/>
    <col min="13322" max="13322" width="17.140625" style="343" customWidth="1"/>
    <col min="13323" max="13323" width="15.28515625" style="343" customWidth="1"/>
    <col min="13324" max="13568" width="9.140625" style="343"/>
    <col min="13569" max="13569" width="44.28515625" style="343" customWidth="1"/>
    <col min="13570" max="13570" width="10.28515625" style="343" customWidth="1"/>
    <col min="13571" max="13571" width="9.140625" style="343"/>
    <col min="13572" max="13572" width="11.85546875" style="343" customWidth="1"/>
    <col min="13573" max="13573" width="13.140625" style="343" customWidth="1"/>
    <col min="13574" max="13574" width="14.85546875" style="343" customWidth="1"/>
    <col min="13575" max="13575" width="17.7109375" style="343" customWidth="1"/>
    <col min="13576" max="13576" width="14" style="343" customWidth="1"/>
    <col min="13577" max="13577" width="16.5703125" style="343" customWidth="1"/>
    <col min="13578" max="13578" width="17.140625" style="343" customWidth="1"/>
    <col min="13579" max="13579" width="15.28515625" style="343" customWidth="1"/>
    <col min="13580" max="13824" width="9.140625" style="343"/>
    <col min="13825" max="13825" width="44.28515625" style="343" customWidth="1"/>
    <col min="13826" max="13826" width="10.28515625" style="343" customWidth="1"/>
    <col min="13827" max="13827" width="9.140625" style="343"/>
    <col min="13828" max="13828" width="11.85546875" style="343" customWidth="1"/>
    <col min="13829" max="13829" width="13.140625" style="343" customWidth="1"/>
    <col min="13830" max="13830" width="14.85546875" style="343" customWidth="1"/>
    <col min="13831" max="13831" width="17.7109375" style="343" customWidth="1"/>
    <col min="13832" max="13832" width="14" style="343" customWidth="1"/>
    <col min="13833" max="13833" width="16.5703125" style="343" customWidth="1"/>
    <col min="13834" max="13834" width="17.140625" style="343" customWidth="1"/>
    <col min="13835" max="13835" width="15.28515625" style="343" customWidth="1"/>
    <col min="13836" max="14080" width="9.140625" style="343"/>
    <col min="14081" max="14081" width="44.28515625" style="343" customWidth="1"/>
    <col min="14082" max="14082" width="10.28515625" style="343" customWidth="1"/>
    <col min="14083" max="14083" width="9.140625" style="343"/>
    <col min="14084" max="14084" width="11.85546875" style="343" customWidth="1"/>
    <col min="14085" max="14085" width="13.140625" style="343" customWidth="1"/>
    <col min="14086" max="14086" width="14.85546875" style="343" customWidth="1"/>
    <col min="14087" max="14087" width="17.7109375" style="343" customWidth="1"/>
    <col min="14088" max="14088" width="14" style="343" customWidth="1"/>
    <col min="14089" max="14089" width="16.5703125" style="343" customWidth="1"/>
    <col min="14090" max="14090" width="17.140625" style="343" customWidth="1"/>
    <col min="14091" max="14091" width="15.28515625" style="343" customWidth="1"/>
    <col min="14092" max="14336" width="9.140625" style="343"/>
    <col min="14337" max="14337" width="44.28515625" style="343" customWidth="1"/>
    <col min="14338" max="14338" width="10.28515625" style="343" customWidth="1"/>
    <col min="14339" max="14339" width="9.140625" style="343"/>
    <col min="14340" max="14340" width="11.85546875" style="343" customWidth="1"/>
    <col min="14341" max="14341" width="13.140625" style="343" customWidth="1"/>
    <col min="14342" max="14342" width="14.85546875" style="343" customWidth="1"/>
    <col min="14343" max="14343" width="17.7109375" style="343" customWidth="1"/>
    <col min="14344" max="14344" width="14" style="343" customWidth="1"/>
    <col min="14345" max="14345" width="16.5703125" style="343" customWidth="1"/>
    <col min="14346" max="14346" width="17.140625" style="343" customWidth="1"/>
    <col min="14347" max="14347" width="15.28515625" style="343" customWidth="1"/>
    <col min="14348" max="14592" width="9.140625" style="343"/>
    <col min="14593" max="14593" width="44.28515625" style="343" customWidth="1"/>
    <col min="14594" max="14594" width="10.28515625" style="343" customWidth="1"/>
    <col min="14595" max="14595" width="9.140625" style="343"/>
    <col min="14596" max="14596" width="11.85546875" style="343" customWidth="1"/>
    <col min="14597" max="14597" width="13.140625" style="343" customWidth="1"/>
    <col min="14598" max="14598" width="14.85546875" style="343" customWidth="1"/>
    <col min="14599" max="14599" width="17.7109375" style="343" customWidth="1"/>
    <col min="14600" max="14600" width="14" style="343" customWidth="1"/>
    <col min="14601" max="14601" width="16.5703125" style="343" customWidth="1"/>
    <col min="14602" max="14602" width="17.140625" style="343" customWidth="1"/>
    <col min="14603" max="14603" width="15.28515625" style="343" customWidth="1"/>
    <col min="14604" max="14848" width="9.140625" style="343"/>
    <col min="14849" max="14849" width="44.28515625" style="343" customWidth="1"/>
    <col min="14850" max="14850" width="10.28515625" style="343" customWidth="1"/>
    <col min="14851" max="14851" width="9.140625" style="343"/>
    <col min="14852" max="14852" width="11.85546875" style="343" customWidth="1"/>
    <col min="14853" max="14853" width="13.140625" style="343" customWidth="1"/>
    <col min="14854" max="14854" width="14.85546875" style="343" customWidth="1"/>
    <col min="14855" max="14855" width="17.7109375" style="343" customWidth="1"/>
    <col min="14856" max="14856" width="14" style="343" customWidth="1"/>
    <col min="14857" max="14857" width="16.5703125" style="343" customWidth="1"/>
    <col min="14858" max="14858" width="17.140625" style="343" customWidth="1"/>
    <col min="14859" max="14859" width="15.28515625" style="343" customWidth="1"/>
    <col min="14860" max="15104" width="9.140625" style="343"/>
    <col min="15105" max="15105" width="44.28515625" style="343" customWidth="1"/>
    <col min="15106" max="15106" width="10.28515625" style="343" customWidth="1"/>
    <col min="15107" max="15107" width="9.140625" style="343"/>
    <col min="15108" max="15108" width="11.85546875" style="343" customWidth="1"/>
    <col min="15109" max="15109" width="13.140625" style="343" customWidth="1"/>
    <col min="15110" max="15110" width="14.85546875" style="343" customWidth="1"/>
    <col min="15111" max="15111" width="17.7109375" style="343" customWidth="1"/>
    <col min="15112" max="15112" width="14" style="343" customWidth="1"/>
    <col min="15113" max="15113" width="16.5703125" style="343" customWidth="1"/>
    <col min="15114" max="15114" width="17.140625" style="343" customWidth="1"/>
    <col min="15115" max="15115" width="15.28515625" style="343" customWidth="1"/>
    <col min="15116" max="15360" width="9.140625" style="343"/>
    <col min="15361" max="15361" width="44.28515625" style="343" customWidth="1"/>
    <col min="15362" max="15362" width="10.28515625" style="343" customWidth="1"/>
    <col min="15363" max="15363" width="9.140625" style="343"/>
    <col min="15364" max="15364" width="11.85546875" style="343" customWidth="1"/>
    <col min="15365" max="15365" width="13.140625" style="343" customWidth="1"/>
    <col min="15366" max="15366" width="14.85546875" style="343" customWidth="1"/>
    <col min="15367" max="15367" width="17.7109375" style="343" customWidth="1"/>
    <col min="15368" max="15368" width="14" style="343" customWidth="1"/>
    <col min="15369" max="15369" width="16.5703125" style="343" customWidth="1"/>
    <col min="15370" max="15370" width="17.140625" style="343" customWidth="1"/>
    <col min="15371" max="15371" width="15.28515625" style="343" customWidth="1"/>
    <col min="15372" max="15616" width="9.140625" style="343"/>
    <col min="15617" max="15617" width="44.28515625" style="343" customWidth="1"/>
    <col min="15618" max="15618" width="10.28515625" style="343" customWidth="1"/>
    <col min="15619" max="15619" width="9.140625" style="343"/>
    <col min="15620" max="15620" width="11.85546875" style="343" customWidth="1"/>
    <col min="15621" max="15621" width="13.140625" style="343" customWidth="1"/>
    <col min="15622" max="15622" width="14.85546875" style="343" customWidth="1"/>
    <col min="15623" max="15623" width="17.7109375" style="343" customWidth="1"/>
    <col min="15624" max="15624" width="14" style="343" customWidth="1"/>
    <col min="15625" max="15625" width="16.5703125" style="343" customWidth="1"/>
    <col min="15626" max="15626" width="17.140625" style="343" customWidth="1"/>
    <col min="15627" max="15627" width="15.28515625" style="343" customWidth="1"/>
    <col min="15628" max="15872" width="9.140625" style="343"/>
    <col min="15873" max="15873" width="44.28515625" style="343" customWidth="1"/>
    <col min="15874" max="15874" width="10.28515625" style="343" customWidth="1"/>
    <col min="15875" max="15875" width="9.140625" style="343"/>
    <col min="15876" max="15876" width="11.85546875" style="343" customWidth="1"/>
    <col min="15877" max="15877" width="13.140625" style="343" customWidth="1"/>
    <col min="15878" max="15878" width="14.85546875" style="343" customWidth="1"/>
    <col min="15879" max="15879" width="17.7109375" style="343" customWidth="1"/>
    <col min="15880" max="15880" width="14" style="343" customWidth="1"/>
    <col min="15881" max="15881" width="16.5703125" style="343" customWidth="1"/>
    <col min="15882" max="15882" width="17.140625" style="343" customWidth="1"/>
    <col min="15883" max="15883" width="15.28515625" style="343" customWidth="1"/>
    <col min="15884" max="16128" width="9.140625" style="343"/>
    <col min="16129" max="16129" width="44.28515625" style="343" customWidth="1"/>
    <col min="16130" max="16130" width="10.28515625" style="343" customWidth="1"/>
    <col min="16131" max="16131" width="9.140625" style="343"/>
    <col min="16132" max="16132" width="11.85546875" style="343" customWidth="1"/>
    <col min="16133" max="16133" width="13.140625" style="343" customWidth="1"/>
    <col min="16134" max="16134" width="14.85546875" style="343" customWidth="1"/>
    <col min="16135" max="16135" width="17.7109375" style="343" customWidth="1"/>
    <col min="16136" max="16136" width="14" style="343" customWidth="1"/>
    <col min="16137" max="16137" width="16.5703125" style="343" customWidth="1"/>
    <col min="16138" max="16138" width="17.140625" style="343" customWidth="1"/>
    <col min="16139" max="16139" width="15.28515625" style="343" customWidth="1"/>
    <col min="16140" max="16384" width="9.140625" style="343"/>
  </cols>
  <sheetData>
    <row r="1" spans="1:11" ht="19.5" customHeight="1">
      <c r="A1" s="1068"/>
      <c r="B1" s="1068"/>
      <c r="C1" s="1068"/>
      <c r="D1" s="1068"/>
      <c r="E1" s="1068"/>
      <c r="F1" s="1068"/>
      <c r="G1" s="1068"/>
      <c r="H1" s="1068"/>
      <c r="I1" s="1068"/>
      <c r="J1" s="366"/>
    </row>
    <row r="2" spans="1:11">
      <c r="A2" s="1035"/>
      <c r="B2" s="1036"/>
      <c r="C2" s="1035"/>
      <c r="D2" s="1035"/>
      <c r="E2" s="1035"/>
      <c r="F2" s="1035"/>
      <c r="G2" s="1035"/>
      <c r="H2" s="1069"/>
      <c r="I2" s="1069"/>
      <c r="J2" s="1059"/>
    </row>
    <row r="3" spans="1:11">
      <c r="A3" s="1035"/>
      <c r="B3" s="1036"/>
      <c r="C3" s="1035"/>
      <c r="D3" s="332"/>
      <c r="E3" s="332"/>
      <c r="F3" s="333"/>
      <c r="G3" s="332"/>
      <c r="H3" s="333"/>
      <c r="I3" s="332"/>
      <c r="J3" s="1059"/>
    </row>
    <row r="4" spans="1:11">
      <c r="A4" s="1060"/>
      <c r="B4" s="1060"/>
      <c r="C4" s="1060"/>
      <c r="D4" s="1060"/>
      <c r="E4" s="1060"/>
      <c r="F4" s="1060"/>
      <c r="G4" s="1060"/>
      <c r="H4" s="1060"/>
      <c r="I4" s="1060"/>
      <c r="J4" s="367"/>
    </row>
    <row r="5" spans="1:11">
      <c r="A5" s="1060"/>
      <c r="B5" s="1060"/>
      <c r="C5" s="1060"/>
      <c r="D5" s="1060"/>
      <c r="E5" s="1060"/>
      <c r="F5" s="1060"/>
      <c r="G5" s="1060"/>
      <c r="H5" s="1060"/>
      <c r="I5" s="1060"/>
      <c r="J5" s="367"/>
    </row>
    <row r="6" spans="1:11">
      <c r="A6" s="334"/>
      <c r="B6" s="365"/>
      <c r="C6" s="310"/>
      <c r="D6" s="336"/>
      <c r="E6" s="337"/>
      <c r="F6" s="302"/>
      <c r="G6" s="304"/>
      <c r="H6" s="368"/>
      <c r="I6" s="368"/>
      <c r="J6" s="369"/>
    </row>
    <row r="7" spans="1:11">
      <c r="A7" s="334"/>
      <c r="B7" s="365"/>
      <c r="C7" s="310"/>
      <c r="D7" s="336"/>
      <c r="E7" s="337"/>
      <c r="F7" s="302"/>
      <c r="G7" s="304"/>
      <c r="H7" s="368"/>
      <c r="I7" s="368"/>
      <c r="J7" s="369"/>
    </row>
    <row r="8" spans="1:11">
      <c r="A8" s="1061"/>
      <c r="B8" s="1061"/>
      <c r="C8" s="1061"/>
      <c r="D8" s="1061"/>
      <c r="E8" s="1061"/>
      <c r="F8" s="1061"/>
      <c r="G8" s="1061"/>
      <c r="H8" s="1061"/>
      <c r="I8" s="1061"/>
      <c r="J8" s="370"/>
    </row>
    <row r="9" spans="1:11">
      <c r="A9" s="1062"/>
      <c r="B9" s="1063"/>
      <c r="C9" s="1063"/>
      <c r="D9" s="1063"/>
      <c r="E9" s="1063"/>
      <c r="F9" s="1063"/>
      <c r="G9" s="1063"/>
      <c r="H9" s="1063"/>
      <c r="I9" s="1063"/>
      <c r="J9" s="1063"/>
      <c r="K9" s="1064"/>
    </row>
    <row r="10" spans="1:11" ht="13.5" customHeight="1">
      <c r="A10" s="1065"/>
      <c r="B10" s="1066"/>
      <c r="C10" s="1066"/>
      <c r="D10" s="1066"/>
      <c r="E10" s="1066"/>
      <c r="F10" s="1066"/>
      <c r="G10" s="1067"/>
      <c r="H10" s="371"/>
      <c r="I10" s="372"/>
      <c r="J10" s="369"/>
    </row>
    <row r="12" spans="1:11">
      <c r="A12" s="1058"/>
      <c r="B12" s="1058"/>
      <c r="C12" s="1058"/>
      <c r="D12" s="1058"/>
      <c r="E12" s="1058"/>
      <c r="F12" s="1058"/>
      <c r="G12" s="1058"/>
      <c r="H12" s="1058"/>
      <c r="I12" s="1058"/>
    </row>
    <row r="13" spans="1:11" ht="7.5" customHeight="1">
      <c r="A13" s="1058"/>
      <c r="B13" s="1058"/>
      <c r="C13" s="1058"/>
      <c r="D13" s="1058"/>
      <c r="E13" s="1058"/>
      <c r="F13" s="1058"/>
      <c r="G13" s="1058"/>
      <c r="H13" s="1058"/>
      <c r="I13" s="1058"/>
    </row>
    <row r="14" spans="1:11" hidden="1">
      <c r="A14" s="1058"/>
      <c r="B14" s="1058"/>
      <c r="C14" s="1058"/>
      <c r="D14" s="1058"/>
      <c r="E14" s="1058"/>
      <c r="F14" s="1058"/>
      <c r="G14" s="1058"/>
      <c r="H14" s="1058"/>
      <c r="I14" s="1058"/>
    </row>
  </sheetData>
  <mergeCells count="14">
    <mergeCell ref="A1:I1"/>
    <mergeCell ref="A2:A3"/>
    <mergeCell ref="B2:B3"/>
    <mergeCell ref="C2:C3"/>
    <mergeCell ref="D2:E2"/>
    <mergeCell ref="F2:G2"/>
    <mergeCell ref="H2:I2"/>
    <mergeCell ref="A12:I14"/>
    <mergeCell ref="J2:J3"/>
    <mergeCell ref="A4:I4"/>
    <mergeCell ref="A5:I5"/>
    <mergeCell ref="A8:I8"/>
    <mergeCell ref="A9:K9"/>
    <mergeCell ref="A10:G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46</vt:i4>
      </vt:variant>
      <vt:variant>
        <vt:lpstr>Intervalos Nomeados</vt:lpstr>
      </vt:variant>
      <vt:variant>
        <vt:i4>45</vt:i4>
      </vt:variant>
    </vt:vector>
  </HeadingPairs>
  <TitlesOfParts>
    <vt:vector size="91" baseType="lpstr">
      <vt:lpstr>RESUMO</vt:lpstr>
      <vt:lpstr>PREENCHER</vt:lpstr>
      <vt:lpstr>CRONOGRAMA</vt:lpstr>
      <vt:lpstr>META 01</vt:lpstr>
      <vt:lpstr>MEM. CALC. META 001</vt:lpstr>
      <vt:lpstr>META 02</vt:lpstr>
      <vt:lpstr>MEM. CALC. META 002</vt:lpstr>
      <vt:lpstr>META 04</vt:lpstr>
      <vt:lpstr>MEM. CALC. META 04</vt:lpstr>
      <vt:lpstr>META 05</vt:lpstr>
      <vt:lpstr>MEM. CALC. META 005</vt:lpstr>
      <vt:lpstr>META 06</vt:lpstr>
      <vt:lpstr>MEM. CALC. META 006</vt:lpstr>
      <vt:lpstr>META 07</vt:lpstr>
      <vt:lpstr>MEM. CALC. META 007</vt:lpstr>
      <vt:lpstr>META 08</vt:lpstr>
      <vt:lpstr>MEM. CALC. META 008</vt:lpstr>
      <vt:lpstr>META 09</vt:lpstr>
      <vt:lpstr>MEM. CALC. META 009</vt:lpstr>
      <vt:lpstr>META 010</vt:lpstr>
      <vt:lpstr>MEM. CALC. META 010</vt:lpstr>
      <vt:lpstr>COMP. ANAL. SEM DES.</vt:lpstr>
      <vt:lpstr>BDI</vt:lpstr>
      <vt:lpstr>CUSTOS DE PONTES</vt:lpstr>
      <vt:lpstr>Transp DRE (CARROC)</vt:lpstr>
      <vt:lpstr>Bueiro </vt:lpstr>
      <vt:lpstr>CPU Prin</vt:lpstr>
      <vt:lpstr>CPU Aux</vt:lpstr>
      <vt:lpstr>QUANT E DIST</vt:lpstr>
      <vt:lpstr>Resumo SD</vt:lpstr>
      <vt:lpstr>Transp DRE (BASC)</vt:lpstr>
      <vt:lpstr>QNT PONT10</vt:lpstr>
      <vt:lpstr>Transporte OAE10</vt:lpstr>
      <vt:lpstr>QNT PONT12</vt:lpstr>
      <vt:lpstr>Transporte OAE12</vt:lpstr>
      <vt:lpstr>QNT PONT15</vt:lpstr>
      <vt:lpstr>Transporte OAE15</vt:lpstr>
      <vt:lpstr>QNT PONT18</vt:lpstr>
      <vt:lpstr>Transporte OAE18</vt:lpstr>
      <vt:lpstr>Mob Ponte</vt:lpstr>
      <vt:lpstr>Canteiro Ponte</vt:lpstr>
      <vt:lpstr>Resumo Adm Local Ponte</vt:lpstr>
      <vt:lpstr>Parcelas fixas Ponte</vt:lpstr>
      <vt:lpstr>Vinculada Ponte</vt:lpstr>
      <vt:lpstr>Mem Lab Ponte</vt:lpstr>
      <vt:lpstr>Eq Lab Ponte</vt:lpstr>
      <vt:lpstr>BDI!Area_de_impressao</vt:lpstr>
      <vt:lpstr>'COMP. ANAL. SEM DES.'!Area_de_impressao</vt:lpstr>
      <vt:lpstr>CRONOGRAMA!Area_de_impressao</vt:lpstr>
      <vt:lpstr>'CUSTOS DE PONTES'!Area_de_impressao</vt:lpstr>
      <vt:lpstr>'MEM. CALC. META 001'!Area_de_impressao</vt:lpstr>
      <vt:lpstr>'MEM. CALC. META 002'!Area_de_impressao</vt:lpstr>
      <vt:lpstr>'MEM. CALC. META 005'!Area_de_impressao</vt:lpstr>
      <vt:lpstr>'MEM. CALC. META 006'!Area_de_impressao</vt:lpstr>
      <vt:lpstr>'MEM. CALC. META 007'!Area_de_impressao</vt:lpstr>
      <vt:lpstr>'MEM. CALC. META 008'!Area_de_impressao</vt:lpstr>
      <vt:lpstr>'MEM. CALC. META 009'!Area_de_impressao</vt:lpstr>
      <vt:lpstr>'MEM. CALC. META 010'!Area_de_impressao</vt:lpstr>
      <vt:lpstr>'MEM. CALC. META 04'!Area_de_impressao</vt:lpstr>
      <vt:lpstr>'META 01'!Area_de_impressao</vt:lpstr>
      <vt:lpstr>'META 010'!Area_de_impressao</vt:lpstr>
      <vt:lpstr>'META 02'!Area_de_impressao</vt:lpstr>
      <vt:lpstr>'META 04'!Area_de_impressao</vt:lpstr>
      <vt:lpstr>'META 05'!Area_de_impressao</vt:lpstr>
      <vt:lpstr>'META 06'!Area_de_impressao</vt:lpstr>
      <vt:lpstr>'META 07'!Area_de_impressao</vt:lpstr>
      <vt:lpstr>'META 08'!Area_de_impressao</vt:lpstr>
      <vt:lpstr>'META 09'!Area_de_impressao</vt:lpstr>
      <vt:lpstr>'QNT PONT10'!Area_de_impressao</vt:lpstr>
      <vt:lpstr>'QNT PONT12'!Area_de_impressao</vt:lpstr>
      <vt:lpstr>'QNT PONT15'!Area_de_impressao</vt:lpstr>
      <vt:lpstr>'QNT PONT18'!Area_de_impressao</vt:lpstr>
      <vt:lpstr>RESUMO!Area_de_impressao</vt:lpstr>
      <vt:lpstr>'Resumo SD'!Area_de_impressao</vt:lpstr>
      <vt:lpstr>'Transp DRE (CARROC)'!Area_de_impressao</vt:lpstr>
      <vt:lpstr>CRONOGRAMA!Titulos_de_impressao</vt:lpstr>
      <vt:lpstr>'CUSTOS DE PONTES'!Titulos_de_impressao</vt:lpstr>
      <vt:lpstr>'META 01'!Titulos_de_impressao</vt:lpstr>
      <vt:lpstr>'META 010'!Titulos_de_impressao</vt:lpstr>
      <vt:lpstr>'META 02'!Titulos_de_impressao</vt:lpstr>
      <vt:lpstr>'META 04'!Titulos_de_impressao</vt:lpstr>
      <vt:lpstr>'META 05'!Titulos_de_impressao</vt:lpstr>
      <vt:lpstr>'META 06'!Titulos_de_impressao</vt:lpstr>
      <vt:lpstr>'META 07'!Titulos_de_impressao</vt:lpstr>
      <vt:lpstr>'META 08'!Titulos_de_impressao</vt:lpstr>
      <vt:lpstr>'META 09'!Titulos_de_impressao</vt:lpstr>
      <vt:lpstr>'QNT PONT10'!Titulos_de_impressao</vt:lpstr>
      <vt:lpstr>'QNT PONT12'!Titulos_de_impressao</vt:lpstr>
      <vt:lpstr>'QNT PONT15'!Titulos_de_impressao</vt:lpstr>
      <vt:lpstr>'QNT PONT18'!Titulos_de_impressao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Santos</dc:creator>
  <cp:lastModifiedBy>User</cp:lastModifiedBy>
  <cp:lastPrinted>2022-05-23T12:31:01Z</cp:lastPrinted>
  <dcterms:created xsi:type="dcterms:W3CDTF">2014-03-05T01:31:30Z</dcterms:created>
  <dcterms:modified xsi:type="dcterms:W3CDTF">2022-05-23T12:52:32Z</dcterms:modified>
</cp:coreProperties>
</file>